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20.xml" ContentType="application/vnd.openxmlformats-officedocument.spreadsheetml.worksheet+xml"/>
  <Override PartName="/xl/chartsheets/sheet3.xml" ContentType="application/vnd.openxmlformats-officedocument.spreadsheetml.chartsheet+xml"/>
  <Override PartName="/xl/worksheets/sheet21.xml" ContentType="application/vnd.openxmlformats-officedocument.spreadsheetml.worksheet+xml"/>
  <Override PartName="/xl/chartsheets/sheet4.xml" ContentType="application/vnd.openxmlformats-officedocument.spreadsheetml.chart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4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trlProps/ctrlProp6.xml" ContentType="application/vnd.ms-excel.controlproperties+xml"/>
  <Override PartName="/xl/ctrlProps/ctrlProp7.xml" ContentType="application/vnd.ms-excel.controlproperties+xml"/>
  <Override PartName="/xl/comments2.xml" ContentType="application/vnd.openxmlformats-officedocument.spreadsheetml.comments+xml"/>
  <Override PartName="/xl/drawings/drawing13.xml" ContentType="application/vnd.openxmlformats-officedocument.drawing+xml"/>
  <Override PartName="/xl/ctrlProps/ctrlProp8.xml" ContentType="application/vnd.ms-excel.controlproperties+xml"/>
  <Override PartName="/xl/ctrlProps/ctrlProp9.xml" ContentType="application/vnd.ms-excel.controlproperties+xml"/>
  <Override PartName="/xl/comments3.xml" ContentType="application/vnd.openxmlformats-officedocument.spreadsheetml.comments+xml"/>
  <Override PartName="/xl/drawings/drawing14.xml" ContentType="application/vnd.openxmlformats-officedocument.drawing+xml"/>
  <Override PartName="/xl/ctrlProps/ctrlProp10.xml" ContentType="application/vnd.ms-excel.controlproperties+xml"/>
  <Override PartName="/xl/ctrlProps/ctrlProp11.xml" ContentType="application/vnd.ms-excel.controlproperties+xml"/>
  <Override PartName="/xl/drawings/drawing15.xml" ContentType="application/vnd.openxmlformats-officedocument.drawing+xml"/>
  <Override PartName="/xl/ctrlProps/ctrlProp12.xml" ContentType="application/vnd.ms-excel.controlproperties+xml"/>
  <Override PartName="/xl/drawings/drawing16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17.xml" ContentType="application/vnd.openxmlformats-officedocument.drawing+xml"/>
  <Override PartName="/xl/ctrlProps/ctrlProp17.xml" ContentType="application/vnd.ms-excel.controlproperties+xml"/>
  <Override PartName="/xl/comments9.xml" ContentType="application/vnd.openxmlformats-officedocument.spreadsheetml.comments+xml"/>
  <Override PartName="/xl/drawings/drawing18.xml" ContentType="application/vnd.openxmlformats-officedocument.drawing+xml"/>
  <Override PartName="/xl/ctrlProps/ctrlProp18.xml" ContentType="application/vnd.ms-excel.controlproperties+xml"/>
  <Override PartName="/xl/drawings/drawing19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omments10.xml" ContentType="application/vnd.openxmlformats-officedocument.spreadsheetml.comments+xml"/>
  <Override PartName="/xl/drawings/drawing20.xml" ContentType="application/vnd.openxmlformats-officedocument.drawing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omments11.xml" ContentType="application/vnd.openxmlformats-officedocument.spreadsheetml.comments+xml"/>
  <Override PartName="/xl/drawings/drawing21.xml" ContentType="application/vnd.openxmlformats-officedocument.drawing+xml"/>
  <Override PartName="/xl/ctrlProps/ctrlProp227.xml" ContentType="application/vnd.ms-excel.controlproperties+xml"/>
  <Override PartName="/xl/ctrlProps/ctrlProp228.xml" ContentType="application/vnd.ms-excel.controlproperties+xml"/>
  <Override PartName="/xl/comments12.xml" ContentType="application/vnd.openxmlformats-officedocument.spreadsheetml.comments+xml"/>
  <Override PartName="/xl/drawings/drawing22.xml" ContentType="application/vnd.openxmlformats-officedocument.drawing+xml"/>
  <Override PartName="/xl/ctrlProps/ctrlProp229.xml" ContentType="application/vnd.ms-excel.controlproperties+xml"/>
  <Override PartName="/xl/ctrlProps/ctrlProp230.xml" ContentType="application/vnd.ms-excel.controlpropertie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supsi-my.sharepoint.com/personal/alessia_tagliaferri_supsi_ch/Documents/WRITING/APPENDIX/Supplementary material/"/>
    </mc:Choice>
  </mc:AlternateContent>
  <xr:revisionPtr revIDLastSave="18" documentId="11_1057E2E8D270892D5FE377C8C55749C289017981" xr6:coauthVersionLast="47" xr6:coauthVersionMax="47" xr10:uidLastSave="{2AEB7A80-272F-47A4-ABD7-AA30BBDD32E4}"/>
  <bookViews>
    <workbookView xWindow="-96" yWindow="-96" windowWidth="23232" windowHeight="13992" tabRatio="662" firstSheet="17" activeTab="31" xr2:uid="{00000000-000D-0000-FFFF-FFFF00000000}"/>
  </bookViews>
  <sheets>
    <sheet name="Options(2)" sheetId="17" state="hidden" r:id="rId1"/>
    <sheet name="Options" sheetId="16" state="hidden" r:id="rId2"/>
    <sheet name="Secret stuff" sheetId="27" state="hidden" r:id="rId3"/>
    <sheet name="Program info." sheetId="15" state="hidden" r:id="rId4"/>
    <sheet name="Change monitor" sheetId="5" state="hidden" r:id="rId5"/>
    <sheet name="occupancy check" sheetId="4" state="hidden" r:id="rId6"/>
    <sheet name="Optional flag" sheetId="7" state="hidden" r:id="rId7"/>
    <sheet name="Constants" sheetId="9" state="hidden" r:id="rId8"/>
    <sheet name="Some text" sheetId="28" state="hidden" r:id="rId9"/>
    <sheet name="Today's date" sheetId="26" state="hidden" r:id="rId10"/>
    <sheet name="Last edit info." sheetId="18" state="hidden" r:id="rId11"/>
    <sheet name="Old Format" sheetId="19" state="hidden" r:id="rId12"/>
    <sheet name="Data flags" sheetId="20" state="hidden" r:id="rId13"/>
    <sheet name="Sort select" sheetId="30" state="hidden" r:id="rId14"/>
    <sheet name="Snug up rows" sheetId="36" state="hidden" r:id="rId15"/>
    <sheet name="Sort here" sheetId="29" state="hidden" r:id="rId16"/>
    <sheet name="Table" sheetId="37" state="hidden" r:id="rId17"/>
    <sheet name="207-corr ages" sheetId="38" r:id="rId18"/>
    <sheet name="Concordia2" sheetId="66" state="hidden" r:id="rId19"/>
    <sheet name="PlotDat2" sheetId="65" state="hidden" r:id="rId20"/>
    <sheet name="TEMunk" sheetId="69" r:id="rId21"/>
    <sheet name="PlotDat1" sheetId="68" state="hidden" r:id="rId22"/>
    <sheet name="PLEunk" sheetId="71" r:id="rId23"/>
    <sheet name="PlotDat3" sheetId="70" state="hidden" r:id="rId24"/>
    <sheet name="Concordia" sheetId="79" r:id="rId25"/>
    <sheet name="PlotDat6" sheetId="78" state="hidden" r:id="rId26"/>
    <sheet name="Ratios" sheetId="13" state="hidden" r:id="rId27"/>
    <sheet name="Ages" sheetId="14" state="hidden" r:id="rId28"/>
    <sheet name="Dummy sheet" sheetId="33" state="hidden" r:id="rId29"/>
    <sheet name="Concentrations" sheetId="25" state="hidden" r:id="rId30"/>
    <sheet name="Calibration summary" sheetId="32" r:id="rId31"/>
    <sheet name="All_data" sheetId="44" r:id="rId32"/>
    <sheet name="AG19.6" sheetId="80" r:id="rId33"/>
    <sheet name="AV19.7" sheetId="81" r:id="rId34"/>
    <sheet name="AV19.3" sheetId="82" r:id="rId35"/>
    <sheet name="AV19.4" sheetId="83" r:id="rId36"/>
    <sheet name="Common Pb summary" sheetId="10" state="hidden" r:id="rId37"/>
    <sheet name="temptest" sheetId="12" state="hidden" r:id="rId38"/>
    <sheet name="for isoplot" sheetId="34" state="hidden" r:id="rId39"/>
    <sheet name="calib_options" sheetId="67" state="hidden" r:id="rId40"/>
    <sheet name="INPUT DATA" sheetId="1" state="hidden" r:id="rId41"/>
    <sheet name="getCalibsupport" sheetId="35" state="hidden" r:id="rId42"/>
    <sheet name="Det calib model" sheetId="11" state="hidden" r:id="rId43"/>
    <sheet name="CALIB DATA" sheetId="2" state="hidden" r:id="rId44"/>
    <sheet name="Common Pb correction" sheetId="3" state="hidden" r:id="rId45"/>
    <sheet name="Assign group" sheetId="31" state="hidden" r:id="rId46"/>
  </sheets>
  <externalReferences>
    <externalReference r:id="rId47"/>
  </externalReferences>
  <definedNames>
    <definedName name="__gXY1">PlotDat2!$C$1:$D$30</definedName>
    <definedName name="_xlnm._FilterDatabase" localSheetId="34" hidden="1">'AV19.3'!$Z$1:$Z$34</definedName>
    <definedName name="_xlnm._FilterDatabase" localSheetId="35" hidden="1">'AV19.4'!$Z$1:$Z$36</definedName>
    <definedName name="_gXY1">PlotDat6!$C$1:$D$70</definedName>
    <definedName name="_gXY2">#REF!</definedName>
    <definedName name="ConcAgeTik1">#REF!</definedName>
    <definedName name="ConcAgeTik2">#REF!</definedName>
    <definedName name="ConcAgeTik3">#REF!</definedName>
    <definedName name="ConcAgeTik4">#REF!</definedName>
    <definedName name="ConcAgeTik5">#REF!</definedName>
    <definedName name="ConcAgeTik6">#REF!</definedName>
    <definedName name="ConcAgeTik7">#REF!</definedName>
    <definedName name="ConcAgeTik8">#REF!</definedName>
    <definedName name="Ellipse1_1">PlotDat6!$I$1:$J$61</definedName>
    <definedName name="Ellipse1_10">PlotDat6!$AA$1:$AB$46</definedName>
    <definedName name="Ellipse1_100">#REF!</definedName>
    <definedName name="Ellipse1_101">#REF!</definedName>
    <definedName name="Ellipse1_102">#REF!</definedName>
    <definedName name="Ellipse1_103">#REF!</definedName>
    <definedName name="Ellipse1_104">#REF!</definedName>
    <definedName name="Ellipse1_105">#REF!</definedName>
    <definedName name="Ellipse1_106">#REF!</definedName>
    <definedName name="Ellipse1_107">#REF!</definedName>
    <definedName name="Ellipse1_108">#REF!</definedName>
    <definedName name="Ellipse1_109">#REF!</definedName>
    <definedName name="Ellipse1_11">PlotDat6!$AC$1:$AD$46</definedName>
    <definedName name="Ellipse1_110">#REF!</definedName>
    <definedName name="Ellipse1_111">#REF!</definedName>
    <definedName name="Ellipse1_112">#REF!</definedName>
    <definedName name="Ellipse1_113">#REF!</definedName>
    <definedName name="Ellipse1_114">#REF!</definedName>
    <definedName name="Ellipse1_115">#REF!</definedName>
    <definedName name="Ellipse1_116">#REF!</definedName>
    <definedName name="Ellipse1_117">#REF!</definedName>
    <definedName name="Ellipse1_118">#REF!</definedName>
    <definedName name="Ellipse1_119">#REF!</definedName>
    <definedName name="Ellipse1_12">PlotDat6!$AE$1:$AF$46</definedName>
    <definedName name="Ellipse1_120">#REF!</definedName>
    <definedName name="Ellipse1_121">#REF!</definedName>
    <definedName name="Ellipse1_122">#REF!</definedName>
    <definedName name="Ellipse1_123">#REF!</definedName>
    <definedName name="Ellipse1_124">#REF!</definedName>
    <definedName name="Ellipse1_125">#REF!</definedName>
    <definedName name="Ellipse1_126">#REF!</definedName>
    <definedName name="Ellipse1_127">#REF!</definedName>
    <definedName name="Ellipse1_128">#REF!</definedName>
    <definedName name="Ellipse1_129">#REF!</definedName>
    <definedName name="Ellipse1_13">PlotDat6!$AG$1:$AH$46</definedName>
    <definedName name="Ellipse1_130">#REF!</definedName>
    <definedName name="Ellipse1_131">#REF!</definedName>
    <definedName name="Ellipse1_132">#REF!</definedName>
    <definedName name="Ellipse1_133">#REF!</definedName>
    <definedName name="Ellipse1_134">#REF!</definedName>
    <definedName name="Ellipse1_135">#REF!</definedName>
    <definedName name="Ellipse1_136">#REF!</definedName>
    <definedName name="Ellipse1_137">#REF!</definedName>
    <definedName name="Ellipse1_138">#REF!</definedName>
    <definedName name="Ellipse1_139">#REF!</definedName>
    <definedName name="Ellipse1_14">PlotDat6!$AI$1:$AJ$46</definedName>
    <definedName name="Ellipse1_140">#REF!</definedName>
    <definedName name="Ellipse1_141">#REF!</definedName>
    <definedName name="Ellipse1_142">#REF!</definedName>
    <definedName name="Ellipse1_143">#REF!</definedName>
    <definedName name="Ellipse1_144">#REF!</definedName>
    <definedName name="Ellipse1_145">#REF!</definedName>
    <definedName name="Ellipse1_146">#REF!</definedName>
    <definedName name="Ellipse1_147">#REF!</definedName>
    <definedName name="Ellipse1_15">PlotDat6!$AK$1:$AL$46</definedName>
    <definedName name="Ellipse1_16">PlotDat6!$AM$1:$AN$46</definedName>
    <definedName name="Ellipse1_17">PlotDat6!$AO$1:$AP$46</definedName>
    <definedName name="Ellipse1_18">PlotDat6!$AQ$1:$AR$46</definedName>
    <definedName name="Ellipse1_19">PlotDat6!$AS$1:$AT$46</definedName>
    <definedName name="Ellipse1_2">PlotDat6!$K$1:$L$46</definedName>
    <definedName name="Ellipse1_20">PlotDat6!$AU$1:$AV$46</definedName>
    <definedName name="Ellipse1_21">PlotDat6!$AW$1:$AX$46</definedName>
    <definedName name="Ellipse1_22">PlotDat6!$AY$1:$AZ$46</definedName>
    <definedName name="Ellipse1_23">PlotDat6!$BA$1:$BB$46</definedName>
    <definedName name="Ellipse1_24">PlotDat6!$BC$1:$BD$76</definedName>
    <definedName name="Ellipse1_25">PlotDat6!$BE$1:$BF$46</definedName>
    <definedName name="Ellipse1_26">PlotDat6!$BG$1:$BH$46</definedName>
    <definedName name="Ellipse1_27">PlotDat6!$BI$1:$BJ$46</definedName>
    <definedName name="Ellipse1_28">PlotDat6!$BK$1:$BL$46</definedName>
    <definedName name="Ellipse1_29">PlotDat6!$BM$1:$BN$46</definedName>
    <definedName name="Ellipse1_3">PlotDat6!$M$1:$N$46</definedName>
    <definedName name="Ellipse1_30">PlotDat6!$BO$1:$BP$61</definedName>
    <definedName name="Ellipse1_31">PlotDat6!$BQ$1:$BR$46</definedName>
    <definedName name="Ellipse1_32">PlotDat6!$BS$1:$BT$61</definedName>
    <definedName name="Ellipse1_33">PlotDat6!$BU$1:$BV$61</definedName>
    <definedName name="Ellipse1_34">PlotDat6!$BW$1:$BX$46</definedName>
    <definedName name="Ellipse1_35">PlotDat6!$BY$1:$BZ$46</definedName>
    <definedName name="Ellipse1_36">PlotDat6!$CA$1:$CB$46</definedName>
    <definedName name="Ellipse1_37">PlotDat6!$CC$1:$CD$61</definedName>
    <definedName name="Ellipse1_38">PlotDat6!$CE$1:$CF$46</definedName>
    <definedName name="Ellipse1_39">PlotDat6!$CG$1:$CH$46</definedName>
    <definedName name="Ellipse1_4">PlotDat6!$O$1:$P$46</definedName>
    <definedName name="Ellipse1_40">PlotDat6!$CI$1:$CJ$46</definedName>
    <definedName name="Ellipse1_41">PlotDat6!$CK$1:$CL$46</definedName>
    <definedName name="Ellipse1_42">PlotDat6!$CM$1:$CN$46</definedName>
    <definedName name="Ellipse1_43">PlotDat6!$CO$1:$CP$61</definedName>
    <definedName name="Ellipse1_44">PlotDat6!$CQ$1:$CR$46</definedName>
    <definedName name="Ellipse1_45">PlotDat6!$CS$1:$CT$46</definedName>
    <definedName name="Ellipse1_46">PlotDat6!$CU$1:$CV$46</definedName>
    <definedName name="Ellipse1_47">PlotDat6!$CW$1:$CX$46</definedName>
    <definedName name="Ellipse1_48">PlotDat6!$CY$1:$CZ$46</definedName>
    <definedName name="Ellipse1_49">PlotDat6!$DA$1:$DB$46</definedName>
    <definedName name="Ellipse1_5">PlotDat6!$Q$1:$R$46</definedName>
    <definedName name="Ellipse1_50">PlotDat6!$DC$1:$DD$46</definedName>
    <definedName name="Ellipse1_51">PlotDat6!$DE$1:$DF$46</definedName>
    <definedName name="Ellipse1_52">PlotDat6!$DG$1:$DH$61</definedName>
    <definedName name="Ellipse1_53">PlotDat6!$DI$1:$DJ$61</definedName>
    <definedName name="Ellipse1_54">PlotDat6!$DK$1:$DL$46</definedName>
    <definedName name="Ellipse1_55">PlotDat6!$DM$1:$DN$46</definedName>
    <definedName name="Ellipse1_56">PlotDat6!$DO$1:$DP$61</definedName>
    <definedName name="Ellipse1_57">PlotDat6!$DQ$1:$DR$76</definedName>
    <definedName name="Ellipse1_58">PlotDat6!$DS$1:$DT$91</definedName>
    <definedName name="Ellipse1_59">PlotDat6!$DU$1:$DV$46</definedName>
    <definedName name="Ellipse1_6">PlotDat6!$S$1:$T$46</definedName>
    <definedName name="Ellipse1_60">PlotDat6!$DW$1:$DX$46</definedName>
    <definedName name="Ellipse1_61">PlotDat6!$DY$1:$DZ$46</definedName>
    <definedName name="Ellipse1_62">PlotDat6!$EA$1:$EB$46</definedName>
    <definedName name="Ellipse1_63">PlotDat6!$EC$1:$ED$76</definedName>
    <definedName name="Ellipse1_64">PlotDat6!$EE$1:$EF$46</definedName>
    <definedName name="Ellipse1_65">PlotDat6!$EG$1:$EH$46</definedName>
    <definedName name="Ellipse1_66">PlotDat6!$EI$1:$EJ$61</definedName>
    <definedName name="Ellipse1_67">PlotDat6!$EK$1:$EL$46</definedName>
    <definedName name="Ellipse1_68">PlotDat6!$EM$1:$EN$46</definedName>
    <definedName name="Ellipse1_69">PlotDat6!$EO$1:$EP$46</definedName>
    <definedName name="Ellipse1_7">PlotDat6!$U$1:$V$46</definedName>
    <definedName name="Ellipse1_70">PlotDat6!$EQ$1:$ER$46</definedName>
    <definedName name="Ellipse1_71">#REF!</definedName>
    <definedName name="Ellipse1_72">#REF!</definedName>
    <definedName name="Ellipse1_73">#REF!</definedName>
    <definedName name="Ellipse1_74">#REF!</definedName>
    <definedName name="Ellipse1_75">#REF!</definedName>
    <definedName name="Ellipse1_76">#REF!</definedName>
    <definedName name="Ellipse1_77">#REF!</definedName>
    <definedName name="Ellipse1_78">#REF!</definedName>
    <definedName name="Ellipse1_79">#REF!</definedName>
    <definedName name="Ellipse1_8">PlotDat6!$W$1:$X$46</definedName>
    <definedName name="Ellipse1_80">#REF!</definedName>
    <definedName name="Ellipse1_81">#REF!</definedName>
    <definedName name="Ellipse1_82">#REF!</definedName>
    <definedName name="Ellipse1_83">#REF!</definedName>
    <definedName name="Ellipse1_84">#REF!</definedName>
    <definedName name="Ellipse1_85">#REF!</definedName>
    <definedName name="Ellipse1_86">#REF!</definedName>
    <definedName name="Ellipse1_87">#REF!</definedName>
    <definedName name="Ellipse1_88">#REF!</definedName>
    <definedName name="Ellipse1_89">#REF!</definedName>
    <definedName name="Ellipse1_9">PlotDat6!$Y$1:$Z$46</definedName>
    <definedName name="Ellipse1_90">#REF!</definedName>
    <definedName name="Ellipse1_91">#REF!</definedName>
    <definedName name="Ellipse1_92">#REF!</definedName>
    <definedName name="Ellipse1_93">#REF!</definedName>
    <definedName name="Ellipse1_94">#REF!</definedName>
    <definedName name="Ellipse1_95">#REF!</definedName>
    <definedName name="Ellipse1_96">#REF!</definedName>
    <definedName name="Ellipse1_97">#REF!</definedName>
    <definedName name="Ellipse1_98">#REF!</definedName>
    <definedName name="Ellipse1_99">#REF!</definedName>
    <definedName name="Ellipse2_1">#REF!</definedName>
    <definedName name="gauss">#REF!</definedName>
    <definedName name="_xlnm.Print_Titles" localSheetId="27">Ages!$1:$7</definedName>
    <definedName name="_xlnm.Print_Titles" localSheetId="30">'Calibration summary'!$1:$7</definedName>
    <definedName name="_xlnm.Print_Titles" localSheetId="36">'Common Pb summary'!$1:$7</definedName>
    <definedName name="_xlnm.Print_Titles" localSheetId="29">Concentrations!$1:$7</definedName>
    <definedName name="_xlnm.Print_Titles" localSheetId="26">Ratios!$1:$7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A6" i="80" l="1"/>
  <c r="BA5" i="80"/>
  <c r="BA4" i="80"/>
  <c r="AZ98" i="44"/>
  <c r="AZ97" i="44"/>
  <c r="AZ96" i="44"/>
  <c r="AZ95" i="44"/>
  <c r="AZ94" i="44"/>
  <c r="AZ93" i="44"/>
  <c r="AZ92" i="44"/>
  <c r="AZ91" i="44"/>
  <c r="AZ90" i="44"/>
  <c r="AZ89" i="44"/>
  <c r="AZ88" i="44"/>
  <c r="AZ87" i="44"/>
  <c r="AZ86" i="44"/>
  <c r="AZ85" i="44"/>
  <c r="AZ84" i="44"/>
  <c r="AZ83" i="44"/>
  <c r="AZ82" i="44"/>
  <c r="AZ81" i="44"/>
  <c r="AZ80" i="44"/>
  <c r="AZ79" i="44"/>
  <c r="AZ78" i="44"/>
  <c r="AZ77" i="44"/>
  <c r="AZ76" i="44"/>
  <c r="AZ75" i="44"/>
  <c r="AZ74" i="44"/>
  <c r="AZ73" i="44"/>
  <c r="AZ72" i="44"/>
  <c r="AZ71" i="44"/>
  <c r="AZ70" i="44"/>
  <c r="AZ69" i="44"/>
  <c r="AZ68" i="44"/>
  <c r="AZ67" i="44"/>
  <c r="AZ66" i="44"/>
  <c r="AZ65" i="44"/>
  <c r="AZ64" i="44"/>
  <c r="AZ63" i="44"/>
  <c r="AZ62" i="44"/>
  <c r="AZ61" i="44"/>
  <c r="AZ60" i="44"/>
  <c r="AZ59" i="44"/>
  <c r="AZ58" i="44"/>
  <c r="AZ57" i="44"/>
  <c r="AZ56" i="44"/>
  <c r="AZ55" i="44"/>
  <c r="AZ54" i="44"/>
  <c r="AZ53" i="44"/>
  <c r="AZ52" i="44"/>
  <c r="AZ51" i="44"/>
  <c r="AZ50" i="44"/>
  <c r="AZ49" i="44"/>
  <c r="AZ48" i="44"/>
  <c r="AZ47" i="44"/>
  <c r="AZ46" i="44"/>
  <c r="AZ45" i="44"/>
  <c r="AZ44" i="44"/>
  <c r="AZ43" i="44"/>
  <c r="AZ42" i="44"/>
  <c r="AZ41" i="44"/>
  <c r="AZ40" i="44"/>
  <c r="AZ39" i="44"/>
  <c r="AZ38" i="44"/>
  <c r="AZ37" i="44"/>
  <c r="AZ36" i="44"/>
  <c r="AZ35" i="44"/>
  <c r="AZ34" i="44"/>
  <c r="AZ33" i="44"/>
  <c r="AZ32" i="44"/>
  <c r="AZ31" i="44"/>
  <c r="AZ30" i="44"/>
  <c r="AZ29" i="44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I8" i="11"/>
  <c r="E8" i="11" s="1"/>
  <c r="I9" i="11"/>
  <c r="I10" i="11"/>
  <c r="E10" i="11" s="1"/>
  <c r="I11" i="11"/>
  <c r="B11" i="11" s="1"/>
  <c r="C11" i="11" s="1"/>
  <c r="D11" i="11" s="1"/>
  <c r="I12" i="11"/>
  <c r="E12" i="11" s="1"/>
  <c r="I13" i="11"/>
  <c r="B13" i="11" s="1"/>
  <c r="C13" i="11" s="1"/>
  <c r="I14" i="11"/>
  <c r="B14" i="11" s="1"/>
  <c r="C14" i="11" s="1"/>
  <c r="I15" i="11"/>
  <c r="B15" i="11" s="1"/>
  <c r="C15" i="11" s="1"/>
  <c r="I16" i="11"/>
  <c r="E16" i="11" s="1"/>
  <c r="I17" i="11"/>
  <c r="I18" i="11"/>
  <c r="E18" i="11" s="1"/>
  <c r="I19" i="11"/>
  <c r="B19" i="11" s="1"/>
  <c r="C19" i="11" s="1"/>
  <c r="D19" i="11" s="1"/>
  <c r="I20" i="11"/>
  <c r="E20" i="11" s="1"/>
  <c r="E21" i="11"/>
  <c r="I21" i="11"/>
  <c r="B21" i="11" s="1"/>
  <c r="C21" i="11" s="1"/>
  <c r="I22" i="11"/>
  <c r="B22" i="11" s="1"/>
  <c r="C22" i="11" s="1"/>
  <c r="I23" i="11"/>
  <c r="E23" i="11" s="1"/>
  <c r="I24" i="11"/>
  <c r="E24" i="11" s="1"/>
  <c r="I25" i="11"/>
  <c r="I26" i="11"/>
  <c r="E26" i="11" s="1"/>
  <c r="I27" i="11"/>
  <c r="B27" i="11" s="1"/>
  <c r="C27" i="11" s="1"/>
  <c r="D27" i="11" s="1"/>
  <c r="I28" i="11"/>
  <c r="E28" i="11" s="1"/>
  <c r="I29" i="11"/>
  <c r="B29" i="11" s="1"/>
  <c r="C29" i="11" s="1"/>
  <c r="I30" i="11"/>
  <c r="E30" i="11" s="1"/>
  <c r="I31" i="11"/>
  <c r="B31" i="11" s="1"/>
  <c r="C31" i="11" s="1"/>
  <c r="I32" i="11"/>
  <c r="E32" i="11" s="1"/>
  <c r="I33" i="11"/>
  <c r="I34" i="11"/>
  <c r="E34" i="11" s="1"/>
  <c r="I35" i="11"/>
  <c r="B35" i="11" s="1"/>
  <c r="C35" i="11" s="1"/>
  <c r="D35" i="11" s="1"/>
  <c r="I36" i="11"/>
  <c r="E36" i="11" s="1"/>
  <c r="I37" i="11"/>
  <c r="B37" i="11" s="1"/>
  <c r="C37" i="11" s="1"/>
  <c r="E38" i="11"/>
  <c r="I38" i="11"/>
  <c r="B38" i="11" s="1"/>
  <c r="C38" i="11" s="1"/>
  <c r="I39" i="11"/>
  <c r="B39" i="11" s="1"/>
  <c r="C39" i="11" s="1"/>
  <c r="I40" i="11"/>
  <c r="E40" i="11" s="1"/>
  <c r="I41" i="11"/>
  <c r="I42" i="11"/>
  <c r="E42" i="11" s="1"/>
  <c r="I43" i="11"/>
  <c r="B43" i="11" s="1"/>
  <c r="C43" i="11" s="1"/>
  <c r="D43" i="11" s="1"/>
  <c r="I44" i="11"/>
  <c r="E44" i="11" s="1"/>
  <c r="I45" i="11"/>
  <c r="E45" i="11" s="1"/>
  <c r="I46" i="11"/>
  <c r="B46" i="11" s="1"/>
  <c r="C46" i="11" s="1"/>
  <c r="E47" i="11"/>
  <c r="I47" i="11"/>
  <c r="B47" i="11" s="1"/>
  <c r="C47" i="11" s="1"/>
  <c r="I48" i="11"/>
  <c r="E48" i="11" s="1"/>
  <c r="I49" i="11"/>
  <c r="I50" i="11"/>
  <c r="E50" i="11" s="1"/>
  <c r="I51" i="11"/>
  <c r="B51" i="11" s="1"/>
  <c r="C51" i="11" s="1"/>
  <c r="D51" i="11" s="1"/>
  <c r="I52" i="11"/>
  <c r="E52" i="11" s="1"/>
  <c r="I53" i="11"/>
  <c r="B53" i="11" s="1"/>
  <c r="C53" i="11" s="1"/>
  <c r="B54" i="11"/>
  <c r="C54" i="11" s="1"/>
  <c r="D54" i="11" s="1"/>
  <c r="E54" i="11"/>
  <c r="I54" i="11"/>
  <c r="B55" i="11"/>
  <c r="C55" i="11" s="1"/>
  <c r="I55" i="11"/>
  <c r="E55" i="11" s="1"/>
  <c r="I56" i="11"/>
  <c r="E56" i="11" s="1"/>
  <c r="I57" i="11"/>
  <c r="I58" i="11"/>
  <c r="I59" i="11"/>
  <c r="B59" i="11" s="1"/>
  <c r="C59" i="11" s="1"/>
  <c r="D59" i="11" s="1"/>
  <c r="I60" i="11"/>
  <c r="E60" i="11" s="1"/>
  <c r="B61" i="11"/>
  <c r="C61" i="11" s="1"/>
  <c r="D61" i="11" s="1"/>
  <c r="E61" i="11"/>
  <c r="I61" i="11"/>
  <c r="I62" i="11"/>
  <c r="B62" i="11" s="1"/>
  <c r="C62" i="11" s="1"/>
  <c r="I63" i="11"/>
  <c r="E63" i="11" s="1"/>
  <c r="I64" i="11"/>
  <c r="I65" i="11"/>
  <c r="I66" i="11"/>
  <c r="I67" i="11"/>
  <c r="B67" i="11" s="1"/>
  <c r="C67" i="11" s="1"/>
  <c r="D67" i="11" s="1"/>
  <c r="I68" i="11"/>
  <c r="E68" i="11" s="1"/>
  <c r="I69" i="11"/>
  <c r="B69" i="11" s="1"/>
  <c r="C69" i="11" s="1"/>
  <c r="B70" i="11"/>
  <c r="C70" i="11" s="1"/>
  <c r="D70" i="11" s="1"/>
  <c r="I70" i="11"/>
  <c r="E70" i="11" s="1"/>
  <c r="B71" i="11"/>
  <c r="C71" i="11" s="1"/>
  <c r="I71" i="11"/>
  <c r="E71" i="11" s="1"/>
  <c r="I72" i="11"/>
  <c r="I73" i="11"/>
  <c r="I74" i="11"/>
  <c r="I75" i="11"/>
  <c r="B75" i="11" s="1"/>
  <c r="C75" i="11" s="1"/>
  <c r="D75" i="11" s="1"/>
  <c r="I76" i="11"/>
  <c r="E76" i="11" s="1"/>
  <c r="I77" i="11"/>
  <c r="B77" i="11" s="1"/>
  <c r="C77" i="11" s="1"/>
  <c r="I78" i="11"/>
  <c r="E78" i="11" s="1"/>
  <c r="I79" i="11"/>
  <c r="B79" i="11" s="1"/>
  <c r="C79" i="11" s="1"/>
  <c r="I80" i="11"/>
  <c r="I81" i="11"/>
  <c r="I82" i="11"/>
  <c r="I83" i="11"/>
  <c r="B83" i="11" s="1"/>
  <c r="C83" i="11" s="1"/>
  <c r="D83" i="11" s="1"/>
  <c r="I84" i="11"/>
  <c r="E84" i="11" s="1"/>
  <c r="I85" i="11"/>
  <c r="B85" i="11" s="1"/>
  <c r="C85" i="11" s="1"/>
  <c r="I86" i="11"/>
  <c r="B86" i="11" s="1"/>
  <c r="C86" i="11" s="1"/>
  <c r="I87" i="11"/>
  <c r="B87" i="11" s="1"/>
  <c r="C87" i="11" s="1"/>
  <c r="I88" i="11"/>
  <c r="B88" i="11" s="1"/>
  <c r="C88" i="11" s="1"/>
  <c r="D88" i="11" s="1"/>
  <c r="I89" i="11"/>
  <c r="I90" i="11"/>
  <c r="I91" i="11"/>
  <c r="I92" i="11"/>
  <c r="E92" i="11" s="1"/>
  <c r="E93" i="11"/>
  <c r="I93" i="11"/>
  <c r="B93" i="11" s="1"/>
  <c r="C93" i="11" s="1"/>
  <c r="I94" i="11"/>
  <c r="E94" i="11" s="1"/>
  <c r="B95" i="11"/>
  <c r="C95" i="11" s="1"/>
  <c r="D95" i="11" s="1"/>
  <c r="I95" i="11"/>
  <c r="E95" i="11" s="1"/>
  <c r="I96" i="11"/>
  <c r="B96" i="11" s="1"/>
  <c r="C96" i="11" s="1"/>
  <c r="D96" i="11" s="1"/>
  <c r="I97" i="11"/>
  <c r="I98" i="11"/>
  <c r="I99" i="11"/>
  <c r="I100" i="11"/>
  <c r="E100" i="11" s="1"/>
  <c r="I101" i="11"/>
  <c r="B101" i="11" s="1"/>
  <c r="C101" i="11" s="1"/>
  <c r="I102" i="11"/>
  <c r="E102" i="11" s="1"/>
  <c r="B103" i="11"/>
  <c r="C103" i="11" s="1"/>
  <c r="D103" i="11" s="1"/>
  <c r="I103" i="11"/>
  <c r="E103" i="11" s="1"/>
  <c r="I104" i="11"/>
  <c r="B104" i="11" s="1"/>
  <c r="C104" i="11" s="1"/>
  <c r="D104" i="11" s="1"/>
  <c r="I105" i="11"/>
  <c r="I106" i="11"/>
  <c r="I107" i="11"/>
  <c r="I108" i="11"/>
  <c r="E108" i="11" s="1"/>
  <c r="I109" i="11"/>
  <c r="B109" i="11" s="1"/>
  <c r="C109" i="11" s="1"/>
  <c r="I110" i="11"/>
  <c r="B110" i="11" s="1"/>
  <c r="C110" i="11" s="1"/>
  <c r="B111" i="11"/>
  <c r="C111" i="11" s="1"/>
  <c r="D111" i="11" s="1"/>
  <c r="E111" i="11"/>
  <c r="I111" i="11"/>
  <c r="I112" i="11"/>
  <c r="B112" i="11" s="1"/>
  <c r="C112" i="11" s="1"/>
  <c r="D112" i="11" s="1"/>
  <c r="I113" i="11"/>
  <c r="I114" i="11"/>
  <c r="I115" i="11"/>
  <c r="I116" i="11"/>
  <c r="E116" i="11" s="1"/>
  <c r="I117" i="11"/>
  <c r="B117" i="11" s="1"/>
  <c r="C117" i="11" s="1"/>
  <c r="B118" i="11"/>
  <c r="C118" i="11" s="1"/>
  <c r="D118" i="11" s="1"/>
  <c r="I118" i="11"/>
  <c r="E118" i="11" s="1"/>
  <c r="B119" i="11"/>
  <c r="C119" i="11" s="1"/>
  <c r="D119" i="11" s="1"/>
  <c r="E119" i="11"/>
  <c r="I119" i="11"/>
  <c r="I120" i="11"/>
  <c r="B120" i="11" s="1"/>
  <c r="C120" i="11" s="1"/>
  <c r="I121" i="11"/>
  <c r="E121" i="11" s="1"/>
  <c r="I122" i="11"/>
  <c r="B122" i="11" s="1"/>
  <c r="C122" i="11" s="1"/>
  <c r="D122" i="11" s="1"/>
  <c r="I123" i="11"/>
  <c r="I124" i="11"/>
  <c r="E124" i="11" s="1"/>
  <c r="I125" i="11"/>
  <c r="I126" i="11"/>
  <c r="B126" i="11" s="1"/>
  <c r="C126" i="11" s="1"/>
  <c r="I127" i="11"/>
  <c r="B127" i="11" s="1"/>
  <c r="C127" i="11" s="1"/>
  <c r="I128" i="11"/>
  <c r="B128" i="11" s="1"/>
  <c r="C128" i="11" s="1"/>
  <c r="D128" i="11" s="1"/>
  <c r="I129" i="11"/>
  <c r="E129" i="11" s="1"/>
  <c r="I130" i="11"/>
  <c r="B130" i="11" s="1"/>
  <c r="C130" i="11" s="1"/>
  <c r="D130" i="11" s="1"/>
  <c r="I131" i="11"/>
  <c r="I132" i="11"/>
  <c r="E132" i="11" s="1"/>
  <c r="I133" i="11"/>
  <c r="I134" i="11"/>
  <c r="B134" i="11" s="1"/>
  <c r="C134" i="11" s="1"/>
  <c r="B135" i="11"/>
  <c r="C135" i="11" s="1"/>
  <c r="D135" i="11" s="1"/>
  <c r="I135" i="11"/>
  <c r="E135" i="11" s="1"/>
  <c r="I136" i="11"/>
  <c r="B136" i="11" s="1"/>
  <c r="C136" i="11" s="1"/>
  <c r="D136" i="11" s="1"/>
  <c r="I137" i="11"/>
  <c r="E137" i="11" s="1"/>
  <c r="I138" i="11"/>
  <c r="B138" i="11" s="1"/>
  <c r="C138" i="11" s="1"/>
  <c r="D138" i="11" s="1"/>
  <c r="I139" i="11"/>
  <c r="I140" i="11"/>
  <c r="E140" i="11" s="1"/>
  <c r="I141" i="11"/>
  <c r="B142" i="11"/>
  <c r="C142" i="11" s="1"/>
  <c r="D142" i="11" s="1"/>
  <c r="I142" i="11"/>
  <c r="E142" i="11" s="1"/>
  <c r="E143" i="11"/>
  <c r="I143" i="11"/>
  <c r="B143" i="11" s="1"/>
  <c r="C143" i="11" s="1"/>
  <c r="I144" i="11"/>
  <c r="B144" i="11" s="1"/>
  <c r="C144" i="11" s="1"/>
  <c r="D144" i="11" s="1"/>
  <c r="I145" i="11"/>
  <c r="B145" i="11" s="1"/>
  <c r="C145" i="11" s="1"/>
  <c r="I146" i="11"/>
  <c r="B146" i="11" s="1"/>
  <c r="C146" i="11" s="1"/>
  <c r="D146" i="11" s="1"/>
  <c r="I147" i="11"/>
  <c r="I148" i="11"/>
  <c r="E148" i="11" s="1"/>
  <c r="I149" i="11"/>
  <c r="I150" i="11"/>
  <c r="B150" i="11" s="1"/>
  <c r="C150" i="11" s="1"/>
  <c r="I151" i="11"/>
  <c r="B151" i="11" s="1"/>
  <c r="C151" i="11" s="1"/>
  <c r="I152" i="11"/>
  <c r="B152" i="11" s="1"/>
  <c r="C152" i="11" s="1"/>
  <c r="D152" i="11" s="1"/>
  <c r="I153" i="11"/>
  <c r="B153" i="11" s="1"/>
  <c r="C153" i="11" s="1"/>
  <c r="D153" i="11" s="1"/>
  <c r="I154" i="11"/>
  <c r="B154" i="11" s="1"/>
  <c r="C154" i="11" s="1"/>
  <c r="D154" i="11" s="1"/>
  <c r="I155" i="11"/>
  <c r="I156" i="11"/>
  <c r="E156" i="11" s="1"/>
  <c r="I157" i="11"/>
  <c r="I158" i="11"/>
  <c r="E158" i="11" s="1"/>
  <c r="I159" i="11"/>
  <c r="B159" i="11" s="1"/>
  <c r="C159" i="11" s="1"/>
  <c r="I160" i="11"/>
  <c r="B160" i="11" s="1"/>
  <c r="C160" i="11" s="1"/>
  <c r="D160" i="11" s="1"/>
  <c r="I161" i="11"/>
  <c r="B161" i="11" s="1"/>
  <c r="C161" i="11" s="1"/>
  <c r="D161" i="11" s="1"/>
  <c r="I162" i="11"/>
  <c r="B162" i="11" s="1"/>
  <c r="C162" i="11" s="1"/>
  <c r="D162" i="11" s="1"/>
  <c r="I163" i="11"/>
  <c r="I164" i="11"/>
  <c r="E164" i="11" s="1"/>
  <c r="I165" i="11"/>
  <c r="I166" i="11"/>
  <c r="B166" i="11" s="1"/>
  <c r="C166" i="11" s="1"/>
  <c r="I167" i="11"/>
  <c r="B167" i="11" s="1"/>
  <c r="C167" i="11" s="1"/>
  <c r="I168" i="11"/>
  <c r="B168" i="11" s="1"/>
  <c r="C168" i="11" s="1"/>
  <c r="D168" i="11" s="1"/>
  <c r="I169" i="11"/>
  <c r="B169" i="11" s="1"/>
  <c r="C169" i="11" s="1"/>
  <c r="D169" i="11" s="1"/>
  <c r="B170" i="11"/>
  <c r="C170" i="11" s="1"/>
  <c r="I170" i="11"/>
  <c r="E170" i="11" s="1"/>
  <c r="I171" i="11"/>
  <c r="B171" i="11" s="1"/>
  <c r="C171" i="11" s="1"/>
  <c r="B172" i="11"/>
  <c r="C172" i="11"/>
  <c r="D172" i="11" s="1"/>
  <c r="I172" i="11"/>
  <c r="E172" i="11" s="1"/>
  <c r="I173" i="11"/>
  <c r="E173" i="11" s="1"/>
  <c r="I174" i="11"/>
  <c r="I175" i="11"/>
  <c r="E175" i="11" s="1"/>
  <c r="I176" i="11"/>
  <c r="B176" i="11" s="1"/>
  <c r="C176" i="11" s="1"/>
  <c r="I177" i="11"/>
  <c r="E177" i="11" s="1"/>
  <c r="B178" i="11"/>
  <c r="C178" i="11" s="1"/>
  <c r="D178" i="11" s="1"/>
  <c r="I178" i="11"/>
  <c r="E178" i="11" s="1"/>
  <c r="I179" i="11"/>
  <c r="B179" i="11" s="1"/>
  <c r="C179" i="11" s="1"/>
  <c r="E180" i="11"/>
  <c r="I180" i="11"/>
  <c r="B180" i="11" s="1"/>
  <c r="C180" i="11" s="1"/>
  <c r="D180" i="11" s="1"/>
  <c r="I181" i="11"/>
  <c r="E181" i="11" s="1"/>
  <c r="I182" i="11"/>
  <c r="I183" i="11"/>
  <c r="E183" i="11" s="1"/>
  <c r="I184" i="11"/>
  <c r="B184" i="11" s="1"/>
  <c r="C184" i="11" s="1"/>
  <c r="I185" i="11"/>
  <c r="B185" i="11" s="1"/>
  <c r="C185" i="11" s="1"/>
  <c r="B186" i="11"/>
  <c r="C186" i="11" s="1"/>
  <c r="D186" i="11" s="1"/>
  <c r="I186" i="11"/>
  <c r="E186" i="11" s="1"/>
  <c r="I187" i="11"/>
  <c r="E187" i="11" s="1"/>
  <c r="I188" i="11"/>
  <c r="B188" i="11" s="1"/>
  <c r="C188" i="11" s="1"/>
  <c r="D188" i="11" s="1"/>
  <c r="I189" i="11"/>
  <c r="E189" i="11" s="1"/>
  <c r="I190" i="11"/>
  <c r="I191" i="11"/>
  <c r="E191" i="11" s="1"/>
  <c r="B192" i="11"/>
  <c r="C192" i="11" s="1"/>
  <c r="D192" i="11" s="1"/>
  <c r="I192" i="11"/>
  <c r="E192" i="11" s="1"/>
  <c r="E193" i="11"/>
  <c r="I193" i="11"/>
  <c r="B193" i="11" s="1"/>
  <c r="C193" i="11" s="1"/>
  <c r="I194" i="11"/>
  <c r="E194" i="11" s="1"/>
  <c r="I195" i="11"/>
  <c r="B195" i="11" s="1"/>
  <c r="C195" i="11" s="1"/>
  <c r="E196" i="11"/>
  <c r="I196" i="11"/>
  <c r="B196" i="11" s="1"/>
  <c r="C196" i="11" s="1"/>
  <c r="D196" i="11" s="1"/>
  <c r="I197" i="11"/>
  <c r="E197" i="11" s="1"/>
  <c r="I198" i="11"/>
  <c r="I199" i="11"/>
  <c r="E199" i="11" s="1"/>
  <c r="B200" i="11"/>
  <c r="C200" i="11" s="1"/>
  <c r="D200" i="11" s="1"/>
  <c r="I200" i="11"/>
  <c r="E200" i="11" s="1"/>
  <c r="I201" i="11"/>
  <c r="B201" i="11" s="1"/>
  <c r="C201" i="11" s="1"/>
  <c r="B202" i="11"/>
  <c r="C202" i="11" s="1"/>
  <c r="D202" i="11" s="1"/>
  <c r="I202" i="11"/>
  <c r="E202" i="11" s="1"/>
  <c r="E203" i="11"/>
  <c r="I203" i="11"/>
  <c r="B203" i="11" s="1"/>
  <c r="C203" i="11" s="1"/>
  <c r="E204" i="11"/>
  <c r="I204" i="11"/>
  <c r="B204" i="11" s="1"/>
  <c r="C204" i="11" s="1"/>
  <c r="D204" i="11" s="1"/>
  <c r="I205" i="11"/>
  <c r="E205" i="11" s="1"/>
  <c r="I206" i="11"/>
  <c r="I207" i="11"/>
  <c r="E207" i="11" s="1"/>
  <c r="A7" i="35"/>
  <c r="B8" i="35"/>
  <c r="E8" i="35"/>
  <c r="B9" i="35"/>
  <c r="E9" i="35"/>
  <c r="B10" i="35"/>
  <c r="E10" i="35"/>
  <c r="B11" i="35"/>
  <c r="E11" i="35"/>
  <c r="B12" i="35"/>
  <c r="E12" i="35"/>
  <c r="B13" i="35"/>
  <c r="E13" i="35"/>
  <c r="B14" i="35"/>
  <c r="E14" i="35"/>
  <c r="B15" i="35"/>
  <c r="E15" i="35"/>
  <c r="B16" i="35"/>
  <c r="E16" i="35"/>
  <c r="B17" i="35"/>
  <c r="E17" i="35"/>
  <c r="B18" i="35"/>
  <c r="E18" i="35"/>
  <c r="B19" i="35"/>
  <c r="E19" i="35"/>
  <c r="B20" i="35"/>
  <c r="E20" i="35"/>
  <c r="B21" i="35"/>
  <c r="E21" i="35"/>
  <c r="B22" i="35"/>
  <c r="E22" i="35"/>
  <c r="B23" i="35"/>
  <c r="E23" i="35"/>
  <c r="B24" i="35"/>
  <c r="E24" i="35"/>
  <c r="B25" i="35"/>
  <c r="E25" i="35"/>
  <c r="B26" i="35"/>
  <c r="E26" i="35"/>
  <c r="B27" i="35"/>
  <c r="E27" i="35"/>
  <c r="B28" i="35"/>
  <c r="E28" i="35"/>
  <c r="B29" i="35"/>
  <c r="E29" i="35"/>
  <c r="B30" i="35"/>
  <c r="E30" i="35"/>
  <c r="B31" i="35"/>
  <c r="E31" i="35"/>
  <c r="B32" i="35"/>
  <c r="E32" i="35"/>
  <c r="B33" i="35"/>
  <c r="E33" i="35"/>
  <c r="B34" i="35"/>
  <c r="E34" i="35"/>
  <c r="B35" i="35"/>
  <c r="E35" i="35"/>
  <c r="B36" i="35"/>
  <c r="E36" i="35"/>
  <c r="B37" i="35"/>
  <c r="E37" i="35"/>
  <c r="B38" i="35"/>
  <c r="E38" i="35"/>
  <c r="B39" i="35"/>
  <c r="E39" i="35"/>
  <c r="B40" i="35"/>
  <c r="E40" i="35"/>
  <c r="B41" i="35"/>
  <c r="E41" i="35"/>
  <c r="B42" i="35"/>
  <c r="E42" i="35"/>
  <c r="B43" i="35"/>
  <c r="E43" i="35"/>
  <c r="B44" i="35"/>
  <c r="E44" i="35"/>
  <c r="B45" i="35"/>
  <c r="E45" i="35"/>
  <c r="B46" i="35"/>
  <c r="E46" i="35"/>
  <c r="B47" i="35"/>
  <c r="E47" i="35"/>
  <c r="B48" i="35"/>
  <c r="E48" i="35"/>
  <c r="B49" i="35"/>
  <c r="E49" i="35"/>
  <c r="B50" i="35"/>
  <c r="E50" i="35"/>
  <c r="B51" i="35"/>
  <c r="E51" i="35"/>
  <c r="B52" i="35"/>
  <c r="E52" i="35"/>
  <c r="B53" i="35"/>
  <c r="E53" i="35"/>
  <c r="B54" i="35"/>
  <c r="E54" i="35"/>
  <c r="B55" i="35"/>
  <c r="E55" i="35"/>
  <c r="B56" i="35"/>
  <c r="E56" i="35"/>
  <c r="B57" i="35"/>
  <c r="E57" i="35"/>
  <c r="B58" i="35"/>
  <c r="E58" i="35"/>
  <c r="B59" i="35"/>
  <c r="E59" i="35"/>
  <c r="B60" i="35"/>
  <c r="E60" i="35"/>
  <c r="B61" i="35"/>
  <c r="E61" i="35"/>
  <c r="B62" i="35"/>
  <c r="E62" i="35"/>
  <c r="B63" i="35"/>
  <c r="E63" i="35"/>
  <c r="B64" i="35"/>
  <c r="E64" i="35"/>
  <c r="B65" i="35"/>
  <c r="E65" i="35"/>
  <c r="B66" i="35"/>
  <c r="E66" i="35"/>
  <c r="B67" i="35"/>
  <c r="E67" i="35"/>
  <c r="B68" i="35"/>
  <c r="E68" i="35"/>
  <c r="B69" i="35"/>
  <c r="E69" i="35"/>
  <c r="B70" i="35"/>
  <c r="E70" i="35"/>
  <c r="B71" i="35"/>
  <c r="E71" i="35"/>
  <c r="B72" i="35"/>
  <c r="E72" i="35"/>
  <c r="B73" i="35"/>
  <c r="E73" i="35"/>
  <c r="B74" i="35"/>
  <c r="E74" i="35"/>
  <c r="B75" i="35"/>
  <c r="E75" i="35"/>
  <c r="B76" i="35"/>
  <c r="E76" i="35"/>
  <c r="B77" i="35"/>
  <c r="E77" i="35"/>
  <c r="B78" i="35"/>
  <c r="E78" i="35"/>
  <c r="B79" i="35"/>
  <c r="E79" i="35"/>
  <c r="B80" i="35"/>
  <c r="E80" i="35"/>
  <c r="B81" i="35"/>
  <c r="E81" i="35"/>
  <c r="B82" i="35"/>
  <c r="E82" i="35"/>
  <c r="B83" i="35"/>
  <c r="E83" i="35"/>
  <c r="B84" i="35"/>
  <c r="E84" i="35"/>
  <c r="B85" i="35"/>
  <c r="E85" i="35"/>
  <c r="B86" i="35"/>
  <c r="E86" i="35"/>
  <c r="B87" i="35"/>
  <c r="E87" i="35"/>
  <c r="B88" i="35"/>
  <c r="E88" i="35"/>
  <c r="B89" i="35"/>
  <c r="E89" i="35"/>
  <c r="B90" i="35"/>
  <c r="E90" i="35"/>
  <c r="B91" i="35"/>
  <c r="E91" i="35"/>
  <c r="B92" i="35"/>
  <c r="E92" i="35"/>
  <c r="B93" i="35"/>
  <c r="E93" i="35"/>
  <c r="B94" i="35"/>
  <c r="E94" i="35"/>
  <c r="B95" i="35"/>
  <c r="E95" i="35"/>
  <c r="B96" i="35"/>
  <c r="E96" i="35"/>
  <c r="B97" i="35"/>
  <c r="E97" i="35"/>
  <c r="B98" i="35"/>
  <c r="E98" i="35"/>
  <c r="B99" i="35"/>
  <c r="E99" i="35"/>
  <c r="B100" i="35"/>
  <c r="E100" i="35"/>
  <c r="B101" i="35"/>
  <c r="E101" i="35"/>
  <c r="B102" i="35"/>
  <c r="E102" i="35"/>
  <c r="B103" i="35"/>
  <c r="E103" i="35"/>
  <c r="B104" i="35"/>
  <c r="E104" i="35"/>
  <c r="B105" i="35"/>
  <c r="E105" i="35"/>
  <c r="B106" i="35"/>
  <c r="E106" i="35"/>
  <c r="B107" i="35"/>
  <c r="E107" i="35"/>
  <c r="B108" i="35"/>
  <c r="E108" i="35"/>
  <c r="B109" i="35"/>
  <c r="E109" i="35"/>
  <c r="B110" i="35"/>
  <c r="E110" i="35"/>
  <c r="B111" i="35"/>
  <c r="E111" i="35"/>
  <c r="B112" i="35"/>
  <c r="E112" i="35"/>
  <c r="B113" i="35"/>
  <c r="E113" i="35"/>
  <c r="B114" i="35"/>
  <c r="E114" i="35"/>
  <c r="B115" i="35"/>
  <c r="E115" i="35"/>
  <c r="B116" i="35"/>
  <c r="E116" i="35"/>
  <c r="B117" i="35"/>
  <c r="E117" i="35"/>
  <c r="B118" i="35"/>
  <c r="E118" i="35"/>
  <c r="B119" i="35"/>
  <c r="E119" i="35"/>
  <c r="B120" i="35"/>
  <c r="E120" i="35"/>
  <c r="B121" i="35"/>
  <c r="E121" i="35"/>
  <c r="B122" i="35"/>
  <c r="E122" i="35"/>
  <c r="B123" i="35"/>
  <c r="E123" i="35"/>
  <c r="B124" i="35"/>
  <c r="E124" i="35"/>
  <c r="B125" i="35"/>
  <c r="E125" i="35"/>
  <c r="B126" i="35"/>
  <c r="E126" i="35"/>
  <c r="B127" i="35"/>
  <c r="E127" i="35"/>
  <c r="B128" i="35"/>
  <c r="E128" i="35"/>
  <c r="B129" i="35"/>
  <c r="E129" i="35"/>
  <c r="B130" i="35"/>
  <c r="E130" i="35"/>
  <c r="B131" i="35"/>
  <c r="E131" i="35"/>
  <c r="B132" i="35"/>
  <c r="E132" i="35"/>
  <c r="B133" i="35"/>
  <c r="E133" i="35"/>
  <c r="B134" i="35"/>
  <c r="E134" i="35"/>
  <c r="B135" i="35"/>
  <c r="E135" i="35"/>
  <c r="B136" i="35"/>
  <c r="E136" i="35"/>
  <c r="B137" i="35"/>
  <c r="E137" i="35"/>
  <c r="B138" i="35"/>
  <c r="E138" i="35"/>
  <c r="B139" i="35"/>
  <c r="E139" i="35"/>
  <c r="B140" i="35"/>
  <c r="E140" i="35"/>
  <c r="B141" i="35"/>
  <c r="E141" i="35"/>
  <c r="B142" i="35"/>
  <c r="E142" i="35"/>
  <c r="B143" i="35"/>
  <c r="E143" i="35"/>
  <c r="B144" i="35"/>
  <c r="E144" i="35"/>
  <c r="B145" i="35"/>
  <c r="E145" i="35"/>
  <c r="B146" i="35"/>
  <c r="E146" i="35"/>
  <c r="B147" i="35"/>
  <c r="E147" i="35"/>
  <c r="B148" i="35"/>
  <c r="E148" i="35"/>
  <c r="B149" i="35"/>
  <c r="E149" i="35"/>
  <c r="B150" i="35"/>
  <c r="E150" i="35"/>
  <c r="B151" i="35"/>
  <c r="E151" i="35"/>
  <c r="B152" i="35"/>
  <c r="E152" i="35"/>
  <c r="B153" i="35"/>
  <c r="E153" i="35"/>
  <c r="B154" i="35"/>
  <c r="E154" i="35"/>
  <c r="B155" i="35"/>
  <c r="E155" i="35"/>
  <c r="B156" i="35"/>
  <c r="E156" i="35"/>
  <c r="B157" i="35"/>
  <c r="E157" i="35"/>
  <c r="B158" i="35"/>
  <c r="E158" i="35"/>
  <c r="B159" i="35"/>
  <c r="E159" i="35"/>
  <c r="B160" i="35"/>
  <c r="E160" i="35"/>
  <c r="B161" i="35"/>
  <c r="E161" i="35"/>
  <c r="B162" i="35"/>
  <c r="E162" i="35"/>
  <c r="B163" i="35"/>
  <c r="E163" i="35"/>
  <c r="B164" i="35"/>
  <c r="E164" i="35"/>
  <c r="B165" i="35"/>
  <c r="E165" i="35"/>
  <c r="B166" i="35"/>
  <c r="E166" i="35"/>
  <c r="B167" i="35"/>
  <c r="E167" i="35"/>
  <c r="B168" i="35"/>
  <c r="E168" i="35"/>
  <c r="B169" i="35"/>
  <c r="E169" i="35"/>
  <c r="B170" i="35"/>
  <c r="E170" i="35"/>
  <c r="B171" i="35"/>
  <c r="E171" i="35"/>
  <c r="B172" i="35"/>
  <c r="E172" i="35"/>
  <c r="B173" i="35"/>
  <c r="E173" i="35"/>
  <c r="B174" i="35"/>
  <c r="E174" i="35"/>
  <c r="B175" i="35"/>
  <c r="E175" i="35"/>
  <c r="B176" i="35"/>
  <c r="E176" i="35"/>
  <c r="B177" i="35"/>
  <c r="E177" i="35"/>
  <c r="B178" i="35"/>
  <c r="E178" i="35"/>
  <c r="B179" i="35"/>
  <c r="E179" i="35"/>
  <c r="B180" i="35"/>
  <c r="E180" i="35"/>
  <c r="B181" i="35"/>
  <c r="E181" i="35"/>
  <c r="B182" i="35"/>
  <c r="E182" i="35"/>
  <c r="B183" i="35"/>
  <c r="E183" i="35"/>
  <c r="B184" i="35"/>
  <c r="E184" i="35"/>
  <c r="B185" i="35"/>
  <c r="E185" i="35"/>
  <c r="B186" i="35"/>
  <c r="E186" i="35"/>
  <c r="B187" i="35"/>
  <c r="E187" i="35"/>
  <c r="B188" i="35"/>
  <c r="E188" i="35"/>
  <c r="B189" i="35"/>
  <c r="E189" i="35"/>
  <c r="B190" i="35"/>
  <c r="E190" i="35"/>
  <c r="B191" i="35"/>
  <c r="E191" i="35"/>
  <c r="B192" i="35"/>
  <c r="E192" i="35"/>
  <c r="B193" i="35"/>
  <c r="E193" i="35"/>
  <c r="B194" i="35"/>
  <c r="E194" i="35"/>
  <c r="B195" i="35"/>
  <c r="E195" i="35"/>
  <c r="B196" i="35"/>
  <c r="E196" i="35"/>
  <c r="B197" i="35"/>
  <c r="E197" i="35"/>
  <c r="B198" i="35"/>
  <c r="E198" i="35"/>
  <c r="B199" i="35"/>
  <c r="E199" i="35"/>
  <c r="B200" i="35"/>
  <c r="E200" i="35"/>
  <c r="B201" i="35"/>
  <c r="E201" i="35"/>
  <c r="B202" i="35"/>
  <c r="E202" i="35"/>
  <c r="B203" i="35"/>
  <c r="E203" i="35"/>
  <c r="B204" i="35"/>
  <c r="E204" i="35"/>
  <c r="B205" i="35"/>
  <c r="E205" i="35"/>
  <c r="B206" i="35"/>
  <c r="E206" i="35"/>
  <c r="B207" i="35"/>
  <c r="E207" i="35"/>
  <c r="B3" i="10"/>
  <c r="B3" i="32"/>
  <c r="B3" i="25"/>
  <c r="B3" i="14"/>
  <c r="B3" i="13"/>
  <c r="B1" i="44"/>
  <c r="A8" i="38"/>
  <c r="B8" i="38"/>
  <c r="C8" i="38"/>
  <c r="D8" i="38"/>
  <c r="E8" i="38"/>
  <c r="A9" i="38"/>
  <c r="B9" i="38"/>
  <c r="C9" i="38"/>
  <c r="D9" i="38"/>
  <c r="E9" i="38"/>
  <c r="A10" i="38"/>
  <c r="B10" i="38"/>
  <c r="C10" i="38"/>
  <c r="D10" i="38"/>
  <c r="E10" i="38"/>
  <c r="A11" i="38"/>
  <c r="B11" i="38"/>
  <c r="C11" i="38"/>
  <c r="D11" i="38"/>
  <c r="E11" i="38"/>
  <c r="A12" i="38"/>
  <c r="B12" i="38"/>
  <c r="C12" i="38"/>
  <c r="D12" i="38"/>
  <c r="E12" i="38"/>
  <c r="A13" i="38"/>
  <c r="B13" i="38"/>
  <c r="C13" i="38"/>
  <c r="D13" i="38"/>
  <c r="E13" i="38"/>
  <c r="A14" i="38"/>
  <c r="B14" i="38"/>
  <c r="C14" i="38"/>
  <c r="D14" i="38"/>
  <c r="E14" i="38"/>
  <c r="A15" i="38"/>
  <c r="B15" i="38"/>
  <c r="C15" i="38"/>
  <c r="D15" i="38"/>
  <c r="E15" i="38"/>
  <c r="A16" i="38"/>
  <c r="B16" i="38"/>
  <c r="C16" i="38"/>
  <c r="D16" i="38"/>
  <c r="E16" i="38"/>
  <c r="A17" i="38"/>
  <c r="B17" i="38"/>
  <c r="C17" i="38"/>
  <c r="D17" i="38"/>
  <c r="E17" i="38"/>
  <c r="A18" i="38"/>
  <c r="B18" i="38"/>
  <c r="C18" i="38"/>
  <c r="D18" i="38"/>
  <c r="E18" i="38"/>
  <c r="A19" i="38"/>
  <c r="B19" i="38"/>
  <c r="C19" i="38"/>
  <c r="D19" i="38"/>
  <c r="E19" i="38"/>
  <c r="A20" i="38"/>
  <c r="B20" i="38"/>
  <c r="C20" i="38"/>
  <c r="D20" i="38"/>
  <c r="E20" i="38"/>
  <c r="A21" i="38"/>
  <c r="B21" i="38"/>
  <c r="C21" i="38"/>
  <c r="D21" i="38"/>
  <c r="E21" i="38"/>
  <c r="A22" i="38"/>
  <c r="B22" i="38"/>
  <c r="C22" i="38"/>
  <c r="D22" i="38"/>
  <c r="E22" i="38"/>
  <c r="A23" i="38"/>
  <c r="B23" i="38"/>
  <c r="C23" i="38"/>
  <c r="D23" i="38"/>
  <c r="E23" i="38"/>
  <c r="A24" i="38"/>
  <c r="B24" i="38"/>
  <c r="C24" i="38"/>
  <c r="D24" i="38"/>
  <c r="E24" i="38"/>
  <c r="A25" i="38"/>
  <c r="B25" i="38"/>
  <c r="C25" i="38"/>
  <c r="D25" i="38"/>
  <c r="E25" i="38"/>
  <c r="A26" i="38"/>
  <c r="B26" i="38"/>
  <c r="C26" i="38"/>
  <c r="D26" i="38"/>
  <c r="E26" i="38"/>
  <c r="A27" i="38"/>
  <c r="B27" i="38"/>
  <c r="C27" i="38"/>
  <c r="D27" i="38"/>
  <c r="E27" i="38"/>
  <c r="A28" i="38"/>
  <c r="B28" i="38"/>
  <c r="C28" i="38"/>
  <c r="D28" i="38"/>
  <c r="E28" i="38"/>
  <c r="A29" i="38"/>
  <c r="B29" i="38"/>
  <c r="C29" i="38"/>
  <c r="D29" i="38"/>
  <c r="E29" i="38"/>
  <c r="A30" i="38"/>
  <c r="B30" i="38"/>
  <c r="C30" i="38"/>
  <c r="D30" i="38"/>
  <c r="E30" i="38"/>
  <c r="A31" i="38"/>
  <c r="B31" i="38"/>
  <c r="C31" i="38"/>
  <c r="D31" i="38"/>
  <c r="E31" i="38"/>
  <c r="A32" i="38"/>
  <c r="B32" i="38"/>
  <c r="C32" i="38"/>
  <c r="D32" i="38"/>
  <c r="E32" i="38"/>
  <c r="A33" i="38"/>
  <c r="B33" i="38"/>
  <c r="C33" i="38"/>
  <c r="D33" i="38"/>
  <c r="E33" i="38"/>
  <c r="A34" i="38"/>
  <c r="B34" i="38"/>
  <c r="C34" i="38"/>
  <c r="D34" i="38"/>
  <c r="E34" i="38"/>
  <c r="A35" i="38"/>
  <c r="B35" i="38"/>
  <c r="C35" i="38"/>
  <c r="D35" i="38"/>
  <c r="E35" i="38"/>
  <c r="A36" i="38"/>
  <c r="B36" i="38"/>
  <c r="C36" i="38"/>
  <c r="D36" i="38"/>
  <c r="E36" i="38"/>
  <c r="A37" i="38"/>
  <c r="B37" i="38"/>
  <c r="C37" i="38"/>
  <c r="D37" i="38"/>
  <c r="E37" i="38"/>
  <c r="A38" i="38"/>
  <c r="B38" i="38"/>
  <c r="C38" i="38"/>
  <c r="D38" i="38"/>
  <c r="E38" i="38"/>
  <c r="A39" i="38"/>
  <c r="B39" i="38"/>
  <c r="C39" i="38"/>
  <c r="D39" i="38"/>
  <c r="E39" i="38"/>
  <c r="A40" i="38"/>
  <c r="B40" i="38"/>
  <c r="C40" i="38"/>
  <c r="D40" i="38"/>
  <c r="E40" i="38"/>
  <c r="A41" i="38"/>
  <c r="B41" i="38"/>
  <c r="C41" i="38"/>
  <c r="D41" i="38"/>
  <c r="E41" i="38"/>
  <c r="A42" i="38"/>
  <c r="B42" i="38"/>
  <c r="C42" i="38"/>
  <c r="D42" i="38"/>
  <c r="E42" i="38"/>
  <c r="A43" i="38"/>
  <c r="B43" i="38"/>
  <c r="C43" i="38"/>
  <c r="D43" i="38"/>
  <c r="E43" i="38"/>
  <c r="A44" i="38"/>
  <c r="B44" i="38"/>
  <c r="C44" i="38"/>
  <c r="D44" i="38"/>
  <c r="E44" i="38"/>
  <c r="A45" i="38"/>
  <c r="B45" i="38"/>
  <c r="C45" i="38"/>
  <c r="D45" i="38"/>
  <c r="E45" i="38"/>
  <c r="A46" i="38"/>
  <c r="B46" i="38"/>
  <c r="C46" i="38"/>
  <c r="D46" i="38"/>
  <c r="E46" i="38"/>
  <c r="A47" i="38"/>
  <c r="B47" i="38"/>
  <c r="C47" i="38"/>
  <c r="D47" i="38"/>
  <c r="E47" i="38"/>
  <c r="A48" i="38"/>
  <c r="B48" i="38"/>
  <c r="C48" i="38"/>
  <c r="D48" i="38"/>
  <c r="E48" i="38"/>
  <c r="A49" i="38"/>
  <c r="B49" i="38"/>
  <c r="C49" i="38"/>
  <c r="D49" i="38"/>
  <c r="E49" i="38"/>
  <c r="A50" i="38"/>
  <c r="B50" i="38"/>
  <c r="C50" i="38"/>
  <c r="D50" i="38"/>
  <c r="E50" i="38"/>
  <c r="A51" i="38"/>
  <c r="B51" i="38"/>
  <c r="C51" i="38"/>
  <c r="D51" i="38"/>
  <c r="E51" i="38"/>
  <c r="A52" i="38"/>
  <c r="B52" i="38"/>
  <c r="C52" i="38"/>
  <c r="D52" i="38"/>
  <c r="E52" i="38"/>
  <c r="A53" i="38"/>
  <c r="B53" i="38"/>
  <c r="C53" i="38"/>
  <c r="D53" i="38"/>
  <c r="E53" i="38"/>
  <c r="A54" i="38"/>
  <c r="B54" i="38"/>
  <c r="C54" i="38"/>
  <c r="D54" i="38"/>
  <c r="E54" i="38"/>
  <c r="A55" i="38"/>
  <c r="B55" i="38"/>
  <c r="C55" i="38"/>
  <c r="D55" i="38"/>
  <c r="E55" i="38"/>
  <c r="A56" i="38"/>
  <c r="B56" i="38"/>
  <c r="C56" i="38"/>
  <c r="D56" i="38"/>
  <c r="E56" i="38"/>
  <c r="A57" i="38"/>
  <c r="B57" i="38"/>
  <c r="C57" i="38"/>
  <c r="D57" i="38"/>
  <c r="E57" i="38"/>
  <c r="A58" i="38"/>
  <c r="B58" i="38"/>
  <c r="C58" i="38"/>
  <c r="D58" i="38"/>
  <c r="E58" i="38"/>
  <c r="A59" i="38"/>
  <c r="B59" i="38"/>
  <c r="C59" i="38"/>
  <c r="D59" i="38"/>
  <c r="E59" i="38"/>
  <c r="A60" i="38"/>
  <c r="B60" i="38"/>
  <c r="C60" i="38"/>
  <c r="D60" i="38"/>
  <c r="E60" i="38"/>
  <c r="A61" i="38"/>
  <c r="B61" i="38"/>
  <c r="C61" i="38"/>
  <c r="D61" i="38"/>
  <c r="E61" i="38"/>
  <c r="A62" i="38"/>
  <c r="B62" i="38"/>
  <c r="C62" i="38"/>
  <c r="D62" i="38"/>
  <c r="E62" i="38"/>
  <c r="A63" i="38"/>
  <c r="B63" i="38"/>
  <c r="C63" i="38"/>
  <c r="D63" i="38"/>
  <c r="E63" i="38"/>
  <c r="A64" i="38"/>
  <c r="B64" i="38"/>
  <c r="C64" i="38"/>
  <c r="D64" i="38"/>
  <c r="E64" i="38"/>
  <c r="A65" i="38"/>
  <c r="B65" i="38"/>
  <c r="C65" i="38"/>
  <c r="D65" i="38"/>
  <c r="E65" i="38"/>
  <c r="A66" i="38"/>
  <c r="B66" i="38"/>
  <c r="C66" i="38"/>
  <c r="D66" i="38"/>
  <c r="E66" i="38"/>
  <c r="A67" i="38"/>
  <c r="B67" i="38"/>
  <c r="C67" i="38"/>
  <c r="D67" i="38"/>
  <c r="E67" i="38"/>
  <c r="A68" i="38"/>
  <c r="B68" i="38"/>
  <c r="C68" i="38"/>
  <c r="D68" i="38"/>
  <c r="E68" i="38"/>
  <c r="A69" i="38"/>
  <c r="B69" i="38"/>
  <c r="C69" i="38"/>
  <c r="D69" i="38"/>
  <c r="E69" i="38"/>
  <c r="A70" i="38"/>
  <c r="B70" i="38"/>
  <c r="C70" i="38"/>
  <c r="D70" i="38"/>
  <c r="E70" i="38"/>
  <c r="A71" i="38"/>
  <c r="B71" i="38"/>
  <c r="C71" i="38"/>
  <c r="D71" i="38"/>
  <c r="E71" i="38"/>
  <c r="A72" i="38"/>
  <c r="B72" i="38"/>
  <c r="C72" i="38"/>
  <c r="D72" i="38"/>
  <c r="E72" i="38"/>
  <c r="A73" i="38"/>
  <c r="B73" i="38"/>
  <c r="C73" i="38"/>
  <c r="D73" i="38"/>
  <c r="E73" i="38"/>
  <c r="A74" i="38"/>
  <c r="B74" i="38"/>
  <c r="C74" i="38"/>
  <c r="D74" i="38"/>
  <c r="E74" i="38"/>
  <c r="A75" i="38"/>
  <c r="B75" i="38"/>
  <c r="C75" i="38"/>
  <c r="D75" i="38"/>
  <c r="E75" i="38"/>
  <c r="A76" i="38"/>
  <c r="B76" i="38"/>
  <c r="C76" i="38"/>
  <c r="D76" i="38"/>
  <c r="E76" i="38"/>
  <c r="A77" i="38"/>
  <c r="B77" i="38"/>
  <c r="C77" i="38"/>
  <c r="D77" i="38"/>
  <c r="E77" i="38"/>
  <c r="A78" i="38"/>
  <c r="B78" i="38"/>
  <c r="C78" i="38"/>
  <c r="D78" i="38"/>
  <c r="E78" i="38"/>
  <c r="A79" i="38"/>
  <c r="B79" i="38"/>
  <c r="C79" i="38"/>
  <c r="D79" i="38"/>
  <c r="E79" i="38"/>
  <c r="A80" i="38"/>
  <c r="B80" i="38"/>
  <c r="C80" i="38"/>
  <c r="D80" i="38"/>
  <c r="E80" i="38"/>
  <c r="A81" i="38"/>
  <c r="B81" i="38"/>
  <c r="C81" i="38"/>
  <c r="D81" i="38"/>
  <c r="E81" i="38"/>
  <c r="A82" i="38"/>
  <c r="B82" i="38"/>
  <c r="C82" i="38"/>
  <c r="D82" i="38"/>
  <c r="E82" i="38"/>
  <c r="A83" i="38"/>
  <c r="B83" i="38"/>
  <c r="C83" i="38"/>
  <c r="D83" i="38"/>
  <c r="E83" i="38"/>
  <c r="A84" i="38"/>
  <c r="B84" i="38"/>
  <c r="C84" i="38"/>
  <c r="D84" i="38"/>
  <c r="E84" i="38"/>
  <c r="A85" i="38"/>
  <c r="B85" i="38"/>
  <c r="C85" i="38"/>
  <c r="D85" i="38"/>
  <c r="E85" i="38"/>
  <c r="A86" i="38"/>
  <c r="B86" i="38"/>
  <c r="C86" i="38"/>
  <c r="D86" i="38"/>
  <c r="E86" i="38"/>
  <c r="A87" i="38"/>
  <c r="B87" i="38"/>
  <c r="C87" i="38"/>
  <c r="D87" i="38"/>
  <c r="E87" i="38"/>
  <c r="A88" i="38"/>
  <c r="B88" i="38"/>
  <c r="C88" i="38"/>
  <c r="D88" i="38"/>
  <c r="E88" i="38"/>
  <c r="A89" i="38"/>
  <c r="B89" i="38"/>
  <c r="C89" i="38"/>
  <c r="D89" i="38"/>
  <c r="E89" i="38"/>
  <c r="A90" i="38"/>
  <c r="B90" i="38"/>
  <c r="C90" i="38"/>
  <c r="D90" i="38"/>
  <c r="E90" i="38"/>
  <c r="A91" i="38"/>
  <c r="B91" i="38"/>
  <c r="C91" i="38"/>
  <c r="D91" i="38"/>
  <c r="E91" i="38"/>
  <c r="A92" i="38"/>
  <c r="B92" i="38"/>
  <c r="C92" i="38"/>
  <c r="D92" i="38"/>
  <c r="E92" i="38"/>
  <c r="A93" i="38"/>
  <c r="B93" i="38"/>
  <c r="C93" i="38"/>
  <c r="D93" i="38"/>
  <c r="E93" i="38"/>
  <c r="A94" i="38"/>
  <c r="B94" i="38"/>
  <c r="C94" i="38"/>
  <c r="D94" i="38"/>
  <c r="E94" i="38"/>
  <c r="A95" i="38"/>
  <c r="B95" i="38"/>
  <c r="C95" i="38"/>
  <c r="D95" i="38"/>
  <c r="E95" i="38"/>
  <c r="A96" i="38"/>
  <c r="B96" i="38"/>
  <c r="C96" i="38"/>
  <c r="D96" i="38"/>
  <c r="E96" i="38"/>
  <c r="A97" i="38"/>
  <c r="B97" i="38"/>
  <c r="C97" i="38"/>
  <c r="D97" i="38"/>
  <c r="E97" i="38"/>
  <c r="A98" i="38"/>
  <c r="B98" i="38"/>
  <c r="C98" i="38"/>
  <c r="D98" i="38"/>
  <c r="E98" i="38"/>
  <c r="A99" i="38"/>
  <c r="B99" i="38"/>
  <c r="C99" i="38"/>
  <c r="D99" i="38"/>
  <c r="E99" i="38"/>
  <c r="A100" i="38"/>
  <c r="G100" i="38" s="1"/>
  <c r="L100" i="38" s="1"/>
  <c r="B100" i="38"/>
  <c r="C100" i="38"/>
  <c r="D100" i="38"/>
  <c r="E100" i="38"/>
  <c r="A101" i="38"/>
  <c r="G101" i="38" s="1"/>
  <c r="B101" i="38"/>
  <c r="C101" i="38"/>
  <c r="D101" i="38"/>
  <c r="E101" i="38"/>
  <c r="A102" i="38"/>
  <c r="G102" i="38" s="1"/>
  <c r="K102" i="38" s="1"/>
  <c r="B102" i="38"/>
  <c r="C102" i="38"/>
  <c r="D102" i="38"/>
  <c r="E102" i="38"/>
  <c r="A103" i="38"/>
  <c r="H103" i="38" s="1"/>
  <c r="B103" i="38"/>
  <c r="C103" i="38"/>
  <c r="D103" i="38"/>
  <c r="E103" i="38"/>
  <c r="A104" i="38"/>
  <c r="G104" i="38" s="1"/>
  <c r="L104" i="38" s="1"/>
  <c r="B104" i="38"/>
  <c r="C104" i="38"/>
  <c r="D104" i="38"/>
  <c r="E104" i="38"/>
  <c r="A105" i="38"/>
  <c r="B105" i="38"/>
  <c r="C105" i="38"/>
  <c r="D105" i="38"/>
  <c r="E105" i="38"/>
  <c r="G105" i="38"/>
  <c r="L105" i="38" s="1"/>
  <c r="H105" i="38"/>
  <c r="A106" i="38"/>
  <c r="G106" i="38" s="1"/>
  <c r="B106" i="38"/>
  <c r="C106" i="38"/>
  <c r="D106" i="38"/>
  <c r="E106" i="38"/>
  <c r="A107" i="38"/>
  <c r="H107" i="38" s="1"/>
  <c r="B107" i="38"/>
  <c r="C107" i="38"/>
  <c r="D107" i="38"/>
  <c r="E107" i="38"/>
  <c r="G107" i="38"/>
  <c r="K107" i="38" s="1"/>
  <c r="A108" i="38"/>
  <c r="G108" i="38" s="1"/>
  <c r="K108" i="38" s="1"/>
  <c r="B108" i="38"/>
  <c r="C108" i="38"/>
  <c r="D108" i="38"/>
  <c r="E108" i="38"/>
  <c r="A109" i="38"/>
  <c r="H109" i="38" s="1"/>
  <c r="B109" i="38"/>
  <c r="C109" i="38"/>
  <c r="D109" i="38"/>
  <c r="E109" i="38"/>
  <c r="G109" i="38"/>
  <c r="L109" i="38" s="1"/>
  <c r="A110" i="38"/>
  <c r="H110" i="38" s="1"/>
  <c r="B110" i="38"/>
  <c r="C110" i="38"/>
  <c r="D110" i="38"/>
  <c r="E110" i="38"/>
  <c r="A111" i="38"/>
  <c r="H111" i="38" s="1"/>
  <c r="B111" i="38"/>
  <c r="C111" i="38"/>
  <c r="D111" i="38"/>
  <c r="E111" i="38"/>
  <c r="A112" i="38"/>
  <c r="G112" i="38" s="1"/>
  <c r="K112" i="38" s="1"/>
  <c r="B112" i="38"/>
  <c r="C112" i="38"/>
  <c r="D112" i="38"/>
  <c r="E112" i="38"/>
  <c r="A113" i="38"/>
  <c r="G113" i="38" s="1"/>
  <c r="B113" i="38"/>
  <c r="C113" i="38"/>
  <c r="D113" i="38"/>
  <c r="E113" i="38"/>
  <c r="H113" i="38"/>
  <c r="A114" i="38"/>
  <c r="H114" i="38" s="1"/>
  <c r="B114" i="38"/>
  <c r="C114" i="38"/>
  <c r="D114" i="38"/>
  <c r="E114" i="38"/>
  <c r="A115" i="38"/>
  <c r="H115" i="38" s="1"/>
  <c r="B115" i="38"/>
  <c r="C115" i="38"/>
  <c r="D115" i="38"/>
  <c r="E115" i="38"/>
  <c r="G115" i="38"/>
  <c r="K115" i="38" s="1"/>
  <c r="A116" i="38"/>
  <c r="G116" i="38" s="1"/>
  <c r="K116" i="38" s="1"/>
  <c r="B116" i="38"/>
  <c r="C116" i="38"/>
  <c r="D116" i="38"/>
  <c r="E116" i="38"/>
  <c r="A117" i="38"/>
  <c r="B117" i="38"/>
  <c r="C117" i="38"/>
  <c r="D117" i="38"/>
  <c r="E117" i="38"/>
  <c r="G117" i="38"/>
  <c r="L117" i="38" s="1"/>
  <c r="H117" i="38"/>
  <c r="K117" i="38"/>
  <c r="A118" i="38"/>
  <c r="H118" i="38" s="1"/>
  <c r="B118" i="38"/>
  <c r="C118" i="38"/>
  <c r="D118" i="38"/>
  <c r="E118" i="38"/>
  <c r="A119" i="38"/>
  <c r="H119" i="38" s="1"/>
  <c r="B119" i="38"/>
  <c r="C119" i="38"/>
  <c r="D119" i="38"/>
  <c r="E119" i="38"/>
  <c r="A120" i="38"/>
  <c r="G120" i="38" s="1"/>
  <c r="K120" i="38" s="1"/>
  <c r="B120" i="38"/>
  <c r="C120" i="38"/>
  <c r="D120" i="38"/>
  <c r="E120" i="38"/>
  <c r="A121" i="38"/>
  <c r="G121" i="38" s="1"/>
  <c r="B121" i="38"/>
  <c r="C121" i="38"/>
  <c r="D121" i="38"/>
  <c r="E121" i="38"/>
  <c r="A122" i="38"/>
  <c r="H122" i="38" s="1"/>
  <c r="B122" i="38"/>
  <c r="C122" i="38"/>
  <c r="D122" i="38"/>
  <c r="E122" i="38"/>
  <c r="A123" i="38"/>
  <c r="H123" i="38" s="1"/>
  <c r="B123" i="38"/>
  <c r="C123" i="38"/>
  <c r="D123" i="38"/>
  <c r="E123" i="38"/>
  <c r="G123" i="38"/>
  <c r="K123" i="38" s="1"/>
  <c r="A124" i="38"/>
  <c r="G124" i="38" s="1"/>
  <c r="K124" i="38" s="1"/>
  <c r="B124" i="38"/>
  <c r="C124" i="38"/>
  <c r="D124" i="38"/>
  <c r="E124" i="38"/>
  <c r="A125" i="38"/>
  <c r="H125" i="38" s="1"/>
  <c r="B125" i="38"/>
  <c r="C125" i="38"/>
  <c r="D125" i="38"/>
  <c r="E125" i="38"/>
  <c r="A126" i="38"/>
  <c r="H126" i="38" s="1"/>
  <c r="B126" i="38"/>
  <c r="C126" i="38"/>
  <c r="D126" i="38"/>
  <c r="E126" i="38"/>
  <c r="A127" i="38"/>
  <c r="H127" i="38" s="1"/>
  <c r="B127" i="38"/>
  <c r="C127" i="38"/>
  <c r="D127" i="38"/>
  <c r="E127" i="38"/>
  <c r="A128" i="38"/>
  <c r="G128" i="38" s="1"/>
  <c r="K128" i="38" s="1"/>
  <c r="B128" i="38"/>
  <c r="C128" i="38"/>
  <c r="D128" i="38"/>
  <c r="E128" i="38"/>
  <c r="H128" i="38"/>
  <c r="L128" i="38"/>
  <c r="A129" i="38"/>
  <c r="G129" i="38" s="1"/>
  <c r="B129" i="38"/>
  <c r="C129" i="38"/>
  <c r="D129" i="38"/>
  <c r="E129" i="38"/>
  <c r="A130" i="38"/>
  <c r="H130" i="38" s="1"/>
  <c r="B130" i="38"/>
  <c r="C130" i="38"/>
  <c r="D130" i="38"/>
  <c r="E130" i="38"/>
  <c r="A131" i="38"/>
  <c r="H131" i="38" s="1"/>
  <c r="B131" i="38"/>
  <c r="C131" i="38"/>
  <c r="D131" i="38"/>
  <c r="E131" i="38"/>
  <c r="A132" i="38"/>
  <c r="G132" i="38" s="1"/>
  <c r="K132" i="38" s="1"/>
  <c r="B132" i="38"/>
  <c r="C132" i="38"/>
  <c r="D132" i="38"/>
  <c r="E132" i="38"/>
  <c r="A133" i="38"/>
  <c r="B133" i="38"/>
  <c r="C133" i="38"/>
  <c r="D133" i="38"/>
  <c r="E133" i="38"/>
  <c r="G133" i="38"/>
  <c r="L133" i="38" s="1"/>
  <c r="H133" i="38"/>
  <c r="A134" i="38"/>
  <c r="H134" i="38" s="1"/>
  <c r="B134" i="38"/>
  <c r="C134" i="38"/>
  <c r="D134" i="38"/>
  <c r="E134" i="38"/>
  <c r="A135" i="38"/>
  <c r="H135" i="38" s="1"/>
  <c r="B135" i="38"/>
  <c r="C135" i="38"/>
  <c r="D135" i="38"/>
  <c r="E135" i="38"/>
  <c r="A136" i="38"/>
  <c r="G136" i="38" s="1"/>
  <c r="K136" i="38" s="1"/>
  <c r="B136" i="38"/>
  <c r="C136" i="38"/>
  <c r="D136" i="38"/>
  <c r="E136" i="38"/>
  <c r="A137" i="38"/>
  <c r="G137" i="38" s="1"/>
  <c r="B137" i="38"/>
  <c r="C137" i="38"/>
  <c r="D137" i="38"/>
  <c r="E137" i="38"/>
  <c r="A138" i="38"/>
  <c r="H138" i="38" s="1"/>
  <c r="B138" i="38"/>
  <c r="C138" i="38"/>
  <c r="D138" i="38"/>
  <c r="E138" i="38"/>
  <c r="A139" i="38"/>
  <c r="H139" i="38" s="1"/>
  <c r="B139" i="38"/>
  <c r="C139" i="38"/>
  <c r="D139" i="38"/>
  <c r="E139" i="38"/>
  <c r="A140" i="38"/>
  <c r="G140" i="38" s="1"/>
  <c r="K140" i="38" s="1"/>
  <c r="B140" i="38"/>
  <c r="C140" i="38"/>
  <c r="D140" i="38"/>
  <c r="E140" i="38"/>
  <c r="A141" i="38"/>
  <c r="G141" i="38" s="1"/>
  <c r="B141" i="38"/>
  <c r="C141" i="38"/>
  <c r="D141" i="38"/>
  <c r="E141" i="38"/>
  <c r="A142" i="38"/>
  <c r="H142" i="38" s="1"/>
  <c r="B142" i="38"/>
  <c r="C142" i="38"/>
  <c r="D142" i="38"/>
  <c r="E142" i="38"/>
  <c r="A143" i="38"/>
  <c r="H143" i="38" s="1"/>
  <c r="B143" i="38"/>
  <c r="C143" i="38"/>
  <c r="D143" i="38"/>
  <c r="E143" i="38"/>
  <c r="G143" i="38"/>
  <c r="K143" i="38" s="1"/>
  <c r="A144" i="38"/>
  <c r="G144" i="38" s="1"/>
  <c r="K144" i="38" s="1"/>
  <c r="B144" i="38"/>
  <c r="C144" i="38"/>
  <c r="D144" i="38"/>
  <c r="E144" i="38"/>
  <c r="A145" i="38"/>
  <c r="G145" i="38" s="1"/>
  <c r="L145" i="38" s="1"/>
  <c r="B145" i="38"/>
  <c r="C145" i="38"/>
  <c r="D145" i="38"/>
  <c r="E145" i="38"/>
  <c r="H145" i="38"/>
  <c r="A146" i="38"/>
  <c r="H146" i="38" s="1"/>
  <c r="B146" i="38"/>
  <c r="C146" i="38"/>
  <c r="D146" i="38"/>
  <c r="E146" i="38"/>
  <c r="A147" i="38"/>
  <c r="H147" i="38" s="1"/>
  <c r="B147" i="38"/>
  <c r="C147" i="38"/>
  <c r="D147" i="38"/>
  <c r="E147" i="38"/>
  <c r="G147" i="38"/>
  <c r="K147" i="38" s="1"/>
  <c r="A148" i="38"/>
  <c r="G148" i="38" s="1"/>
  <c r="K148" i="38" s="1"/>
  <c r="B148" i="38"/>
  <c r="C148" i="38"/>
  <c r="D148" i="38"/>
  <c r="E148" i="38"/>
  <c r="A149" i="38"/>
  <c r="G149" i="38" s="1"/>
  <c r="L149" i="38" s="1"/>
  <c r="B149" i="38"/>
  <c r="C149" i="38"/>
  <c r="D149" i="38"/>
  <c r="E149" i="38"/>
  <c r="A150" i="38"/>
  <c r="H150" i="38" s="1"/>
  <c r="B150" i="38"/>
  <c r="C150" i="38"/>
  <c r="D150" i="38"/>
  <c r="E150" i="38"/>
  <c r="G150" i="38"/>
  <c r="K150" i="38" s="1"/>
  <c r="A151" i="38"/>
  <c r="H151" i="38" s="1"/>
  <c r="B151" i="38"/>
  <c r="C151" i="38"/>
  <c r="D151" i="38"/>
  <c r="E151" i="38"/>
  <c r="G151" i="38"/>
  <c r="K151" i="38" s="1"/>
  <c r="A152" i="38"/>
  <c r="G152" i="38" s="1"/>
  <c r="K152" i="38" s="1"/>
  <c r="B152" i="38"/>
  <c r="C152" i="38"/>
  <c r="D152" i="38"/>
  <c r="E152" i="38"/>
  <c r="H152" i="38"/>
  <c r="L152" i="38"/>
  <c r="A153" i="38"/>
  <c r="G153" i="38" s="1"/>
  <c r="K153" i="38" s="1"/>
  <c r="B153" i="38"/>
  <c r="C153" i="38"/>
  <c r="D153" i="38"/>
  <c r="E153" i="38"/>
  <c r="A154" i="38"/>
  <c r="G154" i="38" s="1"/>
  <c r="B154" i="38"/>
  <c r="C154" i="38"/>
  <c r="D154" i="38"/>
  <c r="E154" i="38"/>
  <c r="H154" i="38"/>
  <c r="A155" i="38"/>
  <c r="G155" i="38" s="1"/>
  <c r="K155" i="38" s="1"/>
  <c r="B155" i="38"/>
  <c r="C155" i="38"/>
  <c r="D155" i="38"/>
  <c r="E155" i="38"/>
  <c r="A156" i="38"/>
  <c r="H156" i="38" s="1"/>
  <c r="B156" i="38"/>
  <c r="C156" i="38"/>
  <c r="D156" i="38"/>
  <c r="E156" i="38"/>
  <c r="A157" i="38"/>
  <c r="G157" i="38" s="1"/>
  <c r="B157" i="38"/>
  <c r="C157" i="38"/>
  <c r="D157" i="38"/>
  <c r="E157" i="38"/>
  <c r="A158" i="38"/>
  <c r="G158" i="38" s="1"/>
  <c r="B158" i="38"/>
  <c r="C158" i="38"/>
  <c r="D158" i="38"/>
  <c r="E158" i="38"/>
  <c r="A159" i="38"/>
  <c r="H159" i="38" s="1"/>
  <c r="B159" i="38"/>
  <c r="C159" i="38"/>
  <c r="D159" i="38"/>
  <c r="E159" i="38"/>
  <c r="A160" i="38"/>
  <c r="G160" i="38" s="1"/>
  <c r="K160" i="38" s="1"/>
  <c r="B160" i="38"/>
  <c r="C160" i="38"/>
  <c r="D160" i="38"/>
  <c r="E160" i="38"/>
  <c r="A161" i="38"/>
  <c r="G161" i="38" s="1"/>
  <c r="B161" i="38"/>
  <c r="C161" i="38"/>
  <c r="D161" i="38"/>
  <c r="E161" i="38"/>
  <c r="A162" i="38"/>
  <c r="G162" i="38" s="1"/>
  <c r="B162" i="38"/>
  <c r="C162" i="38"/>
  <c r="D162" i="38"/>
  <c r="E162" i="38"/>
  <c r="A163" i="38"/>
  <c r="H163" i="38" s="1"/>
  <c r="B163" i="38"/>
  <c r="C163" i="38"/>
  <c r="D163" i="38"/>
  <c r="E163" i="38"/>
  <c r="A164" i="38"/>
  <c r="G164" i="38" s="1"/>
  <c r="B164" i="38"/>
  <c r="C164" i="38"/>
  <c r="D164" i="38"/>
  <c r="E164" i="38"/>
  <c r="A165" i="38"/>
  <c r="H165" i="38" s="1"/>
  <c r="B165" i="38"/>
  <c r="C165" i="38"/>
  <c r="D165" i="38"/>
  <c r="E165" i="38"/>
  <c r="A166" i="38"/>
  <c r="G166" i="38" s="1"/>
  <c r="B166" i="38"/>
  <c r="C166" i="38"/>
  <c r="D166" i="38"/>
  <c r="E166" i="38"/>
  <c r="H166" i="38"/>
  <c r="A167" i="38"/>
  <c r="G167" i="38" s="1"/>
  <c r="K167" i="38" s="1"/>
  <c r="B167" i="38"/>
  <c r="C167" i="38"/>
  <c r="D167" i="38"/>
  <c r="E167" i="38"/>
  <c r="H167" i="38"/>
  <c r="A168" i="38"/>
  <c r="H168" i="38" s="1"/>
  <c r="B168" i="38"/>
  <c r="C168" i="38"/>
  <c r="D168" i="38"/>
  <c r="E168" i="38"/>
  <c r="A169" i="38"/>
  <c r="G169" i="38" s="1"/>
  <c r="B169" i="38"/>
  <c r="C169" i="38"/>
  <c r="D169" i="38"/>
  <c r="E169" i="38"/>
  <c r="A170" i="38"/>
  <c r="G170" i="38" s="1"/>
  <c r="B170" i="38"/>
  <c r="C170" i="38"/>
  <c r="D170" i="38"/>
  <c r="E170" i="38"/>
  <c r="A171" i="38"/>
  <c r="G171" i="38" s="1"/>
  <c r="B171" i="38"/>
  <c r="C171" i="38"/>
  <c r="D171" i="38"/>
  <c r="E171" i="38"/>
  <c r="A172" i="38"/>
  <c r="G172" i="38" s="1"/>
  <c r="B172" i="38"/>
  <c r="C172" i="38"/>
  <c r="D172" i="38"/>
  <c r="E172" i="38"/>
  <c r="A173" i="38"/>
  <c r="H173" i="38" s="1"/>
  <c r="B173" i="38"/>
  <c r="C173" i="38"/>
  <c r="D173" i="38"/>
  <c r="E173" i="38"/>
  <c r="A174" i="38"/>
  <c r="G174" i="38" s="1"/>
  <c r="B174" i="38"/>
  <c r="C174" i="38"/>
  <c r="D174" i="38"/>
  <c r="E174" i="38"/>
  <c r="A175" i="38"/>
  <c r="G175" i="38" s="1"/>
  <c r="K175" i="38" s="1"/>
  <c r="B175" i="38"/>
  <c r="C175" i="38"/>
  <c r="D175" i="38"/>
  <c r="E175" i="38"/>
  <c r="A176" i="38"/>
  <c r="H176" i="38" s="1"/>
  <c r="B176" i="38"/>
  <c r="C176" i="38"/>
  <c r="D176" i="38"/>
  <c r="E176" i="38"/>
  <c r="G176" i="38"/>
  <c r="K176" i="38" s="1"/>
  <c r="A177" i="38"/>
  <c r="G177" i="38" s="1"/>
  <c r="B177" i="38"/>
  <c r="C177" i="38"/>
  <c r="D177" i="38"/>
  <c r="E177" i="38"/>
  <c r="A178" i="38"/>
  <c r="G178" i="38" s="1"/>
  <c r="B178" i="38"/>
  <c r="C178" i="38"/>
  <c r="D178" i="38"/>
  <c r="E178" i="38"/>
  <c r="A179" i="38"/>
  <c r="G179" i="38" s="1"/>
  <c r="B179" i="38"/>
  <c r="C179" i="38"/>
  <c r="D179" i="38"/>
  <c r="E179" i="38"/>
  <c r="H179" i="38"/>
  <c r="A180" i="38"/>
  <c r="G180" i="38" s="1"/>
  <c r="B180" i="38"/>
  <c r="C180" i="38"/>
  <c r="D180" i="38"/>
  <c r="E180" i="38"/>
  <c r="A181" i="38"/>
  <c r="H181" i="38" s="1"/>
  <c r="B181" i="38"/>
  <c r="C181" i="38"/>
  <c r="D181" i="38"/>
  <c r="E181" i="38"/>
  <c r="A182" i="38"/>
  <c r="G182" i="38" s="1"/>
  <c r="B182" i="38"/>
  <c r="C182" i="38"/>
  <c r="D182" i="38"/>
  <c r="E182" i="38"/>
  <c r="A183" i="38"/>
  <c r="G183" i="38" s="1"/>
  <c r="K183" i="38" s="1"/>
  <c r="B183" i="38"/>
  <c r="C183" i="38"/>
  <c r="D183" i="38"/>
  <c r="E183" i="38"/>
  <c r="A184" i="38"/>
  <c r="H184" i="38" s="1"/>
  <c r="B184" i="38"/>
  <c r="C184" i="38"/>
  <c r="D184" i="38"/>
  <c r="E184" i="38"/>
  <c r="A185" i="38"/>
  <c r="G185" i="38" s="1"/>
  <c r="B185" i="38"/>
  <c r="C185" i="38"/>
  <c r="D185" i="38"/>
  <c r="E185" i="38"/>
  <c r="A186" i="38"/>
  <c r="G186" i="38" s="1"/>
  <c r="B186" i="38"/>
  <c r="C186" i="38"/>
  <c r="D186" i="38"/>
  <c r="E186" i="38"/>
  <c r="A187" i="38"/>
  <c r="G187" i="38" s="1"/>
  <c r="B187" i="38"/>
  <c r="C187" i="38"/>
  <c r="D187" i="38"/>
  <c r="E187" i="38"/>
  <c r="A188" i="38"/>
  <c r="G188" i="38" s="1"/>
  <c r="B188" i="38"/>
  <c r="C188" i="38"/>
  <c r="D188" i="38"/>
  <c r="E188" i="38"/>
  <c r="A189" i="38"/>
  <c r="H189" i="38" s="1"/>
  <c r="B189" i="38"/>
  <c r="C189" i="38"/>
  <c r="D189" i="38"/>
  <c r="E189" i="38"/>
  <c r="A190" i="38"/>
  <c r="G190" i="38" s="1"/>
  <c r="B190" i="38"/>
  <c r="C190" i="38"/>
  <c r="D190" i="38"/>
  <c r="E190" i="38"/>
  <c r="A191" i="38"/>
  <c r="G191" i="38" s="1"/>
  <c r="K191" i="38" s="1"/>
  <c r="B191" i="38"/>
  <c r="C191" i="38"/>
  <c r="D191" i="38"/>
  <c r="E191" i="38"/>
  <c r="A192" i="38"/>
  <c r="H192" i="38" s="1"/>
  <c r="B192" i="38"/>
  <c r="C192" i="38"/>
  <c r="D192" i="38"/>
  <c r="E192" i="38"/>
  <c r="A193" i="38"/>
  <c r="G193" i="38" s="1"/>
  <c r="B193" i="38"/>
  <c r="C193" i="38"/>
  <c r="D193" i="38"/>
  <c r="E193" i="38"/>
  <c r="A194" i="38"/>
  <c r="G194" i="38" s="1"/>
  <c r="B194" i="38"/>
  <c r="C194" i="38"/>
  <c r="D194" i="38"/>
  <c r="E194" i="38"/>
  <c r="A195" i="38"/>
  <c r="G195" i="38" s="1"/>
  <c r="B195" i="38"/>
  <c r="C195" i="38"/>
  <c r="D195" i="38"/>
  <c r="E195" i="38"/>
  <c r="A196" i="38"/>
  <c r="G196" i="38" s="1"/>
  <c r="B196" i="38"/>
  <c r="C196" i="38"/>
  <c r="D196" i="38"/>
  <c r="E196" i="38"/>
  <c r="A197" i="38"/>
  <c r="H197" i="38" s="1"/>
  <c r="B197" i="38"/>
  <c r="C197" i="38"/>
  <c r="D197" i="38"/>
  <c r="E197" i="38"/>
  <c r="G197" i="38"/>
  <c r="K197" i="38" s="1"/>
  <c r="A198" i="38"/>
  <c r="G198" i="38" s="1"/>
  <c r="B198" i="38"/>
  <c r="C198" i="38"/>
  <c r="D198" i="38"/>
  <c r="E198" i="38"/>
  <c r="A199" i="38"/>
  <c r="B199" i="38"/>
  <c r="C199" i="38"/>
  <c r="D199" i="38"/>
  <c r="E199" i="38"/>
  <c r="G199" i="38"/>
  <c r="K199" i="38" s="1"/>
  <c r="H199" i="38"/>
  <c r="A200" i="38"/>
  <c r="H200" i="38" s="1"/>
  <c r="B200" i="38"/>
  <c r="C200" i="38"/>
  <c r="D200" i="38"/>
  <c r="E200" i="38"/>
  <c r="A201" i="38"/>
  <c r="G201" i="38" s="1"/>
  <c r="B201" i="38"/>
  <c r="C201" i="38"/>
  <c r="D201" i="38"/>
  <c r="E201" i="38"/>
  <c r="A202" i="38"/>
  <c r="G202" i="38" s="1"/>
  <c r="B202" i="38"/>
  <c r="C202" i="38"/>
  <c r="D202" i="38"/>
  <c r="E202" i="38"/>
  <c r="A203" i="38"/>
  <c r="G203" i="38" s="1"/>
  <c r="B203" i="38"/>
  <c r="C203" i="38"/>
  <c r="D203" i="38"/>
  <c r="E203" i="38"/>
  <c r="H203" i="38"/>
  <c r="A204" i="38"/>
  <c r="G204" i="38" s="1"/>
  <c r="B204" i="38"/>
  <c r="C204" i="38"/>
  <c r="D204" i="38"/>
  <c r="E204" i="38"/>
  <c r="A205" i="38"/>
  <c r="H205" i="38" s="1"/>
  <c r="B205" i="38"/>
  <c r="C205" i="38"/>
  <c r="D205" i="38"/>
  <c r="E205" i="38"/>
  <c r="A206" i="38"/>
  <c r="G206" i="38" s="1"/>
  <c r="B206" i="38"/>
  <c r="C206" i="38"/>
  <c r="D206" i="38"/>
  <c r="E206" i="38"/>
  <c r="A207" i="38"/>
  <c r="H207" i="38" s="1"/>
  <c r="B207" i="38"/>
  <c r="C207" i="38"/>
  <c r="D207" i="38"/>
  <c r="E207" i="38"/>
  <c r="G207" i="38"/>
  <c r="K207" i="38" s="1"/>
  <c r="F8" i="30"/>
  <c r="G8" i="30" s="1"/>
  <c r="F9" i="30"/>
  <c r="G9" i="30" s="1"/>
  <c r="F10" i="30"/>
  <c r="G10" i="30" s="1"/>
  <c r="F11" i="30"/>
  <c r="G11" i="30" s="1"/>
  <c r="F12" i="30"/>
  <c r="G12" i="30" s="1"/>
  <c r="F13" i="30"/>
  <c r="G13" i="30" s="1"/>
  <c r="F14" i="30"/>
  <c r="G14" i="30" s="1"/>
  <c r="F15" i="30"/>
  <c r="G15" i="30" s="1"/>
  <c r="F16" i="30"/>
  <c r="G16" i="30" s="1"/>
  <c r="F17" i="30"/>
  <c r="G17" i="30" s="1"/>
  <c r="F18" i="30"/>
  <c r="G18" i="30" s="1"/>
  <c r="F19" i="30"/>
  <c r="G19" i="30" s="1"/>
  <c r="F20" i="30"/>
  <c r="G20" i="30" s="1"/>
  <c r="F21" i="30"/>
  <c r="G21" i="30" s="1"/>
  <c r="F22" i="30"/>
  <c r="G22" i="30" s="1"/>
  <c r="F23" i="30"/>
  <c r="G23" i="30" s="1"/>
  <c r="F24" i="30"/>
  <c r="G24" i="30" s="1"/>
  <c r="F25" i="30"/>
  <c r="G25" i="30" s="1"/>
  <c r="F26" i="30"/>
  <c r="G26" i="30" s="1"/>
  <c r="F27" i="30"/>
  <c r="G27" i="30" s="1"/>
  <c r="F28" i="30"/>
  <c r="G28" i="30" s="1"/>
  <c r="F29" i="30"/>
  <c r="G29" i="30" s="1"/>
  <c r="F30" i="30"/>
  <c r="G30" i="30" s="1"/>
  <c r="F31" i="30"/>
  <c r="G31" i="30" s="1"/>
  <c r="F32" i="30"/>
  <c r="G32" i="30"/>
  <c r="F33" i="30"/>
  <c r="G33" i="30" s="1"/>
  <c r="F34" i="30"/>
  <c r="G34" i="30" s="1"/>
  <c r="F35" i="30"/>
  <c r="G35" i="30" s="1"/>
  <c r="F36" i="30"/>
  <c r="G36" i="30" s="1"/>
  <c r="F37" i="30"/>
  <c r="G37" i="30" s="1"/>
  <c r="F38" i="30"/>
  <c r="G38" i="30" s="1"/>
  <c r="F39" i="30"/>
  <c r="G39" i="30" s="1"/>
  <c r="F40" i="30"/>
  <c r="G40" i="30" s="1"/>
  <c r="F41" i="30"/>
  <c r="G41" i="30" s="1"/>
  <c r="F42" i="30"/>
  <c r="G42" i="30" s="1"/>
  <c r="F43" i="30"/>
  <c r="G43" i="30" s="1"/>
  <c r="F44" i="30"/>
  <c r="G44" i="30" s="1"/>
  <c r="F45" i="30"/>
  <c r="G45" i="30" s="1"/>
  <c r="F46" i="30"/>
  <c r="G46" i="30" s="1"/>
  <c r="F47" i="30"/>
  <c r="G47" i="30" s="1"/>
  <c r="F48" i="30"/>
  <c r="G48" i="30" s="1"/>
  <c r="F49" i="30"/>
  <c r="G49" i="30" s="1"/>
  <c r="F50" i="30"/>
  <c r="G50" i="30" s="1"/>
  <c r="F51" i="30"/>
  <c r="G51" i="30" s="1"/>
  <c r="F52" i="30"/>
  <c r="G52" i="30" s="1"/>
  <c r="F53" i="30"/>
  <c r="G53" i="30" s="1"/>
  <c r="F54" i="30"/>
  <c r="G54" i="30" s="1"/>
  <c r="F55" i="30"/>
  <c r="G55" i="30" s="1"/>
  <c r="F56" i="30"/>
  <c r="G56" i="30" s="1"/>
  <c r="F57" i="30"/>
  <c r="G57" i="30" s="1"/>
  <c r="F58" i="30"/>
  <c r="G58" i="30" s="1"/>
  <c r="F59" i="30"/>
  <c r="G59" i="30" s="1"/>
  <c r="F60" i="30"/>
  <c r="G60" i="30" s="1"/>
  <c r="F61" i="30"/>
  <c r="G61" i="30" s="1"/>
  <c r="F62" i="30"/>
  <c r="G62" i="30" s="1"/>
  <c r="F63" i="30"/>
  <c r="G63" i="30" s="1"/>
  <c r="F64" i="30"/>
  <c r="G64" i="30" s="1"/>
  <c r="F65" i="30"/>
  <c r="G65" i="30" s="1"/>
  <c r="F66" i="30"/>
  <c r="G66" i="30" s="1"/>
  <c r="F67" i="30"/>
  <c r="G67" i="30" s="1"/>
  <c r="F68" i="30"/>
  <c r="G68" i="30" s="1"/>
  <c r="F69" i="30"/>
  <c r="G69" i="30" s="1"/>
  <c r="F70" i="30"/>
  <c r="G70" i="30" s="1"/>
  <c r="F71" i="30"/>
  <c r="G71" i="30" s="1"/>
  <c r="F72" i="30"/>
  <c r="G72" i="30" s="1"/>
  <c r="F73" i="30"/>
  <c r="G73" i="30" s="1"/>
  <c r="F74" i="30"/>
  <c r="G74" i="30" s="1"/>
  <c r="F75" i="30"/>
  <c r="G75" i="30" s="1"/>
  <c r="F76" i="30"/>
  <c r="G76" i="30" s="1"/>
  <c r="F77" i="30"/>
  <c r="G77" i="30" s="1"/>
  <c r="F78" i="30"/>
  <c r="G78" i="30" s="1"/>
  <c r="F79" i="30"/>
  <c r="G79" i="30" s="1"/>
  <c r="F80" i="30"/>
  <c r="G80" i="30" s="1"/>
  <c r="F81" i="30"/>
  <c r="G81" i="30" s="1"/>
  <c r="F82" i="30"/>
  <c r="G82" i="30" s="1"/>
  <c r="F83" i="30"/>
  <c r="G83" i="30" s="1"/>
  <c r="F84" i="30"/>
  <c r="G84" i="30" s="1"/>
  <c r="F85" i="30"/>
  <c r="G85" i="30" s="1"/>
  <c r="F86" i="30"/>
  <c r="G86" i="30" s="1"/>
  <c r="F87" i="30"/>
  <c r="G87" i="30" s="1"/>
  <c r="F88" i="30"/>
  <c r="G88" i="30" s="1"/>
  <c r="F89" i="30"/>
  <c r="G89" i="30" s="1"/>
  <c r="F90" i="30"/>
  <c r="G90" i="30" s="1"/>
  <c r="F91" i="30"/>
  <c r="G91" i="30" s="1"/>
  <c r="F92" i="30"/>
  <c r="G92" i="30" s="1"/>
  <c r="F93" i="30"/>
  <c r="G93" i="30" s="1"/>
  <c r="F94" i="30"/>
  <c r="G94" i="30" s="1"/>
  <c r="F95" i="30"/>
  <c r="G95" i="30" s="1"/>
  <c r="F96" i="30"/>
  <c r="G96" i="30" s="1"/>
  <c r="F97" i="30"/>
  <c r="G97" i="30" s="1"/>
  <c r="A8" i="20"/>
  <c r="B8" i="20"/>
  <c r="C8" i="20"/>
  <c r="D8" i="20"/>
  <c r="E8" i="20"/>
  <c r="F8" i="20"/>
  <c r="I8" i="20"/>
  <c r="A9" i="20"/>
  <c r="B9" i="20"/>
  <c r="C9" i="20"/>
  <c r="D9" i="20"/>
  <c r="E9" i="20"/>
  <c r="F9" i="20"/>
  <c r="I9" i="20"/>
  <c r="A10" i="20"/>
  <c r="B10" i="20"/>
  <c r="C10" i="20"/>
  <c r="D10" i="20"/>
  <c r="E10" i="20"/>
  <c r="F10" i="20"/>
  <c r="I10" i="20"/>
  <c r="A11" i="20"/>
  <c r="B11" i="20"/>
  <c r="C11" i="20"/>
  <c r="D11" i="20"/>
  <c r="E11" i="20"/>
  <c r="F11" i="20"/>
  <c r="I11" i="20"/>
  <c r="A12" i="20"/>
  <c r="B12" i="20"/>
  <c r="C12" i="20"/>
  <c r="D12" i="20"/>
  <c r="E12" i="20"/>
  <c r="F12" i="20"/>
  <c r="I12" i="20"/>
  <c r="A13" i="20"/>
  <c r="B13" i="20"/>
  <c r="C13" i="20"/>
  <c r="D13" i="20"/>
  <c r="E13" i="20"/>
  <c r="F13" i="20"/>
  <c r="I13" i="20"/>
  <c r="A14" i="20"/>
  <c r="B14" i="20"/>
  <c r="C14" i="20"/>
  <c r="D14" i="20"/>
  <c r="E14" i="20"/>
  <c r="F14" i="20"/>
  <c r="I14" i="20"/>
  <c r="A15" i="20"/>
  <c r="B15" i="20"/>
  <c r="C15" i="20"/>
  <c r="D15" i="20"/>
  <c r="E15" i="20"/>
  <c r="F15" i="20"/>
  <c r="I15" i="20"/>
  <c r="A16" i="20"/>
  <c r="B16" i="20"/>
  <c r="C16" i="20"/>
  <c r="D16" i="20"/>
  <c r="E16" i="20"/>
  <c r="F16" i="20"/>
  <c r="I16" i="20"/>
  <c r="A17" i="20"/>
  <c r="B17" i="20"/>
  <c r="C17" i="20"/>
  <c r="D17" i="20"/>
  <c r="E17" i="20"/>
  <c r="F17" i="20"/>
  <c r="I17" i="20"/>
  <c r="A18" i="20"/>
  <c r="B18" i="20"/>
  <c r="C18" i="20"/>
  <c r="D18" i="20"/>
  <c r="E18" i="20"/>
  <c r="F18" i="20"/>
  <c r="I18" i="20"/>
  <c r="A19" i="20"/>
  <c r="B19" i="20"/>
  <c r="C19" i="20"/>
  <c r="D19" i="20"/>
  <c r="E19" i="20"/>
  <c r="F19" i="20"/>
  <c r="I19" i="20"/>
  <c r="A20" i="20"/>
  <c r="B20" i="20"/>
  <c r="C20" i="20"/>
  <c r="D20" i="20"/>
  <c r="E20" i="20"/>
  <c r="F20" i="20"/>
  <c r="I20" i="20"/>
  <c r="A21" i="20"/>
  <c r="B21" i="20"/>
  <c r="C21" i="20"/>
  <c r="D21" i="20"/>
  <c r="E21" i="20"/>
  <c r="F21" i="20"/>
  <c r="I21" i="20"/>
  <c r="A22" i="20"/>
  <c r="B22" i="20"/>
  <c r="C22" i="20"/>
  <c r="D22" i="20"/>
  <c r="E22" i="20"/>
  <c r="F22" i="20"/>
  <c r="I22" i="20"/>
  <c r="A23" i="20"/>
  <c r="B23" i="20"/>
  <c r="C23" i="20"/>
  <c r="D23" i="20"/>
  <c r="E23" i="20"/>
  <c r="F23" i="20"/>
  <c r="I23" i="20"/>
  <c r="A24" i="20"/>
  <c r="B24" i="20"/>
  <c r="C24" i="20"/>
  <c r="D24" i="20"/>
  <c r="E24" i="20"/>
  <c r="F24" i="20"/>
  <c r="I24" i="20"/>
  <c r="A25" i="20"/>
  <c r="B25" i="20"/>
  <c r="C25" i="20"/>
  <c r="D25" i="20"/>
  <c r="E25" i="20"/>
  <c r="F25" i="20"/>
  <c r="I25" i="20"/>
  <c r="A26" i="20"/>
  <c r="B26" i="20"/>
  <c r="C26" i="20"/>
  <c r="D26" i="20"/>
  <c r="E26" i="20"/>
  <c r="F26" i="20"/>
  <c r="I26" i="20"/>
  <c r="A27" i="20"/>
  <c r="B27" i="20"/>
  <c r="C27" i="20"/>
  <c r="D27" i="20"/>
  <c r="E27" i="20"/>
  <c r="F27" i="20"/>
  <c r="I27" i="20"/>
  <c r="A28" i="20"/>
  <c r="B28" i="20"/>
  <c r="C28" i="20"/>
  <c r="D28" i="20"/>
  <c r="E28" i="20"/>
  <c r="F28" i="20"/>
  <c r="I28" i="20"/>
  <c r="A29" i="20"/>
  <c r="B29" i="20"/>
  <c r="C29" i="20"/>
  <c r="D29" i="20"/>
  <c r="E29" i="20"/>
  <c r="F29" i="20"/>
  <c r="I29" i="20"/>
  <c r="A30" i="20"/>
  <c r="B30" i="20"/>
  <c r="C30" i="20"/>
  <c r="D30" i="20"/>
  <c r="E30" i="20"/>
  <c r="F30" i="20"/>
  <c r="I30" i="20"/>
  <c r="A31" i="20"/>
  <c r="B31" i="20"/>
  <c r="C31" i="20"/>
  <c r="D31" i="20"/>
  <c r="E31" i="20"/>
  <c r="F31" i="20"/>
  <c r="I31" i="20"/>
  <c r="A32" i="20"/>
  <c r="B32" i="20"/>
  <c r="C32" i="20"/>
  <c r="D32" i="20"/>
  <c r="E32" i="20"/>
  <c r="F32" i="20"/>
  <c r="I32" i="20"/>
  <c r="A33" i="20"/>
  <c r="B33" i="20"/>
  <c r="C33" i="20"/>
  <c r="D33" i="20"/>
  <c r="E33" i="20"/>
  <c r="F33" i="20"/>
  <c r="I33" i="20"/>
  <c r="A34" i="20"/>
  <c r="B34" i="20"/>
  <c r="C34" i="20"/>
  <c r="D34" i="20"/>
  <c r="E34" i="20"/>
  <c r="F34" i="20"/>
  <c r="I34" i="20"/>
  <c r="A35" i="20"/>
  <c r="B35" i="20"/>
  <c r="C35" i="20"/>
  <c r="D35" i="20"/>
  <c r="E35" i="20"/>
  <c r="F35" i="20"/>
  <c r="I35" i="20"/>
  <c r="A36" i="20"/>
  <c r="B36" i="20"/>
  <c r="C36" i="20"/>
  <c r="D36" i="20"/>
  <c r="E36" i="20"/>
  <c r="F36" i="20"/>
  <c r="I36" i="20"/>
  <c r="A37" i="20"/>
  <c r="B37" i="20"/>
  <c r="C37" i="20"/>
  <c r="D37" i="20"/>
  <c r="E37" i="20"/>
  <c r="F37" i="20"/>
  <c r="I37" i="20"/>
  <c r="A38" i="20"/>
  <c r="B38" i="20"/>
  <c r="C38" i="20"/>
  <c r="D38" i="20"/>
  <c r="E38" i="20"/>
  <c r="F38" i="20"/>
  <c r="I38" i="20"/>
  <c r="A39" i="20"/>
  <c r="B39" i="20"/>
  <c r="C39" i="20"/>
  <c r="D39" i="20"/>
  <c r="E39" i="20"/>
  <c r="F39" i="20"/>
  <c r="I39" i="20"/>
  <c r="A40" i="20"/>
  <c r="B40" i="20"/>
  <c r="C40" i="20"/>
  <c r="D40" i="20"/>
  <c r="E40" i="20"/>
  <c r="F40" i="20"/>
  <c r="I40" i="20"/>
  <c r="A41" i="20"/>
  <c r="B41" i="20"/>
  <c r="C41" i="20"/>
  <c r="D41" i="20"/>
  <c r="E41" i="20"/>
  <c r="F41" i="20"/>
  <c r="I41" i="20"/>
  <c r="A42" i="20"/>
  <c r="B42" i="20"/>
  <c r="C42" i="20"/>
  <c r="D42" i="20"/>
  <c r="E42" i="20"/>
  <c r="F42" i="20"/>
  <c r="I42" i="20"/>
  <c r="A43" i="20"/>
  <c r="B43" i="20"/>
  <c r="C43" i="20"/>
  <c r="D43" i="20"/>
  <c r="E43" i="20"/>
  <c r="F43" i="20"/>
  <c r="I43" i="20"/>
  <c r="A44" i="20"/>
  <c r="B44" i="20"/>
  <c r="C44" i="20"/>
  <c r="D44" i="20"/>
  <c r="E44" i="20"/>
  <c r="F44" i="20"/>
  <c r="I44" i="20"/>
  <c r="A45" i="20"/>
  <c r="B45" i="20"/>
  <c r="C45" i="20"/>
  <c r="D45" i="20"/>
  <c r="E45" i="20"/>
  <c r="F45" i="20"/>
  <c r="I45" i="20"/>
  <c r="A46" i="20"/>
  <c r="B46" i="20"/>
  <c r="C46" i="20"/>
  <c r="D46" i="20"/>
  <c r="E46" i="20"/>
  <c r="F46" i="20"/>
  <c r="I46" i="20"/>
  <c r="A47" i="20"/>
  <c r="B47" i="20"/>
  <c r="C47" i="20"/>
  <c r="D47" i="20"/>
  <c r="E47" i="20"/>
  <c r="F47" i="20"/>
  <c r="I47" i="20"/>
  <c r="A48" i="20"/>
  <c r="B48" i="20"/>
  <c r="C48" i="20"/>
  <c r="D48" i="20"/>
  <c r="E48" i="20"/>
  <c r="F48" i="20"/>
  <c r="I48" i="20"/>
  <c r="A49" i="20"/>
  <c r="B49" i="20"/>
  <c r="C49" i="20"/>
  <c r="D49" i="20"/>
  <c r="E49" i="20"/>
  <c r="F49" i="20"/>
  <c r="I49" i="20"/>
  <c r="A50" i="20"/>
  <c r="B50" i="20"/>
  <c r="C50" i="20"/>
  <c r="D50" i="20"/>
  <c r="E50" i="20"/>
  <c r="F50" i="20"/>
  <c r="I50" i="20"/>
  <c r="A51" i="20"/>
  <c r="B51" i="20"/>
  <c r="C51" i="20"/>
  <c r="D51" i="20"/>
  <c r="E51" i="20"/>
  <c r="F51" i="20"/>
  <c r="I51" i="20"/>
  <c r="A52" i="20"/>
  <c r="B52" i="20"/>
  <c r="C52" i="20"/>
  <c r="D52" i="20"/>
  <c r="E52" i="20"/>
  <c r="F52" i="20"/>
  <c r="I52" i="20"/>
  <c r="A53" i="20"/>
  <c r="B53" i="20"/>
  <c r="C53" i="20"/>
  <c r="D53" i="20"/>
  <c r="E53" i="20"/>
  <c r="F53" i="20"/>
  <c r="I53" i="20"/>
  <c r="A54" i="20"/>
  <c r="B54" i="20"/>
  <c r="C54" i="20"/>
  <c r="D54" i="20"/>
  <c r="E54" i="20"/>
  <c r="F54" i="20"/>
  <c r="I54" i="20"/>
  <c r="A55" i="20"/>
  <c r="B55" i="20"/>
  <c r="C55" i="20"/>
  <c r="D55" i="20"/>
  <c r="E55" i="20"/>
  <c r="F55" i="20"/>
  <c r="I55" i="20"/>
  <c r="A56" i="20"/>
  <c r="B56" i="20"/>
  <c r="C56" i="20"/>
  <c r="D56" i="20"/>
  <c r="E56" i="20"/>
  <c r="F56" i="20"/>
  <c r="I56" i="20"/>
  <c r="A57" i="20"/>
  <c r="B57" i="20"/>
  <c r="C57" i="20"/>
  <c r="D57" i="20"/>
  <c r="E57" i="20"/>
  <c r="F57" i="20"/>
  <c r="I57" i="20"/>
  <c r="A58" i="20"/>
  <c r="B58" i="20"/>
  <c r="C58" i="20"/>
  <c r="D58" i="20"/>
  <c r="E58" i="20"/>
  <c r="F58" i="20"/>
  <c r="I58" i="20"/>
  <c r="A59" i="20"/>
  <c r="B59" i="20"/>
  <c r="C59" i="20"/>
  <c r="D59" i="20"/>
  <c r="E59" i="20"/>
  <c r="F59" i="20"/>
  <c r="I59" i="20"/>
  <c r="A60" i="20"/>
  <c r="B60" i="20"/>
  <c r="C60" i="20"/>
  <c r="D60" i="20"/>
  <c r="E60" i="20"/>
  <c r="F60" i="20"/>
  <c r="I60" i="20"/>
  <c r="A61" i="20"/>
  <c r="B61" i="20"/>
  <c r="C61" i="20"/>
  <c r="D61" i="20"/>
  <c r="E61" i="20"/>
  <c r="F61" i="20"/>
  <c r="I61" i="20"/>
  <c r="A62" i="20"/>
  <c r="B62" i="20"/>
  <c r="C62" i="20"/>
  <c r="D62" i="20"/>
  <c r="E62" i="20"/>
  <c r="F62" i="20"/>
  <c r="I62" i="20"/>
  <c r="A63" i="20"/>
  <c r="B63" i="20"/>
  <c r="C63" i="20"/>
  <c r="D63" i="20"/>
  <c r="E63" i="20"/>
  <c r="F63" i="20"/>
  <c r="I63" i="20"/>
  <c r="A64" i="20"/>
  <c r="B64" i="20"/>
  <c r="C64" i="20"/>
  <c r="D64" i="20"/>
  <c r="E64" i="20"/>
  <c r="F64" i="20"/>
  <c r="I64" i="20"/>
  <c r="A65" i="20"/>
  <c r="B65" i="20"/>
  <c r="C65" i="20"/>
  <c r="D65" i="20"/>
  <c r="E65" i="20"/>
  <c r="F65" i="20"/>
  <c r="I65" i="20"/>
  <c r="A66" i="20"/>
  <c r="B66" i="20"/>
  <c r="C66" i="20"/>
  <c r="D66" i="20"/>
  <c r="E66" i="20"/>
  <c r="F66" i="20"/>
  <c r="I66" i="20"/>
  <c r="A67" i="20"/>
  <c r="B67" i="20"/>
  <c r="C67" i="20"/>
  <c r="D67" i="20"/>
  <c r="E67" i="20"/>
  <c r="F67" i="20"/>
  <c r="I67" i="20"/>
  <c r="A68" i="20"/>
  <c r="B68" i="20"/>
  <c r="C68" i="20"/>
  <c r="D68" i="20"/>
  <c r="E68" i="20"/>
  <c r="F68" i="20"/>
  <c r="I68" i="20"/>
  <c r="A69" i="20"/>
  <c r="B69" i="20"/>
  <c r="C69" i="20"/>
  <c r="D69" i="20"/>
  <c r="E69" i="20"/>
  <c r="F69" i="20"/>
  <c r="I69" i="20"/>
  <c r="A70" i="20"/>
  <c r="B70" i="20"/>
  <c r="C70" i="20"/>
  <c r="D70" i="20"/>
  <c r="E70" i="20"/>
  <c r="F70" i="20"/>
  <c r="I70" i="20"/>
  <c r="A71" i="20"/>
  <c r="B71" i="20"/>
  <c r="C71" i="20"/>
  <c r="D71" i="20"/>
  <c r="E71" i="20"/>
  <c r="F71" i="20"/>
  <c r="I71" i="20"/>
  <c r="A72" i="20"/>
  <c r="B72" i="20"/>
  <c r="C72" i="20"/>
  <c r="D72" i="20"/>
  <c r="E72" i="20"/>
  <c r="F72" i="20"/>
  <c r="I72" i="20"/>
  <c r="A73" i="20"/>
  <c r="B73" i="20"/>
  <c r="C73" i="20"/>
  <c r="D73" i="20"/>
  <c r="E73" i="20"/>
  <c r="F73" i="20"/>
  <c r="I73" i="20"/>
  <c r="A74" i="20"/>
  <c r="B74" i="20"/>
  <c r="C74" i="20"/>
  <c r="D74" i="20"/>
  <c r="E74" i="20"/>
  <c r="F74" i="20"/>
  <c r="I74" i="20"/>
  <c r="A75" i="20"/>
  <c r="B75" i="20"/>
  <c r="C75" i="20"/>
  <c r="D75" i="20"/>
  <c r="E75" i="20"/>
  <c r="F75" i="20"/>
  <c r="I75" i="20"/>
  <c r="A76" i="20"/>
  <c r="B76" i="20"/>
  <c r="C76" i="20"/>
  <c r="D76" i="20"/>
  <c r="E76" i="20"/>
  <c r="F76" i="20"/>
  <c r="I76" i="20"/>
  <c r="A77" i="20"/>
  <c r="B77" i="20"/>
  <c r="C77" i="20"/>
  <c r="D77" i="20"/>
  <c r="E77" i="20"/>
  <c r="F77" i="20"/>
  <c r="I77" i="20"/>
  <c r="A78" i="20"/>
  <c r="B78" i="20"/>
  <c r="C78" i="20"/>
  <c r="D78" i="20"/>
  <c r="E78" i="20"/>
  <c r="F78" i="20"/>
  <c r="I78" i="20"/>
  <c r="A79" i="20"/>
  <c r="B79" i="20"/>
  <c r="C79" i="20"/>
  <c r="D79" i="20"/>
  <c r="E79" i="20"/>
  <c r="F79" i="20"/>
  <c r="I79" i="20"/>
  <c r="A80" i="20"/>
  <c r="B80" i="20"/>
  <c r="C80" i="20"/>
  <c r="D80" i="20"/>
  <c r="E80" i="20"/>
  <c r="F80" i="20"/>
  <c r="I80" i="20"/>
  <c r="A81" i="20"/>
  <c r="B81" i="20"/>
  <c r="C81" i="20"/>
  <c r="D81" i="20"/>
  <c r="E81" i="20"/>
  <c r="F81" i="20"/>
  <c r="I81" i="20"/>
  <c r="A82" i="20"/>
  <c r="B82" i="20"/>
  <c r="C82" i="20"/>
  <c r="D82" i="20"/>
  <c r="E82" i="20"/>
  <c r="F82" i="20"/>
  <c r="I82" i="20"/>
  <c r="A83" i="20"/>
  <c r="B83" i="20"/>
  <c r="C83" i="20"/>
  <c r="D83" i="20"/>
  <c r="E83" i="20"/>
  <c r="F83" i="20"/>
  <c r="I83" i="20"/>
  <c r="A84" i="20"/>
  <c r="B84" i="20"/>
  <c r="C84" i="20"/>
  <c r="D84" i="20"/>
  <c r="E84" i="20"/>
  <c r="F84" i="20"/>
  <c r="I84" i="20"/>
  <c r="A85" i="20"/>
  <c r="B85" i="20"/>
  <c r="C85" i="20"/>
  <c r="D85" i="20"/>
  <c r="E85" i="20"/>
  <c r="F85" i="20"/>
  <c r="I85" i="20"/>
  <c r="A86" i="20"/>
  <c r="B86" i="20"/>
  <c r="C86" i="20"/>
  <c r="D86" i="20"/>
  <c r="E86" i="20"/>
  <c r="F86" i="20"/>
  <c r="I86" i="20"/>
  <c r="A87" i="20"/>
  <c r="B87" i="20"/>
  <c r="C87" i="20"/>
  <c r="D87" i="20"/>
  <c r="E87" i="20"/>
  <c r="F87" i="20"/>
  <c r="I87" i="20"/>
  <c r="A88" i="20"/>
  <c r="B88" i="20"/>
  <c r="C88" i="20"/>
  <c r="D88" i="20"/>
  <c r="E88" i="20"/>
  <c r="F88" i="20"/>
  <c r="I88" i="20"/>
  <c r="A89" i="20"/>
  <c r="B89" i="20"/>
  <c r="C89" i="20"/>
  <c r="D89" i="20"/>
  <c r="E89" i="20"/>
  <c r="F89" i="20"/>
  <c r="I89" i="20"/>
  <c r="A90" i="20"/>
  <c r="B90" i="20"/>
  <c r="C90" i="20"/>
  <c r="D90" i="20"/>
  <c r="E90" i="20"/>
  <c r="F90" i="20"/>
  <c r="I90" i="20"/>
  <c r="A91" i="20"/>
  <c r="B91" i="20"/>
  <c r="C91" i="20"/>
  <c r="D91" i="20"/>
  <c r="E91" i="20"/>
  <c r="F91" i="20"/>
  <c r="I91" i="20"/>
  <c r="A92" i="20"/>
  <c r="B92" i="20"/>
  <c r="C92" i="20"/>
  <c r="D92" i="20"/>
  <c r="E92" i="20"/>
  <c r="F92" i="20"/>
  <c r="I92" i="20"/>
  <c r="A93" i="20"/>
  <c r="B93" i="20"/>
  <c r="C93" i="20"/>
  <c r="D93" i="20"/>
  <c r="E93" i="20"/>
  <c r="F93" i="20"/>
  <c r="I93" i="20"/>
  <c r="A94" i="20"/>
  <c r="B94" i="20"/>
  <c r="C94" i="20"/>
  <c r="D94" i="20"/>
  <c r="E94" i="20"/>
  <c r="F94" i="20"/>
  <c r="I94" i="20"/>
  <c r="A95" i="20"/>
  <c r="B95" i="20"/>
  <c r="C95" i="20"/>
  <c r="D95" i="20"/>
  <c r="E95" i="20"/>
  <c r="F95" i="20"/>
  <c r="I95" i="20"/>
  <c r="A96" i="20"/>
  <c r="B96" i="20"/>
  <c r="C96" i="20"/>
  <c r="D96" i="20"/>
  <c r="E96" i="20"/>
  <c r="F96" i="20"/>
  <c r="I96" i="20"/>
  <c r="A97" i="20"/>
  <c r="B97" i="20"/>
  <c r="C97" i="20"/>
  <c r="D97" i="20"/>
  <c r="E97" i="20"/>
  <c r="F97" i="20"/>
  <c r="I97" i="20"/>
  <c r="A98" i="20"/>
  <c r="B98" i="20"/>
  <c r="C98" i="20"/>
  <c r="D98" i="20"/>
  <c r="E98" i="20"/>
  <c r="F98" i="20"/>
  <c r="I98" i="20"/>
  <c r="A99" i="20"/>
  <c r="B99" i="20"/>
  <c r="C99" i="20"/>
  <c r="D99" i="20"/>
  <c r="E99" i="20"/>
  <c r="F99" i="20"/>
  <c r="I99" i="20"/>
  <c r="A100" i="20"/>
  <c r="B100" i="20"/>
  <c r="C100" i="20"/>
  <c r="D100" i="20"/>
  <c r="E100" i="20"/>
  <c r="F100" i="20"/>
  <c r="I100" i="20"/>
  <c r="A101" i="20"/>
  <c r="B101" i="20"/>
  <c r="C101" i="20"/>
  <c r="D101" i="20"/>
  <c r="E101" i="20"/>
  <c r="F101" i="20"/>
  <c r="I101" i="20"/>
  <c r="A102" i="20"/>
  <c r="B102" i="20"/>
  <c r="C102" i="20"/>
  <c r="D102" i="20"/>
  <c r="E102" i="20"/>
  <c r="F102" i="20"/>
  <c r="I102" i="20"/>
  <c r="A103" i="20"/>
  <c r="B103" i="20"/>
  <c r="C103" i="20"/>
  <c r="D103" i="20"/>
  <c r="E103" i="20"/>
  <c r="F103" i="20"/>
  <c r="I103" i="20"/>
  <c r="A104" i="20"/>
  <c r="B104" i="20"/>
  <c r="C104" i="20"/>
  <c r="D104" i="20"/>
  <c r="E104" i="20"/>
  <c r="F104" i="20"/>
  <c r="I104" i="20"/>
  <c r="A105" i="20"/>
  <c r="B105" i="20"/>
  <c r="C105" i="20"/>
  <c r="D105" i="20"/>
  <c r="E105" i="20"/>
  <c r="F105" i="20"/>
  <c r="I105" i="20"/>
  <c r="A106" i="20"/>
  <c r="B106" i="20"/>
  <c r="C106" i="20"/>
  <c r="D106" i="20"/>
  <c r="E106" i="20"/>
  <c r="F106" i="20"/>
  <c r="I106" i="20"/>
  <c r="A107" i="20"/>
  <c r="B107" i="20"/>
  <c r="C107" i="20"/>
  <c r="D107" i="20"/>
  <c r="E107" i="20"/>
  <c r="F107" i="20"/>
  <c r="I107" i="20"/>
  <c r="A108" i="20"/>
  <c r="B108" i="20"/>
  <c r="C108" i="20"/>
  <c r="D108" i="20"/>
  <c r="E108" i="20"/>
  <c r="F108" i="20"/>
  <c r="I108" i="20"/>
  <c r="A109" i="20"/>
  <c r="B109" i="20"/>
  <c r="C109" i="20"/>
  <c r="D109" i="20"/>
  <c r="E109" i="20"/>
  <c r="F109" i="20"/>
  <c r="I109" i="20"/>
  <c r="A110" i="20"/>
  <c r="B110" i="20"/>
  <c r="C110" i="20"/>
  <c r="D110" i="20"/>
  <c r="E110" i="20"/>
  <c r="F110" i="20"/>
  <c r="I110" i="20"/>
  <c r="A111" i="20"/>
  <c r="B111" i="20"/>
  <c r="C111" i="20"/>
  <c r="D111" i="20"/>
  <c r="E111" i="20"/>
  <c r="F111" i="20"/>
  <c r="I111" i="20"/>
  <c r="A112" i="20"/>
  <c r="B112" i="20"/>
  <c r="C112" i="20"/>
  <c r="D112" i="20"/>
  <c r="E112" i="20"/>
  <c r="F112" i="20"/>
  <c r="I112" i="20"/>
  <c r="A113" i="20"/>
  <c r="B113" i="20"/>
  <c r="C113" i="20"/>
  <c r="D113" i="20"/>
  <c r="E113" i="20"/>
  <c r="F113" i="20"/>
  <c r="I113" i="20"/>
  <c r="A114" i="20"/>
  <c r="B114" i="20"/>
  <c r="C114" i="20"/>
  <c r="D114" i="20"/>
  <c r="E114" i="20"/>
  <c r="F114" i="20"/>
  <c r="I114" i="20"/>
  <c r="A115" i="20"/>
  <c r="B115" i="20"/>
  <c r="C115" i="20"/>
  <c r="D115" i="20"/>
  <c r="E115" i="20"/>
  <c r="F115" i="20"/>
  <c r="I115" i="20"/>
  <c r="A116" i="20"/>
  <c r="B116" i="20"/>
  <c r="C116" i="20"/>
  <c r="D116" i="20"/>
  <c r="E116" i="20"/>
  <c r="F116" i="20"/>
  <c r="I116" i="20"/>
  <c r="A117" i="20"/>
  <c r="B117" i="20"/>
  <c r="C117" i="20"/>
  <c r="D117" i="20"/>
  <c r="E117" i="20"/>
  <c r="F117" i="20"/>
  <c r="I117" i="20"/>
  <c r="A118" i="20"/>
  <c r="B118" i="20"/>
  <c r="C118" i="20"/>
  <c r="D118" i="20"/>
  <c r="E118" i="20"/>
  <c r="F118" i="20"/>
  <c r="I118" i="20"/>
  <c r="A119" i="20"/>
  <c r="B119" i="20"/>
  <c r="C119" i="20"/>
  <c r="D119" i="20"/>
  <c r="E119" i="20"/>
  <c r="F119" i="20"/>
  <c r="I119" i="20"/>
  <c r="A120" i="20"/>
  <c r="B120" i="20"/>
  <c r="C120" i="20"/>
  <c r="D120" i="20"/>
  <c r="E120" i="20"/>
  <c r="F120" i="20"/>
  <c r="I120" i="20"/>
  <c r="A121" i="20"/>
  <c r="B121" i="20"/>
  <c r="C121" i="20"/>
  <c r="D121" i="20"/>
  <c r="E121" i="20"/>
  <c r="F121" i="20"/>
  <c r="I121" i="20"/>
  <c r="A122" i="20"/>
  <c r="B122" i="20"/>
  <c r="C122" i="20"/>
  <c r="D122" i="20"/>
  <c r="E122" i="20"/>
  <c r="F122" i="20"/>
  <c r="I122" i="20"/>
  <c r="A123" i="20"/>
  <c r="B123" i="20"/>
  <c r="C123" i="20"/>
  <c r="D123" i="20"/>
  <c r="E123" i="20"/>
  <c r="F123" i="20"/>
  <c r="I123" i="20"/>
  <c r="A124" i="20"/>
  <c r="B124" i="20"/>
  <c r="C124" i="20"/>
  <c r="D124" i="20"/>
  <c r="E124" i="20"/>
  <c r="F124" i="20"/>
  <c r="I124" i="20"/>
  <c r="A125" i="20"/>
  <c r="B125" i="20"/>
  <c r="C125" i="20"/>
  <c r="D125" i="20"/>
  <c r="E125" i="20"/>
  <c r="F125" i="20"/>
  <c r="I125" i="20"/>
  <c r="A126" i="20"/>
  <c r="B126" i="20"/>
  <c r="C126" i="20"/>
  <c r="D126" i="20"/>
  <c r="E126" i="20"/>
  <c r="F126" i="20"/>
  <c r="I126" i="20"/>
  <c r="A127" i="20"/>
  <c r="B127" i="20"/>
  <c r="C127" i="20"/>
  <c r="D127" i="20"/>
  <c r="E127" i="20"/>
  <c r="F127" i="20"/>
  <c r="I127" i="20"/>
  <c r="A128" i="20"/>
  <c r="B128" i="20"/>
  <c r="C128" i="20"/>
  <c r="D128" i="20"/>
  <c r="E128" i="20"/>
  <c r="F128" i="20"/>
  <c r="I128" i="20"/>
  <c r="A129" i="20"/>
  <c r="B129" i="20"/>
  <c r="C129" i="20"/>
  <c r="D129" i="20"/>
  <c r="E129" i="20"/>
  <c r="F129" i="20"/>
  <c r="I129" i="20"/>
  <c r="A130" i="20"/>
  <c r="B130" i="20"/>
  <c r="C130" i="20"/>
  <c r="D130" i="20"/>
  <c r="E130" i="20"/>
  <c r="F130" i="20"/>
  <c r="I130" i="20"/>
  <c r="A131" i="20"/>
  <c r="B131" i="20"/>
  <c r="C131" i="20"/>
  <c r="D131" i="20"/>
  <c r="E131" i="20"/>
  <c r="F131" i="20"/>
  <c r="I131" i="20"/>
  <c r="A132" i="20"/>
  <c r="B132" i="20"/>
  <c r="C132" i="20"/>
  <c r="D132" i="20"/>
  <c r="E132" i="20"/>
  <c r="F132" i="20"/>
  <c r="I132" i="20"/>
  <c r="A133" i="20"/>
  <c r="B133" i="20"/>
  <c r="C133" i="20"/>
  <c r="D133" i="20"/>
  <c r="E133" i="20"/>
  <c r="F133" i="20"/>
  <c r="I133" i="20"/>
  <c r="A134" i="20"/>
  <c r="B134" i="20"/>
  <c r="C134" i="20"/>
  <c r="D134" i="20"/>
  <c r="E134" i="20"/>
  <c r="F134" i="20"/>
  <c r="I134" i="20"/>
  <c r="A135" i="20"/>
  <c r="B135" i="20"/>
  <c r="C135" i="20"/>
  <c r="D135" i="20"/>
  <c r="E135" i="20"/>
  <c r="F135" i="20"/>
  <c r="I135" i="20"/>
  <c r="A136" i="20"/>
  <c r="B136" i="20"/>
  <c r="C136" i="20"/>
  <c r="D136" i="20"/>
  <c r="E136" i="20"/>
  <c r="F136" i="20"/>
  <c r="I136" i="20"/>
  <c r="A137" i="20"/>
  <c r="B137" i="20"/>
  <c r="C137" i="20"/>
  <c r="D137" i="20"/>
  <c r="E137" i="20"/>
  <c r="F137" i="20"/>
  <c r="I137" i="20"/>
  <c r="A138" i="20"/>
  <c r="B138" i="20"/>
  <c r="C138" i="20"/>
  <c r="D138" i="20"/>
  <c r="E138" i="20"/>
  <c r="F138" i="20"/>
  <c r="I138" i="20"/>
  <c r="A139" i="20"/>
  <c r="B139" i="20"/>
  <c r="C139" i="20"/>
  <c r="D139" i="20"/>
  <c r="E139" i="20"/>
  <c r="F139" i="20"/>
  <c r="I139" i="20"/>
  <c r="A140" i="20"/>
  <c r="B140" i="20"/>
  <c r="C140" i="20"/>
  <c r="D140" i="20"/>
  <c r="E140" i="20"/>
  <c r="F140" i="20"/>
  <c r="I140" i="20"/>
  <c r="A141" i="20"/>
  <c r="B141" i="20"/>
  <c r="C141" i="20"/>
  <c r="D141" i="20"/>
  <c r="E141" i="20"/>
  <c r="F141" i="20"/>
  <c r="I141" i="20"/>
  <c r="A142" i="20"/>
  <c r="B142" i="20"/>
  <c r="C142" i="20"/>
  <c r="D142" i="20"/>
  <c r="E142" i="20"/>
  <c r="F142" i="20"/>
  <c r="I142" i="20"/>
  <c r="A143" i="20"/>
  <c r="B143" i="20"/>
  <c r="C143" i="20"/>
  <c r="D143" i="20"/>
  <c r="E143" i="20"/>
  <c r="F143" i="20"/>
  <c r="I143" i="20"/>
  <c r="A144" i="20"/>
  <c r="B144" i="20"/>
  <c r="C144" i="20"/>
  <c r="D144" i="20"/>
  <c r="E144" i="20"/>
  <c r="F144" i="20"/>
  <c r="I144" i="20"/>
  <c r="A145" i="20"/>
  <c r="B145" i="20"/>
  <c r="C145" i="20"/>
  <c r="D145" i="20"/>
  <c r="E145" i="20"/>
  <c r="F145" i="20"/>
  <c r="I145" i="20"/>
  <c r="A146" i="20"/>
  <c r="B146" i="20"/>
  <c r="C146" i="20"/>
  <c r="D146" i="20"/>
  <c r="E146" i="20"/>
  <c r="F146" i="20"/>
  <c r="I146" i="20"/>
  <c r="A147" i="20"/>
  <c r="B147" i="20"/>
  <c r="C147" i="20"/>
  <c r="D147" i="20"/>
  <c r="E147" i="20"/>
  <c r="F147" i="20"/>
  <c r="I147" i="20"/>
  <c r="A148" i="20"/>
  <c r="B148" i="20"/>
  <c r="C148" i="20"/>
  <c r="D148" i="20"/>
  <c r="E148" i="20"/>
  <c r="F148" i="20"/>
  <c r="I148" i="20"/>
  <c r="A149" i="20"/>
  <c r="B149" i="20"/>
  <c r="C149" i="20"/>
  <c r="D149" i="20"/>
  <c r="E149" i="20"/>
  <c r="F149" i="20"/>
  <c r="I149" i="20"/>
  <c r="A150" i="20"/>
  <c r="B150" i="20"/>
  <c r="C150" i="20"/>
  <c r="D150" i="20"/>
  <c r="E150" i="20"/>
  <c r="F150" i="20"/>
  <c r="I150" i="20"/>
  <c r="A151" i="20"/>
  <c r="B151" i="20"/>
  <c r="C151" i="20"/>
  <c r="D151" i="20"/>
  <c r="E151" i="20"/>
  <c r="F151" i="20"/>
  <c r="I151" i="20"/>
  <c r="A152" i="20"/>
  <c r="B152" i="20"/>
  <c r="C152" i="20"/>
  <c r="D152" i="20"/>
  <c r="E152" i="20"/>
  <c r="F152" i="20"/>
  <c r="I152" i="20"/>
  <c r="A153" i="20"/>
  <c r="B153" i="20"/>
  <c r="C153" i="20"/>
  <c r="D153" i="20"/>
  <c r="E153" i="20"/>
  <c r="F153" i="20"/>
  <c r="I153" i="20"/>
  <c r="A154" i="20"/>
  <c r="B154" i="20"/>
  <c r="C154" i="20"/>
  <c r="D154" i="20"/>
  <c r="E154" i="20"/>
  <c r="F154" i="20"/>
  <c r="I154" i="20"/>
  <c r="A155" i="20"/>
  <c r="B155" i="20"/>
  <c r="C155" i="20"/>
  <c r="D155" i="20"/>
  <c r="E155" i="20"/>
  <c r="F155" i="20"/>
  <c r="I155" i="20"/>
  <c r="A156" i="20"/>
  <c r="B156" i="20"/>
  <c r="C156" i="20"/>
  <c r="D156" i="20"/>
  <c r="E156" i="20"/>
  <c r="F156" i="20"/>
  <c r="I156" i="20"/>
  <c r="A157" i="20"/>
  <c r="B157" i="20"/>
  <c r="C157" i="20"/>
  <c r="D157" i="20"/>
  <c r="E157" i="20"/>
  <c r="F157" i="20"/>
  <c r="I157" i="20"/>
  <c r="A158" i="20"/>
  <c r="B158" i="20"/>
  <c r="C158" i="20"/>
  <c r="D158" i="20"/>
  <c r="E158" i="20"/>
  <c r="F158" i="20"/>
  <c r="I158" i="20"/>
  <c r="A159" i="20"/>
  <c r="B159" i="20"/>
  <c r="C159" i="20"/>
  <c r="D159" i="20"/>
  <c r="E159" i="20"/>
  <c r="F159" i="20"/>
  <c r="I159" i="20"/>
  <c r="A160" i="20"/>
  <c r="B160" i="20"/>
  <c r="C160" i="20"/>
  <c r="D160" i="20"/>
  <c r="E160" i="20"/>
  <c r="F160" i="20"/>
  <c r="I160" i="20"/>
  <c r="A161" i="20"/>
  <c r="B161" i="20"/>
  <c r="C161" i="20"/>
  <c r="D161" i="20"/>
  <c r="E161" i="20"/>
  <c r="F161" i="20"/>
  <c r="I161" i="20"/>
  <c r="A162" i="20"/>
  <c r="B162" i="20"/>
  <c r="C162" i="20"/>
  <c r="D162" i="20"/>
  <c r="E162" i="20"/>
  <c r="F162" i="20"/>
  <c r="I162" i="20"/>
  <c r="A163" i="20"/>
  <c r="B163" i="20"/>
  <c r="C163" i="20"/>
  <c r="D163" i="20"/>
  <c r="E163" i="20"/>
  <c r="F163" i="20"/>
  <c r="I163" i="20"/>
  <c r="A164" i="20"/>
  <c r="B164" i="20"/>
  <c r="C164" i="20"/>
  <c r="D164" i="20"/>
  <c r="E164" i="20"/>
  <c r="F164" i="20"/>
  <c r="I164" i="20"/>
  <c r="A165" i="20"/>
  <c r="B165" i="20"/>
  <c r="C165" i="20"/>
  <c r="D165" i="20"/>
  <c r="E165" i="20"/>
  <c r="F165" i="20"/>
  <c r="I165" i="20"/>
  <c r="A166" i="20"/>
  <c r="B166" i="20"/>
  <c r="C166" i="20"/>
  <c r="D166" i="20"/>
  <c r="E166" i="20"/>
  <c r="F166" i="20"/>
  <c r="I166" i="20"/>
  <c r="A167" i="20"/>
  <c r="B167" i="20"/>
  <c r="C167" i="20"/>
  <c r="D167" i="20"/>
  <c r="E167" i="20"/>
  <c r="F167" i="20"/>
  <c r="I167" i="20"/>
  <c r="A168" i="20"/>
  <c r="B168" i="20"/>
  <c r="C168" i="20"/>
  <c r="D168" i="20"/>
  <c r="E168" i="20"/>
  <c r="F168" i="20"/>
  <c r="I168" i="20"/>
  <c r="A169" i="20"/>
  <c r="B169" i="20"/>
  <c r="C169" i="20"/>
  <c r="D169" i="20"/>
  <c r="E169" i="20"/>
  <c r="F169" i="20"/>
  <c r="I169" i="20"/>
  <c r="A170" i="20"/>
  <c r="B170" i="20"/>
  <c r="C170" i="20"/>
  <c r="D170" i="20"/>
  <c r="E170" i="20"/>
  <c r="F170" i="20"/>
  <c r="I170" i="20"/>
  <c r="A171" i="20"/>
  <c r="B171" i="20"/>
  <c r="C171" i="20"/>
  <c r="D171" i="20"/>
  <c r="E171" i="20"/>
  <c r="F171" i="20"/>
  <c r="I171" i="20"/>
  <c r="A172" i="20"/>
  <c r="B172" i="20"/>
  <c r="C172" i="20"/>
  <c r="D172" i="20"/>
  <c r="E172" i="20"/>
  <c r="F172" i="20"/>
  <c r="I172" i="20"/>
  <c r="A173" i="20"/>
  <c r="B173" i="20"/>
  <c r="C173" i="20"/>
  <c r="D173" i="20"/>
  <c r="E173" i="20"/>
  <c r="F173" i="20"/>
  <c r="I173" i="20"/>
  <c r="A174" i="20"/>
  <c r="B174" i="20"/>
  <c r="C174" i="20"/>
  <c r="D174" i="20"/>
  <c r="E174" i="20"/>
  <c r="F174" i="20"/>
  <c r="I174" i="20"/>
  <c r="A175" i="20"/>
  <c r="B175" i="20"/>
  <c r="C175" i="20"/>
  <c r="D175" i="20"/>
  <c r="E175" i="20"/>
  <c r="F175" i="20"/>
  <c r="I175" i="20"/>
  <c r="A176" i="20"/>
  <c r="B176" i="20"/>
  <c r="C176" i="20"/>
  <c r="D176" i="20"/>
  <c r="E176" i="20"/>
  <c r="F176" i="20"/>
  <c r="I176" i="20"/>
  <c r="A177" i="20"/>
  <c r="B177" i="20"/>
  <c r="C177" i="20"/>
  <c r="D177" i="20"/>
  <c r="E177" i="20"/>
  <c r="F177" i="20"/>
  <c r="I177" i="20"/>
  <c r="A178" i="20"/>
  <c r="B178" i="20"/>
  <c r="C178" i="20"/>
  <c r="D178" i="20"/>
  <c r="E178" i="20"/>
  <c r="F178" i="20"/>
  <c r="I178" i="20"/>
  <c r="A179" i="20"/>
  <c r="B179" i="20"/>
  <c r="C179" i="20"/>
  <c r="D179" i="20"/>
  <c r="E179" i="20"/>
  <c r="F179" i="20"/>
  <c r="I179" i="20"/>
  <c r="A180" i="20"/>
  <c r="B180" i="20"/>
  <c r="C180" i="20"/>
  <c r="D180" i="20"/>
  <c r="E180" i="20"/>
  <c r="F180" i="20"/>
  <c r="I180" i="20"/>
  <c r="A181" i="20"/>
  <c r="B181" i="20"/>
  <c r="C181" i="20"/>
  <c r="D181" i="20"/>
  <c r="E181" i="20"/>
  <c r="F181" i="20"/>
  <c r="I181" i="20"/>
  <c r="A182" i="20"/>
  <c r="B182" i="20"/>
  <c r="C182" i="20"/>
  <c r="D182" i="20"/>
  <c r="E182" i="20"/>
  <c r="F182" i="20"/>
  <c r="I182" i="20"/>
  <c r="A183" i="20"/>
  <c r="B183" i="20"/>
  <c r="C183" i="20"/>
  <c r="D183" i="20"/>
  <c r="E183" i="20"/>
  <c r="F183" i="20"/>
  <c r="I183" i="20"/>
  <c r="A184" i="20"/>
  <c r="B184" i="20"/>
  <c r="C184" i="20"/>
  <c r="D184" i="20"/>
  <c r="E184" i="20"/>
  <c r="F184" i="20"/>
  <c r="I184" i="20"/>
  <c r="A185" i="20"/>
  <c r="B185" i="20"/>
  <c r="C185" i="20"/>
  <c r="D185" i="20"/>
  <c r="E185" i="20"/>
  <c r="F185" i="20"/>
  <c r="I185" i="20"/>
  <c r="A186" i="20"/>
  <c r="B186" i="20"/>
  <c r="C186" i="20"/>
  <c r="D186" i="20"/>
  <c r="E186" i="20"/>
  <c r="F186" i="20"/>
  <c r="I186" i="20"/>
  <c r="A187" i="20"/>
  <c r="B187" i="20"/>
  <c r="C187" i="20"/>
  <c r="D187" i="20"/>
  <c r="E187" i="20"/>
  <c r="F187" i="20"/>
  <c r="I187" i="20"/>
  <c r="A188" i="20"/>
  <c r="B188" i="20"/>
  <c r="C188" i="20"/>
  <c r="D188" i="20"/>
  <c r="E188" i="20"/>
  <c r="F188" i="20"/>
  <c r="I188" i="20"/>
  <c r="A189" i="20"/>
  <c r="B189" i="20"/>
  <c r="C189" i="20"/>
  <c r="D189" i="20"/>
  <c r="E189" i="20"/>
  <c r="F189" i="20"/>
  <c r="I189" i="20"/>
  <c r="A190" i="20"/>
  <c r="B190" i="20"/>
  <c r="C190" i="20"/>
  <c r="D190" i="20"/>
  <c r="E190" i="20"/>
  <c r="F190" i="20"/>
  <c r="I190" i="20"/>
  <c r="A191" i="20"/>
  <c r="B191" i="20"/>
  <c r="C191" i="20"/>
  <c r="D191" i="20"/>
  <c r="E191" i="20"/>
  <c r="F191" i="20"/>
  <c r="I191" i="20"/>
  <c r="A192" i="20"/>
  <c r="B192" i="20"/>
  <c r="C192" i="20"/>
  <c r="D192" i="20"/>
  <c r="E192" i="20"/>
  <c r="F192" i="20"/>
  <c r="I192" i="20"/>
  <c r="A193" i="20"/>
  <c r="B193" i="20"/>
  <c r="C193" i="20"/>
  <c r="D193" i="20"/>
  <c r="E193" i="20"/>
  <c r="F193" i="20"/>
  <c r="I193" i="20"/>
  <c r="A194" i="20"/>
  <c r="B194" i="20"/>
  <c r="C194" i="20"/>
  <c r="D194" i="20"/>
  <c r="E194" i="20"/>
  <c r="F194" i="20"/>
  <c r="I194" i="20"/>
  <c r="A195" i="20"/>
  <c r="B195" i="20"/>
  <c r="C195" i="20"/>
  <c r="D195" i="20"/>
  <c r="E195" i="20"/>
  <c r="F195" i="20"/>
  <c r="I195" i="20"/>
  <c r="A196" i="20"/>
  <c r="B196" i="20"/>
  <c r="C196" i="20"/>
  <c r="D196" i="20"/>
  <c r="E196" i="20"/>
  <c r="F196" i="20"/>
  <c r="I196" i="20"/>
  <c r="A197" i="20"/>
  <c r="B197" i="20"/>
  <c r="C197" i="20"/>
  <c r="D197" i="20"/>
  <c r="E197" i="20"/>
  <c r="F197" i="20"/>
  <c r="I197" i="20"/>
  <c r="A198" i="20"/>
  <c r="B198" i="20"/>
  <c r="C198" i="20"/>
  <c r="D198" i="20"/>
  <c r="E198" i="20"/>
  <c r="F198" i="20"/>
  <c r="I198" i="20"/>
  <c r="A199" i="20"/>
  <c r="B199" i="20"/>
  <c r="C199" i="20"/>
  <c r="D199" i="20"/>
  <c r="E199" i="20"/>
  <c r="F199" i="20"/>
  <c r="I199" i="20"/>
  <c r="A200" i="20"/>
  <c r="B200" i="20"/>
  <c r="C200" i="20"/>
  <c r="D200" i="20"/>
  <c r="E200" i="20"/>
  <c r="F200" i="20"/>
  <c r="I200" i="20"/>
  <c r="A201" i="20"/>
  <c r="B201" i="20"/>
  <c r="C201" i="20"/>
  <c r="D201" i="20"/>
  <c r="E201" i="20"/>
  <c r="F201" i="20"/>
  <c r="I201" i="20"/>
  <c r="A202" i="20"/>
  <c r="B202" i="20"/>
  <c r="C202" i="20"/>
  <c r="D202" i="20"/>
  <c r="E202" i="20"/>
  <c r="F202" i="20"/>
  <c r="I202" i="20"/>
  <c r="A203" i="20"/>
  <c r="B203" i="20"/>
  <c r="C203" i="20"/>
  <c r="D203" i="20"/>
  <c r="E203" i="20"/>
  <c r="F203" i="20"/>
  <c r="I203" i="20"/>
  <c r="A204" i="20"/>
  <c r="B204" i="20"/>
  <c r="C204" i="20"/>
  <c r="D204" i="20"/>
  <c r="E204" i="20"/>
  <c r="F204" i="20"/>
  <c r="I204" i="20"/>
  <c r="A205" i="20"/>
  <c r="B205" i="20"/>
  <c r="C205" i="20"/>
  <c r="D205" i="20"/>
  <c r="E205" i="20"/>
  <c r="F205" i="20"/>
  <c r="I205" i="20"/>
  <c r="A206" i="20"/>
  <c r="B206" i="20"/>
  <c r="C206" i="20"/>
  <c r="D206" i="20"/>
  <c r="E206" i="20"/>
  <c r="F206" i="20"/>
  <c r="I206" i="20"/>
  <c r="A207" i="20"/>
  <c r="B207" i="20"/>
  <c r="C207" i="20"/>
  <c r="D207" i="20"/>
  <c r="E207" i="20"/>
  <c r="F207" i="20"/>
  <c r="I207" i="20"/>
  <c r="S8" i="19"/>
  <c r="T8" i="19"/>
  <c r="X8" i="19"/>
  <c r="Y8" i="19"/>
  <c r="Z8" i="19"/>
  <c r="AA8" i="19"/>
  <c r="AB8" i="19"/>
  <c r="AC8" i="19"/>
  <c r="AD8" i="19"/>
  <c r="AE8" i="19"/>
  <c r="AF8" i="19"/>
  <c r="AG8" i="19"/>
  <c r="AN8" i="19"/>
  <c r="AO8" i="19"/>
  <c r="AR8" i="19"/>
  <c r="S9" i="19"/>
  <c r="T9" i="19"/>
  <c r="X9" i="19"/>
  <c r="Y9" i="19"/>
  <c r="Z9" i="19"/>
  <c r="AA9" i="19"/>
  <c r="AB9" i="19"/>
  <c r="AC9" i="19"/>
  <c r="AD9" i="19"/>
  <c r="AE9" i="19"/>
  <c r="AF9" i="19"/>
  <c r="AG9" i="19"/>
  <c r="AN9" i="19"/>
  <c r="AO9" i="19"/>
  <c r="AR9" i="19"/>
  <c r="S10" i="19"/>
  <c r="T10" i="19"/>
  <c r="X10" i="19"/>
  <c r="Y10" i="19"/>
  <c r="Z10" i="19"/>
  <c r="AA10" i="19"/>
  <c r="AB10" i="19"/>
  <c r="AC10" i="19"/>
  <c r="AD10" i="19"/>
  <c r="AE10" i="19"/>
  <c r="AF10" i="19"/>
  <c r="AG10" i="19"/>
  <c r="AN10" i="19"/>
  <c r="AO10" i="19"/>
  <c r="AR10" i="19"/>
  <c r="S11" i="19"/>
  <c r="T11" i="19"/>
  <c r="X11" i="19"/>
  <c r="Y11" i="19"/>
  <c r="Z11" i="19"/>
  <c r="AA11" i="19"/>
  <c r="AB11" i="19"/>
  <c r="AC11" i="19"/>
  <c r="AD11" i="19"/>
  <c r="AE11" i="19"/>
  <c r="AF11" i="19"/>
  <c r="AG11" i="19"/>
  <c r="AN11" i="19"/>
  <c r="AO11" i="19"/>
  <c r="AR11" i="19"/>
  <c r="S12" i="19"/>
  <c r="T12" i="19"/>
  <c r="X12" i="19"/>
  <c r="Y12" i="19"/>
  <c r="Z12" i="19"/>
  <c r="AA12" i="19"/>
  <c r="AB12" i="19"/>
  <c r="AC12" i="19"/>
  <c r="AD12" i="19"/>
  <c r="AE12" i="19"/>
  <c r="AF12" i="19"/>
  <c r="AG12" i="19"/>
  <c r="AN12" i="19"/>
  <c r="AO12" i="19"/>
  <c r="AR12" i="19"/>
  <c r="S13" i="19"/>
  <c r="T13" i="19"/>
  <c r="X13" i="19"/>
  <c r="Y13" i="19"/>
  <c r="Z13" i="19"/>
  <c r="AA13" i="19"/>
  <c r="AB13" i="19"/>
  <c r="AC13" i="19"/>
  <c r="AD13" i="19"/>
  <c r="AE13" i="19"/>
  <c r="AF13" i="19"/>
  <c r="AG13" i="19"/>
  <c r="AN13" i="19"/>
  <c r="AO13" i="19"/>
  <c r="AR13" i="19"/>
  <c r="S14" i="19"/>
  <c r="T14" i="19"/>
  <c r="X14" i="19"/>
  <c r="Y14" i="19"/>
  <c r="Z14" i="19"/>
  <c r="AA14" i="19"/>
  <c r="AB14" i="19"/>
  <c r="AC14" i="19"/>
  <c r="AD14" i="19"/>
  <c r="AE14" i="19"/>
  <c r="AF14" i="19"/>
  <c r="AG14" i="19"/>
  <c r="AN14" i="19"/>
  <c r="AO14" i="19"/>
  <c r="AR14" i="19"/>
  <c r="S15" i="19"/>
  <c r="T15" i="19"/>
  <c r="X15" i="19"/>
  <c r="Y15" i="19"/>
  <c r="Z15" i="19"/>
  <c r="AA15" i="19"/>
  <c r="AB15" i="19"/>
  <c r="AC15" i="19"/>
  <c r="AD15" i="19"/>
  <c r="AE15" i="19"/>
  <c r="AF15" i="19"/>
  <c r="AG15" i="19"/>
  <c r="AN15" i="19"/>
  <c r="AO15" i="19"/>
  <c r="AR15" i="19"/>
  <c r="S16" i="19"/>
  <c r="T16" i="19"/>
  <c r="X16" i="19"/>
  <c r="Y16" i="19"/>
  <c r="Z16" i="19"/>
  <c r="AA16" i="19"/>
  <c r="AB16" i="19"/>
  <c r="AC16" i="19"/>
  <c r="AD16" i="19"/>
  <c r="AE16" i="19"/>
  <c r="AF16" i="19"/>
  <c r="AG16" i="19"/>
  <c r="AN16" i="19"/>
  <c r="AO16" i="19"/>
  <c r="AR16" i="19"/>
  <c r="S17" i="19"/>
  <c r="T17" i="19"/>
  <c r="X17" i="19"/>
  <c r="Y17" i="19"/>
  <c r="Z17" i="19"/>
  <c r="AA17" i="19"/>
  <c r="AB17" i="19"/>
  <c r="AC17" i="19"/>
  <c r="AD17" i="19"/>
  <c r="AE17" i="19"/>
  <c r="AF17" i="19"/>
  <c r="AG17" i="19"/>
  <c r="AN17" i="19"/>
  <c r="AO17" i="19"/>
  <c r="AR17" i="19"/>
  <c r="S18" i="19"/>
  <c r="T18" i="19"/>
  <c r="X18" i="19"/>
  <c r="Y18" i="19"/>
  <c r="Z18" i="19"/>
  <c r="AA18" i="19"/>
  <c r="AB18" i="19"/>
  <c r="AC18" i="19"/>
  <c r="AD18" i="19"/>
  <c r="AE18" i="19"/>
  <c r="AF18" i="19"/>
  <c r="AG18" i="19"/>
  <c r="AN18" i="19"/>
  <c r="AO18" i="19"/>
  <c r="AR18" i="19"/>
  <c r="S19" i="19"/>
  <c r="T19" i="19"/>
  <c r="X19" i="19"/>
  <c r="Y19" i="19"/>
  <c r="Z19" i="19"/>
  <c r="AA19" i="19"/>
  <c r="AB19" i="19"/>
  <c r="AC19" i="19"/>
  <c r="AD19" i="19"/>
  <c r="AE19" i="19"/>
  <c r="AF19" i="19"/>
  <c r="AG19" i="19"/>
  <c r="AN19" i="19"/>
  <c r="AO19" i="19"/>
  <c r="AR19" i="19"/>
  <c r="S20" i="19"/>
  <c r="T20" i="19"/>
  <c r="X20" i="19"/>
  <c r="Y20" i="19"/>
  <c r="Z20" i="19"/>
  <c r="AA20" i="19"/>
  <c r="AB20" i="19"/>
  <c r="AC20" i="19"/>
  <c r="AD20" i="19"/>
  <c r="AE20" i="19"/>
  <c r="AF20" i="19"/>
  <c r="AG20" i="19"/>
  <c r="AN20" i="19"/>
  <c r="AO20" i="19"/>
  <c r="AR20" i="19"/>
  <c r="S21" i="19"/>
  <c r="T21" i="19"/>
  <c r="X21" i="19"/>
  <c r="Y21" i="19"/>
  <c r="Z21" i="19"/>
  <c r="AA21" i="19"/>
  <c r="AB21" i="19"/>
  <c r="AC21" i="19"/>
  <c r="AD21" i="19"/>
  <c r="AE21" i="19"/>
  <c r="AF21" i="19"/>
  <c r="AG21" i="19"/>
  <c r="AN21" i="19"/>
  <c r="AO21" i="19"/>
  <c r="AR21" i="19"/>
  <c r="S22" i="19"/>
  <c r="T22" i="19"/>
  <c r="X22" i="19"/>
  <c r="Y22" i="19"/>
  <c r="Z22" i="19"/>
  <c r="AA22" i="19"/>
  <c r="AB22" i="19"/>
  <c r="AC22" i="19"/>
  <c r="AD22" i="19"/>
  <c r="AE22" i="19"/>
  <c r="AF22" i="19"/>
  <c r="AG22" i="19"/>
  <c r="AN22" i="19"/>
  <c r="AO22" i="19"/>
  <c r="AR22" i="19"/>
  <c r="S23" i="19"/>
  <c r="T23" i="19"/>
  <c r="X23" i="19"/>
  <c r="Y23" i="19"/>
  <c r="Z23" i="19"/>
  <c r="AA23" i="19"/>
  <c r="AB23" i="19"/>
  <c r="AC23" i="19"/>
  <c r="AD23" i="19"/>
  <c r="AE23" i="19"/>
  <c r="AF23" i="19"/>
  <c r="AG23" i="19"/>
  <c r="AN23" i="19"/>
  <c r="AO23" i="19"/>
  <c r="AR23" i="19"/>
  <c r="S24" i="19"/>
  <c r="T24" i="19"/>
  <c r="X24" i="19"/>
  <c r="Y24" i="19"/>
  <c r="Z24" i="19"/>
  <c r="AA24" i="19"/>
  <c r="AB24" i="19"/>
  <c r="AC24" i="19"/>
  <c r="AD24" i="19"/>
  <c r="AE24" i="19"/>
  <c r="AF24" i="19"/>
  <c r="AG24" i="19"/>
  <c r="AN24" i="19"/>
  <c r="AO24" i="19"/>
  <c r="AR24" i="19"/>
  <c r="S25" i="19"/>
  <c r="T25" i="19"/>
  <c r="X25" i="19"/>
  <c r="Y25" i="19"/>
  <c r="Z25" i="19"/>
  <c r="AA25" i="19"/>
  <c r="AB25" i="19"/>
  <c r="AC25" i="19"/>
  <c r="AD25" i="19"/>
  <c r="AE25" i="19"/>
  <c r="AF25" i="19"/>
  <c r="AG25" i="19"/>
  <c r="AN25" i="19"/>
  <c r="AO25" i="19"/>
  <c r="AR25" i="19"/>
  <c r="S26" i="19"/>
  <c r="T26" i="19"/>
  <c r="X26" i="19"/>
  <c r="Y26" i="19"/>
  <c r="Z26" i="19"/>
  <c r="AA26" i="19"/>
  <c r="AB26" i="19"/>
  <c r="AC26" i="19"/>
  <c r="AD26" i="19"/>
  <c r="AE26" i="19"/>
  <c r="AF26" i="19"/>
  <c r="AG26" i="19"/>
  <c r="AN26" i="19"/>
  <c r="AO26" i="19"/>
  <c r="AR26" i="19"/>
  <c r="S27" i="19"/>
  <c r="T27" i="19"/>
  <c r="X27" i="19"/>
  <c r="Y27" i="19"/>
  <c r="Z27" i="19"/>
  <c r="AA27" i="19"/>
  <c r="AB27" i="19"/>
  <c r="AC27" i="19"/>
  <c r="AD27" i="19"/>
  <c r="AE27" i="19"/>
  <c r="AF27" i="19"/>
  <c r="AG27" i="19"/>
  <c r="AN27" i="19"/>
  <c r="AO27" i="19"/>
  <c r="AR27" i="19"/>
  <c r="S28" i="19"/>
  <c r="T28" i="19"/>
  <c r="X28" i="19"/>
  <c r="Y28" i="19"/>
  <c r="Z28" i="19"/>
  <c r="AA28" i="19"/>
  <c r="AB28" i="19"/>
  <c r="AC28" i="19"/>
  <c r="AD28" i="19"/>
  <c r="AE28" i="19"/>
  <c r="AF28" i="19"/>
  <c r="AG28" i="19"/>
  <c r="AN28" i="19"/>
  <c r="AO28" i="19"/>
  <c r="AR28" i="19"/>
  <c r="S29" i="19"/>
  <c r="T29" i="19"/>
  <c r="X29" i="19"/>
  <c r="Y29" i="19"/>
  <c r="Z29" i="19"/>
  <c r="AA29" i="19"/>
  <c r="AB29" i="19"/>
  <c r="AC29" i="19"/>
  <c r="AD29" i="19"/>
  <c r="AE29" i="19"/>
  <c r="AF29" i="19"/>
  <c r="AG29" i="19"/>
  <c r="AN29" i="19"/>
  <c r="AO29" i="19"/>
  <c r="AR29" i="19"/>
  <c r="S30" i="19"/>
  <c r="T30" i="19"/>
  <c r="X30" i="19"/>
  <c r="Y30" i="19"/>
  <c r="Z30" i="19"/>
  <c r="AA30" i="19"/>
  <c r="AB30" i="19"/>
  <c r="AC30" i="19"/>
  <c r="AD30" i="19"/>
  <c r="AE30" i="19"/>
  <c r="AF30" i="19"/>
  <c r="AG30" i="19"/>
  <c r="AN30" i="19"/>
  <c r="AO30" i="19"/>
  <c r="AR30" i="19"/>
  <c r="S31" i="19"/>
  <c r="T31" i="19"/>
  <c r="X31" i="19"/>
  <c r="Y31" i="19"/>
  <c r="Z31" i="19"/>
  <c r="AA31" i="19"/>
  <c r="AB31" i="19"/>
  <c r="AC31" i="19"/>
  <c r="AD31" i="19"/>
  <c r="AE31" i="19"/>
  <c r="AF31" i="19"/>
  <c r="AG31" i="19"/>
  <c r="AN31" i="19"/>
  <c r="AO31" i="19"/>
  <c r="AR31" i="19"/>
  <c r="S32" i="19"/>
  <c r="T32" i="19"/>
  <c r="X32" i="19"/>
  <c r="Y32" i="19"/>
  <c r="Z32" i="19"/>
  <c r="AA32" i="19"/>
  <c r="AB32" i="19"/>
  <c r="AC32" i="19"/>
  <c r="AD32" i="19"/>
  <c r="AE32" i="19"/>
  <c r="AF32" i="19"/>
  <c r="AG32" i="19"/>
  <c r="AN32" i="19"/>
  <c r="AO32" i="19"/>
  <c r="AR32" i="19"/>
  <c r="S33" i="19"/>
  <c r="T33" i="19"/>
  <c r="X33" i="19"/>
  <c r="Y33" i="19"/>
  <c r="Z33" i="19"/>
  <c r="AA33" i="19"/>
  <c r="AB33" i="19"/>
  <c r="AC33" i="19"/>
  <c r="AD33" i="19"/>
  <c r="AE33" i="19"/>
  <c r="AF33" i="19"/>
  <c r="AG33" i="19"/>
  <c r="AN33" i="19"/>
  <c r="AO33" i="19"/>
  <c r="AR33" i="19"/>
  <c r="S34" i="19"/>
  <c r="T34" i="19"/>
  <c r="X34" i="19"/>
  <c r="Y34" i="19"/>
  <c r="Z34" i="19"/>
  <c r="AA34" i="19"/>
  <c r="AB34" i="19"/>
  <c r="AC34" i="19"/>
  <c r="AD34" i="19"/>
  <c r="AE34" i="19"/>
  <c r="AF34" i="19"/>
  <c r="AG34" i="19"/>
  <c r="AN34" i="19"/>
  <c r="AO34" i="19"/>
  <c r="AR34" i="19"/>
  <c r="S35" i="19"/>
  <c r="T35" i="19"/>
  <c r="X35" i="19"/>
  <c r="Y35" i="19"/>
  <c r="Z35" i="19"/>
  <c r="AA35" i="19"/>
  <c r="AB35" i="19"/>
  <c r="AC35" i="19"/>
  <c r="AD35" i="19"/>
  <c r="AE35" i="19"/>
  <c r="AF35" i="19"/>
  <c r="AG35" i="19"/>
  <c r="AN35" i="19"/>
  <c r="AO35" i="19"/>
  <c r="AR35" i="19"/>
  <c r="S36" i="19"/>
  <c r="T36" i="19"/>
  <c r="X36" i="19"/>
  <c r="Y36" i="19"/>
  <c r="Z36" i="19"/>
  <c r="AA36" i="19"/>
  <c r="AB36" i="19"/>
  <c r="AC36" i="19"/>
  <c r="AD36" i="19"/>
  <c r="AE36" i="19"/>
  <c r="AF36" i="19"/>
  <c r="AG36" i="19"/>
  <c r="AN36" i="19"/>
  <c r="AO36" i="19"/>
  <c r="AR36" i="19"/>
  <c r="S37" i="19"/>
  <c r="T37" i="19"/>
  <c r="X37" i="19"/>
  <c r="Y37" i="19"/>
  <c r="Z37" i="19"/>
  <c r="AA37" i="19"/>
  <c r="AB37" i="19"/>
  <c r="AC37" i="19"/>
  <c r="AD37" i="19"/>
  <c r="AE37" i="19"/>
  <c r="AF37" i="19"/>
  <c r="AG37" i="19"/>
  <c r="AN37" i="19"/>
  <c r="AO37" i="19"/>
  <c r="AR37" i="19"/>
  <c r="S38" i="19"/>
  <c r="T38" i="19"/>
  <c r="X38" i="19"/>
  <c r="Y38" i="19"/>
  <c r="Z38" i="19"/>
  <c r="AA38" i="19"/>
  <c r="AB38" i="19"/>
  <c r="AC38" i="19"/>
  <c r="AD38" i="19"/>
  <c r="AE38" i="19"/>
  <c r="AF38" i="19"/>
  <c r="AG38" i="19"/>
  <c r="AN38" i="19"/>
  <c r="AO38" i="19"/>
  <c r="AR38" i="19"/>
  <c r="S39" i="19"/>
  <c r="T39" i="19"/>
  <c r="X39" i="19"/>
  <c r="Y39" i="19"/>
  <c r="Z39" i="19"/>
  <c r="AA39" i="19"/>
  <c r="AB39" i="19"/>
  <c r="AC39" i="19"/>
  <c r="AD39" i="19"/>
  <c r="AE39" i="19"/>
  <c r="AF39" i="19"/>
  <c r="AG39" i="19"/>
  <c r="AN39" i="19"/>
  <c r="AO39" i="19"/>
  <c r="AR39" i="19"/>
  <c r="S40" i="19"/>
  <c r="T40" i="19"/>
  <c r="X40" i="19"/>
  <c r="Y40" i="19"/>
  <c r="Z40" i="19"/>
  <c r="AA40" i="19"/>
  <c r="AB40" i="19"/>
  <c r="AC40" i="19"/>
  <c r="AD40" i="19"/>
  <c r="AE40" i="19"/>
  <c r="AF40" i="19"/>
  <c r="AG40" i="19"/>
  <c r="AN40" i="19"/>
  <c r="AO40" i="19"/>
  <c r="AR40" i="19"/>
  <c r="S41" i="19"/>
  <c r="T41" i="19"/>
  <c r="X41" i="19"/>
  <c r="Y41" i="19"/>
  <c r="Z41" i="19"/>
  <c r="AA41" i="19"/>
  <c r="AB41" i="19"/>
  <c r="AC41" i="19"/>
  <c r="AD41" i="19"/>
  <c r="AE41" i="19"/>
  <c r="AF41" i="19"/>
  <c r="AG41" i="19"/>
  <c r="AN41" i="19"/>
  <c r="AO41" i="19"/>
  <c r="AR41" i="19"/>
  <c r="S42" i="19"/>
  <c r="T42" i="19"/>
  <c r="X42" i="19"/>
  <c r="Y42" i="19"/>
  <c r="Z42" i="19"/>
  <c r="AA42" i="19"/>
  <c r="AB42" i="19"/>
  <c r="AC42" i="19"/>
  <c r="AD42" i="19"/>
  <c r="AE42" i="19"/>
  <c r="AF42" i="19"/>
  <c r="AG42" i="19"/>
  <c r="AN42" i="19"/>
  <c r="AO42" i="19"/>
  <c r="AR42" i="19"/>
  <c r="S43" i="19"/>
  <c r="T43" i="19"/>
  <c r="X43" i="19"/>
  <c r="Y43" i="19"/>
  <c r="Z43" i="19"/>
  <c r="AA43" i="19"/>
  <c r="AB43" i="19"/>
  <c r="AC43" i="19"/>
  <c r="AD43" i="19"/>
  <c r="AE43" i="19"/>
  <c r="AF43" i="19"/>
  <c r="AG43" i="19"/>
  <c r="AN43" i="19"/>
  <c r="AO43" i="19"/>
  <c r="AR43" i="19"/>
  <c r="S44" i="19"/>
  <c r="T44" i="19"/>
  <c r="X44" i="19"/>
  <c r="Y44" i="19"/>
  <c r="Z44" i="19"/>
  <c r="AA44" i="19"/>
  <c r="AB44" i="19"/>
  <c r="AC44" i="19"/>
  <c r="AD44" i="19"/>
  <c r="AE44" i="19"/>
  <c r="AF44" i="19"/>
  <c r="AG44" i="19"/>
  <c r="AN44" i="19"/>
  <c r="AO44" i="19"/>
  <c r="AR44" i="19"/>
  <c r="S45" i="19"/>
  <c r="T45" i="19"/>
  <c r="X45" i="19"/>
  <c r="Y45" i="19"/>
  <c r="Z45" i="19"/>
  <c r="AA45" i="19"/>
  <c r="AB45" i="19"/>
  <c r="AC45" i="19"/>
  <c r="AD45" i="19"/>
  <c r="AE45" i="19"/>
  <c r="AF45" i="19"/>
  <c r="AG45" i="19"/>
  <c r="AN45" i="19"/>
  <c r="AO45" i="19"/>
  <c r="AR45" i="19"/>
  <c r="S46" i="19"/>
  <c r="T46" i="19"/>
  <c r="X46" i="19"/>
  <c r="Y46" i="19"/>
  <c r="Z46" i="19"/>
  <c r="AA46" i="19"/>
  <c r="AB46" i="19"/>
  <c r="AC46" i="19"/>
  <c r="AD46" i="19"/>
  <c r="AE46" i="19"/>
  <c r="AF46" i="19"/>
  <c r="AG46" i="19"/>
  <c r="AN46" i="19"/>
  <c r="AO46" i="19"/>
  <c r="AR46" i="19"/>
  <c r="S47" i="19"/>
  <c r="T47" i="19"/>
  <c r="X47" i="19"/>
  <c r="Y47" i="19"/>
  <c r="Z47" i="19"/>
  <c r="AA47" i="19"/>
  <c r="AB47" i="19"/>
  <c r="AC47" i="19"/>
  <c r="AD47" i="19"/>
  <c r="AE47" i="19"/>
  <c r="AF47" i="19"/>
  <c r="AG47" i="19"/>
  <c r="AN47" i="19"/>
  <c r="AO47" i="19"/>
  <c r="AR47" i="19"/>
  <c r="E3" i="18"/>
  <c r="D4" i="18"/>
  <c r="A3" i="26"/>
  <c r="E3" i="26" s="1"/>
  <c r="D7" i="26"/>
  <c r="D9" i="26" s="1"/>
  <c r="A23" i="28"/>
  <c r="A8" i="7"/>
  <c r="A9" i="7"/>
  <c r="A10" i="7"/>
  <c r="A11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49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6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82" i="7"/>
  <c r="A183" i="7"/>
  <c r="A184" i="7"/>
  <c r="A185" i="7"/>
  <c r="A186" i="7"/>
  <c r="A187" i="7"/>
  <c r="A188" i="7"/>
  <c r="A189" i="7"/>
  <c r="A190" i="7"/>
  <c r="A191" i="7"/>
  <c r="A192" i="7"/>
  <c r="A193" i="7"/>
  <c r="A194" i="7"/>
  <c r="A195" i="7"/>
  <c r="A196" i="7"/>
  <c r="A197" i="7"/>
  <c r="A198" i="7"/>
  <c r="A199" i="7"/>
  <c r="A200" i="7"/>
  <c r="A201" i="7"/>
  <c r="A202" i="7"/>
  <c r="A203" i="7"/>
  <c r="A204" i="7"/>
  <c r="A205" i="7"/>
  <c r="A206" i="7"/>
  <c r="A207" i="7"/>
  <c r="A8" i="4"/>
  <c r="B8" i="4" s="1"/>
  <c r="E8" i="4"/>
  <c r="A9" i="4"/>
  <c r="B9" i="4" s="1"/>
  <c r="E9" i="4"/>
  <c r="A10" i="4"/>
  <c r="B10" i="4"/>
  <c r="E10" i="4"/>
  <c r="A11" i="4"/>
  <c r="B11" i="4" s="1"/>
  <c r="E11" i="4"/>
  <c r="A12" i="4"/>
  <c r="B12" i="4"/>
  <c r="E12" i="4"/>
  <c r="A13" i="4"/>
  <c r="B13" i="4" s="1"/>
  <c r="E13" i="4"/>
  <c r="A14" i="4"/>
  <c r="B14" i="4" s="1"/>
  <c r="E14" i="4"/>
  <c r="A15" i="4"/>
  <c r="B15" i="4" s="1"/>
  <c r="E15" i="4"/>
  <c r="A16" i="4"/>
  <c r="B16" i="4" s="1"/>
  <c r="E16" i="4"/>
  <c r="A17" i="4"/>
  <c r="B17" i="4" s="1"/>
  <c r="E17" i="4"/>
  <c r="A18" i="4"/>
  <c r="B18" i="4" s="1"/>
  <c r="E18" i="4"/>
  <c r="A19" i="4"/>
  <c r="B19" i="4" s="1"/>
  <c r="E19" i="4"/>
  <c r="A20" i="4"/>
  <c r="B20" i="4" s="1"/>
  <c r="E20" i="4"/>
  <c r="A21" i="4"/>
  <c r="B21" i="4" s="1"/>
  <c r="E21" i="4"/>
  <c r="A22" i="4"/>
  <c r="B22" i="4" s="1"/>
  <c r="E22" i="4"/>
  <c r="A23" i="4"/>
  <c r="B23" i="4" s="1"/>
  <c r="E23" i="4"/>
  <c r="A24" i="4"/>
  <c r="B24" i="4" s="1"/>
  <c r="E24" i="4"/>
  <c r="A25" i="4"/>
  <c r="B25" i="4" s="1"/>
  <c r="E25" i="4"/>
  <c r="A26" i="4"/>
  <c r="B26" i="4" s="1"/>
  <c r="E26" i="4"/>
  <c r="A27" i="4"/>
  <c r="B27" i="4" s="1"/>
  <c r="E27" i="4"/>
  <c r="A28" i="4"/>
  <c r="B28" i="4" s="1"/>
  <c r="E28" i="4"/>
  <c r="A29" i="4"/>
  <c r="B29" i="4" s="1"/>
  <c r="E29" i="4"/>
  <c r="A30" i="4"/>
  <c r="B30" i="4" s="1"/>
  <c r="E30" i="4"/>
  <c r="A31" i="4"/>
  <c r="B31" i="4" s="1"/>
  <c r="E31" i="4"/>
  <c r="A32" i="4"/>
  <c r="B32" i="4"/>
  <c r="E32" i="4"/>
  <c r="A33" i="4"/>
  <c r="B33" i="4" s="1"/>
  <c r="E33" i="4"/>
  <c r="A34" i="4"/>
  <c r="B34" i="4" s="1"/>
  <c r="E34" i="4"/>
  <c r="A35" i="4"/>
  <c r="B35" i="4" s="1"/>
  <c r="E35" i="4"/>
  <c r="A36" i="4"/>
  <c r="B36" i="4" s="1"/>
  <c r="E36" i="4"/>
  <c r="A37" i="4"/>
  <c r="B37" i="4" s="1"/>
  <c r="E37" i="4"/>
  <c r="A38" i="4"/>
  <c r="B38" i="4" s="1"/>
  <c r="E38" i="4"/>
  <c r="A39" i="4"/>
  <c r="B39" i="4" s="1"/>
  <c r="E39" i="4"/>
  <c r="A40" i="4"/>
  <c r="B40" i="4"/>
  <c r="E40" i="4"/>
  <c r="A41" i="4"/>
  <c r="B41" i="4" s="1"/>
  <c r="E41" i="4"/>
  <c r="A42" i="4"/>
  <c r="B42" i="4" s="1"/>
  <c r="E42" i="4"/>
  <c r="A43" i="4"/>
  <c r="B43" i="4" s="1"/>
  <c r="E43" i="4"/>
  <c r="A44" i="4"/>
  <c r="B44" i="4"/>
  <c r="E44" i="4"/>
  <c r="A45" i="4"/>
  <c r="B45" i="4" s="1"/>
  <c r="E45" i="4"/>
  <c r="A46" i="4"/>
  <c r="B46" i="4" s="1"/>
  <c r="E46" i="4"/>
  <c r="A47" i="4"/>
  <c r="B47" i="4" s="1"/>
  <c r="E47" i="4"/>
  <c r="A48" i="4"/>
  <c r="B48" i="4" s="1"/>
  <c r="E48" i="4"/>
  <c r="A49" i="4"/>
  <c r="B49" i="4" s="1"/>
  <c r="E49" i="4"/>
  <c r="A50" i="4"/>
  <c r="B50" i="4"/>
  <c r="E50" i="4"/>
  <c r="A51" i="4"/>
  <c r="B51" i="4" s="1"/>
  <c r="E51" i="4"/>
  <c r="A52" i="4"/>
  <c r="B52" i="4" s="1"/>
  <c r="E52" i="4"/>
  <c r="A53" i="4"/>
  <c r="B53" i="4" s="1"/>
  <c r="E53" i="4"/>
  <c r="A54" i="4"/>
  <c r="B54" i="4" s="1"/>
  <c r="E54" i="4"/>
  <c r="A55" i="4"/>
  <c r="B55" i="4" s="1"/>
  <c r="E55" i="4"/>
  <c r="A56" i="4"/>
  <c r="B56" i="4" s="1"/>
  <c r="E56" i="4"/>
  <c r="A57" i="4"/>
  <c r="B57" i="4" s="1"/>
  <c r="E57" i="4"/>
  <c r="A58" i="4"/>
  <c r="B58" i="4" s="1"/>
  <c r="E58" i="4"/>
  <c r="A59" i="4"/>
  <c r="B59" i="4" s="1"/>
  <c r="E59" i="4"/>
  <c r="A60" i="4"/>
  <c r="B60" i="4" s="1"/>
  <c r="E60" i="4"/>
  <c r="A61" i="4"/>
  <c r="B61" i="4" s="1"/>
  <c r="E61" i="4"/>
  <c r="A62" i="4"/>
  <c r="B62" i="4" s="1"/>
  <c r="E62" i="4"/>
  <c r="A63" i="4"/>
  <c r="B63" i="4" s="1"/>
  <c r="E63" i="4"/>
  <c r="A64" i="4"/>
  <c r="B64" i="4"/>
  <c r="E64" i="4"/>
  <c r="A65" i="4"/>
  <c r="B65" i="4" s="1"/>
  <c r="E65" i="4"/>
  <c r="A66" i="4"/>
  <c r="B66" i="4" s="1"/>
  <c r="E66" i="4"/>
  <c r="A67" i="4"/>
  <c r="B67" i="4" s="1"/>
  <c r="E67" i="4"/>
  <c r="A68" i="4"/>
  <c r="B68" i="4" s="1"/>
  <c r="E68" i="4"/>
  <c r="A69" i="4"/>
  <c r="B69" i="4" s="1"/>
  <c r="E69" i="4"/>
  <c r="A70" i="4"/>
  <c r="B70" i="4" s="1"/>
  <c r="E70" i="4"/>
  <c r="A71" i="4"/>
  <c r="B71" i="4"/>
  <c r="E71" i="4"/>
  <c r="A72" i="4"/>
  <c r="B72" i="4" s="1"/>
  <c r="E72" i="4"/>
  <c r="A73" i="4"/>
  <c r="B73" i="4" s="1"/>
  <c r="E73" i="4"/>
  <c r="A74" i="4"/>
  <c r="B74" i="4" s="1"/>
  <c r="E74" i="4"/>
  <c r="A75" i="4"/>
  <c r="B75" i="4" s="1"/>
  <c r="E75" i="4"/>
  <c r="A76" i="4"/>
  <c r="B76" i="4"/>
  <c r="E76" i="4"/>
  <c r="A77" i="4"/>
  <c r="B77" i="4" s="1"/>
  <c r="E77" i="4"/>
  <c r="A78" i="4"/>
  <c r="B78" i="4" s="1"/>
  <c r="E78" i="4"/>
  <c r="A79" i="4"/>
  <c r="B79" i="4"/>
  <c r="E79" i="4"/>
  <c r="A80" i="4"/>
  <c r="B80" i="4" s="1"/>
  <c r="E80" i="4"/>
  <c r="A81" i="4"/>
  <c r="B81" i="4" s="1"/>
  <c r="E81" i="4"/>
  <c r="A82" i="4"/>
  <c r="B82" i="4" s="1"/>
  <c r="E82" i="4"/>
  <c r="A83" i="4"/>
  <c r="B83" i="4" s="1"/>
  <c r="E83" i="4"/>
  <c r="A84" i="4"/>
  <c r="B84" i="4"/>
  <c r="E84" i="4"/>
  <c r="A85" i="4"/>
  <c r="B85" i="4" s="1"/>
  <c r="E85" i="4"/>
  <c r="A86" i="4"/>
  <c r="B86" i="4" s="1"/>
  <c r="E86" i="4"/>
  <c r="A87" i="4"/>
  <c r="B87" i="4" s="1"/>
  <c r="E87" i="4"/>
  <c r="A88" i="4"/>
  <c r="B88" i="4" s="1"/>
  <c r="E88" i="4"/>
  <c r="A89" i="4"/>
  <c r="B89" i="4" s="1"/>
  <c r="E89" i="4"/>
  <c r="A90" i="4"/>
  <c r="B90" i="4" s="1"/>
  <c r="E90" i="4"/>
  <c r="A91" i="4"/>
  <c r="B91" i="4" s="1"/>
  <c r="E91" i="4"/>
  <c r="A92" i="4"/>
  <c r="B92" i="4" s="1"/>
  <c r="E92" i="4"/>
  <c r="A93" i="4"/>
  <c r="B93" i="4" s="1"/>
  <c r="E93" i="4"/>
  <c r="A94" i="4"/>
  <c r="B94" i="4" s="1"/>
  <c r="E94" i="4"/>
  <c r="A95" i="4"/>
  <c r="B95" i="4" s="1"/>
  <c r="E95" i="4"/>
  <c r="A96" i="4"/>
  <c r="B96" i="4"/>
  <c r="E96" i="4"/>
  <c r="A97" i="4"/>
  <c r="B97" i="4" s="1"/>
  <c r="E97" i="4"/>
  <c r="A98" i="4"/>
  <c r="B98" i="4" s="1"/>
  <c r="E98" i="4"/>
  <c r="A99" i="4"/>
  <c r="B99" i="4" s="1"/>
  <c r="E99" i="4"/>
  <c r="A100" i="4"/>
  <c r="B100" i="4" s="1"/>
  <c r="E100" i="4"/>
  <c r="A101" i="4"/>
  <c r="B101" i="4" s="1"/>
  <c r="E101" i="4"/>
  <c r="A102" i="4"/>
  <c r="B102" i="4" s="1"/>
  <c r="E102" i="4"/>
  <c r="A103" i="4"/>
  <c r="B103" i="4" s="1"/>
  <c r="E103" i="4"/>
  <c r="A104" i="4"/>
  <c r="B104" i="4"/>
  <c r="E104" i="4"/>
  <c r="A105" i="4"/>
  <c r="B105" i="4" s="1"/>
  <c r="E105" i="4"/>
  <c r="A106" i="4"/>
  <c r="B106" i="4" s="1"/>
  <c r="E106" i="4"/>
  <c r="A107" i="4"/>
  <c r="B107" i="4"/>
  <c r="E107" i="4"/>
  <c r="A108" i="4"/>
  <c r="B108" i="4" s="1"/>
  <c r="E108" i="4"/>
  <c r="A109" i="4"/>
  <c r="B109" i="4" s="1"/>
  <c r="E109" i="4"/>
  <c r="A110" i="4"/>
  <c r="B110" i="4" s="1"/>
  <c r="E110" i="4"/>
  <c r="A111" i="4"/>
  <c r="B111" i="4"/>
  <c r="E111" i="4"/>
  <c r="A112" i="4"/>
  <c r="B112" i="4" s="1"/>
  <c r="E112" i="4"/>
  <c r="A113" i="4"/>
  <c r="B113" i="4" s="1"/>
  <c r="E113" i="4"/>
  <c r="A114" i="4"/>
  <c r="B114" i="4" s="1"/>
  <c r="E114" i="4"/>
  <c r="A115" i="4"/>
  <c r="B115" i="4" s="1"/>
  <c r="E115" i="4"/>
  <c r="A116" i="4"/>
  <c r="B116" i="4"/>
  <c r="E116" i="4"/>
  <c r="A117" i="4"/>
  <c r="B117" i="4" s="1"/>
  <c r="E117" i="4"/>
  <c r="A118" i="4"/>
  <c r="B118" i="4" s="1"/>
  <c r="E118" i="4"/>
  <c r="A119" i="4"/>
  <c r="B119" i="4" s="1"/>
  <c r="E119" i="4"/>
  <c r="A120" i="4"/>
  <c r="B120" i="4"/>
  <c r="E120" i="4"/>
  <c r="A121" i="4"/>
  <c r="B121" i="4" s="1"/>
  <c r="E121" i="4"/>
  <c r="A122" i="4"/>
  <c r="B122" i="4" s="1"/>
  <c r="E122" i="4"/>
  <c r="A123" i="4"/>
  <c r="B123" i="4" s="1"/>
  <c r="E123" i="4"/>
  <c r="A124" i="4"/>
  <c r="B124" i="4" s="1"/>
  <c r="E124" i="4"/>
  <c r="A125" i="4"/>
  <c r="B125" i="4" s="1"/>
  <c r="E125" i="4"/>
  <c r="A126" i="4"/>
  <c r="B126" i="4" s="1"/>
  <c r="E126" i="4"/>
  <c r="A127" i="4"/>
  <c r="B127" i="4" s="1"/>
  <c r="E127" i="4"/>
  <c r="A128" i="4"/>
  <c r="B128" i="4"/>
  <c r="E128" i="4"/>
  <c r="A129" i="4"/>
  <c r="B129" i="4" s="1"/>
  <c r="E129" i="4"/>
  <c r="A130" i="4"/>
  <c r="B130" i="4" s="1"/>
  <c r="E130" i="4"/>
  <c r="A131" i="4"/>
  <c r="B131" i="4"/>
  <c r="E131" i="4"/>
  <c r="A132" i="4"/>
  <c r="B132" i="4" s="1"/>
  <c r="E132" i="4"/>
  <c r="A133" i="4"/>
  <c r="B133" i="4" s="1"/>
  <c r="E133" i="4"/>
  <c r="A134" i="4"/>
  <c r="B134" i="4" s="1"/>
  <c r="E134" i="4"/>
  <c r="A135" i="4"/>
  <c r="B135" i="4"/>
  <c r="E135" i="4"/>
  <c r="A136" i="4"/>
  <c r="B136" i="4" s="1"/>
  <c r="E136" i="4"/>
  <c r="A137" i="4"/>
  <c r="B137" i="4" s="1"/>
  <c r="E137" i="4"/>
  <c r="A138" i="4"/>
  <c r="B138" i="4"/>
  <c r="E138" i="4"/>
  <c r="A139" i="4"/>
  <c r="B139" i="4" s="1"/>
  <c r="E139" i="4"/>
  <c r="A140" i="4"/>
  <c r="B140" i="4" s="1"/>
  <c r="E140" i="4"/>
  <c r="A141" i="4"/>
  <c r="B141" i="4" s="1"/>
  <c r="E141" i="4"/>
  <c r="A142" i="4"/>
  <c r="B142" i="4"/>
  <c r="E142" i="4"/>
  <c r="A143" i="4"/>
  <c r="B143" i="4" s="1"/>
  <c r="E143" i="4"/>
  <c r="A144" i="4"/>
  <c r="B144" i="4"/>
  <c r="E144" i="4"/>
  <c r="A145" i="4"/>
  <c r="B145" i="4" s="1"/>
  <c r="E145" i="4"/>
  <c r="A146" i="4"/>
  <c r="B146" i="4" s="1"/>
  <c r="E146" i="4"/>
  <c r="A147" i="4"/>
  <c r="B147" i="4" s="1"/>
  <c r="E147" i="4"/>
  <c r="A148" i="4"/>
  <c r="B148" i="4" s="1"/>
  <c r="E148" i="4"/>
  <c r="A149" i="4"/>
  <c r="B149" i="4" s="1"/>
  <c r="E149" i="4"/>
  <c r="A150" i="4"/>
  <c r="B150" i="4" s="1"/>
  <c r="E150" i="4"/>
  <c r="A151" i="4"/>
  <c r="B151" i="4" s="1"/>
  <c r="E151" i="4"/>
  <c r="A152" i="4"/>
  <c r="B152" i="4"/>
  <c r="E152" i="4"/>
  <c r="A153" i="4"/>
  <c r="B153" i="4" s="1"/>
  <c r="E153" i="4"/>
  <c r="A154" i="4"/>
  <c r="B154" i="4" s="1"/>
  <c r="E154" i="4"/>
  <c r="A155" i="4"/>
  <c r="B155" i="4" s="1"/>
  <c r="E155" i="4"/>
  <c r="A156" i="4"/>
  <c r="B156" i="4" s="1"/>
  <c r="E156" i="4"/>
  <c r="A157" i="4"/>
  <c r="B157" i="4" s="1"/>
  <c r="E157" i="4"/>
  <c r="A158" i="4"/>
  <c r="B158" i="4" s="1"/>
  <c r="E158" i="4"/>
  <c r="A159" i="4"/>
  <c r="B159" i="4" s="1"/>
  <c r="E159" i="4"/>
  <c r="A160" i="4"/>
  <c r="B160" i="4" s="1"/>
  <c r="E160" i="4"/>
  <c r="A161" i="4"/>
  <c r="B161" i="4" s="1"/>
  <c r="E161" i="4"/>
  <c r="A162" i="4"/>
  <c r="B162" i="4" s="1"/>
  <c r="E162" i="4"/>
  <c r="A163" i="4"/>
  <c r="B163" i="4" s="1"/>
  <c r="E163" i="4"/>
  <c r="A164" i="4"/>
  <c r="B164" i="4"/>
  <c r="E164" i="4"/>
  <c r="A165" i="4"/>
  <c r="B165" i="4" s="1"/>
  <c r="E165" i="4"/>
  <c r="A166" i="4"/>
  <c r="B166" i="4" s="1"/>
  <c r="E166" i="4"/>
  <c r="A167" i="4"/>
  <c r="B167" i="4" s="1"/>
  <c r="E167" i="4"/>
  <c r="A168" i="4"/>
  <c r="B168" i="4" s="1"/>
  <c r="E168" i="4"/>
  <c r="A169" i="4"/>
  <c r="B169" i="4" s="1"/>
  <c r="E169" i="4"/>
  <c r="A170" i="4"/>
  <c r="B170" i="4" s="1"/>
  <c r="E170" i="4"/>
  <c r="A171" i="4"/>
  <c r="B171" i="4"/>
  <c r="E171" i="4"/>
  <c r="A172" i="4"/>
  <c r="B172" i="4" s="1"/>
  <c r="E172" i="4"/>
  <c r="A173" i="4"/>
  <c r="B173" i="4" s="1"/>
  <c r="E173" i="4"/>
  <c r="A174" i="4"/>
  <c r="B174" i="4"/>
  <c r="E174" i="4"/>
  <c r="A175" i="4"/>
  <c r="B175" i="4" s="1"/>
  <c r="E175" i="4"/>
  <c r="A176" i="4"/>
  <c r="B176" i="4" s="1"/>
  <c r="E176" i="4"/>
  <c r="A177" i="4"/>
  <c r="B177" i="4" s="1"/>
  <c r="E177" i="4"/>
  <c r="A178" i="4"/>
  <c r="B178" i="4"/>
  <c r="E178" i="4"/>
  <c r="A179" i="4"/>
  <c r="B179" i="4" s="1"/>
  <c r="E179" i="4"/>
  <c r="A180" i="4"/>
  <c r="B180" i="4" s="1"/>
  <c r="E180" i="4"/>
  <c r="A181" i="4"/>
  <c r="B181" i="4" s="1"/>
  <c r="E181" i="4"/>
  <c r="A182" i="4"/>
  <c r="B182" i="4" s="1"/>
  <c r="E182" i="4"/>
  <c r="A183" i="4"/>
  <c r="B183" i="4" s="1"/>
  <c r="E183" i="4"/>
  <c r="A184" i="4"/>
  <c r="B184" i="4" s="1"/>
  <c r="E184" i="4"/>
  <c r="A185" i="4"/>
  <c r="B185" i="4" s="1"/>
  <c r="E185" i="4"/>
  <c r="A186" i="4"/>
  <c r="B186" i="4" s="1"/>
  <c r="E186" i="4"/>
  <c r="A187" i="4"/>
  <c r="B187" i="4" s="1"/>
  <c r="E187" i="4"/>
  <c r="A188" i="4"/>
  <c r="B188" i="4"/>
  <c r="E188" i="4"/>
  <c r="A189" i="4"/>
  <c r="B189" i="4" s="1"/>
  <c r="E189" i="4"/>
  <c r="A190" i="4"/>
  <c r="B190" i="4" s="1"/>
  <c r="E190" i="4"/>
  <c r="A191" i="4"/>
  <c r="B191" i="4" s="1"/>
  <c r="E191" i="4"/>
  <c r="A192" i="4"/>
  <c r="B192" i="4"/>
  <c r="E192" i="4"/>
  <c r="A193" i="4"/>
  <c r="B193" i="4" s="1"/>
  <c r="E193" i="4"/>
  <c r="A194" i="4"/>
  <c r="B194" i="4" s="1"/>
  <c r="E194" i="4"/>
  <c r="A195" i="4"/>
  <c r="B195" i="4" s="1"/>
  <c r="E195" i="4"/>
  <c r="A196" i="4"/>
  <c r="B196" i="4"/>
  <c r="E196" i="4"/>
  <c r="A197" i="4"/>
  <c r="B197" i="4" s="1"/>
  <c r="E197" i="4"/>
  <c r="A198" i="4"/>
  <c r="B198" i="4"/>
  <c r="E198" i="4"/>
  <c r="A199" i="4"/>
  <c r="B199" i="4" s="1"/>
  <c r="E199" i="4"/>
  <c r="A200" i="4"/>
  <c r="B200" i="4"/>
  <c r="E200" i="4"/>
  <c r="A201" i="4"/>
  <c r="B201" i="4" s="1"/>
  <c r="E201" i="4"/>
  <c r="A202" i="4"/>
  <c r="B202" i="4" s="1"/>
  <c r="E202" i="4"/>
  <c r="A203" i="4"/>
  <c r="B203" i="4"/>
  <c r="E203" i="4"/>
  <c r="A204" i="4"/>
  <c r="B204" i="4" s="1"/>
  <c r="E204" i="4"/>
  <c r="A205" i="4"/>
  <c r="B205" i="4" s="1"/>
  <c r="E205" i="4"/>
  <c r="A206" i="4"/>
  <c r="B206" i="4" s="1"/>
  <c r="E206" i="4"/>
  <c r="A207" i="4"/>
  <c r="B207" i="4" s="1"/>
  <c r="E207" i="4"/>
  <c r="I4" i="5"/>
  <c r="A8" i="5"/>
  <c r="B8" i="5"/>
  <c r="C8" i="5"/>
  <c r="K8" i="5"/>
  <c r="L8" i="5"/>
  <c r="M8" i="5"/>
  <c r="N8" i="5"/>
  <c r="O8" i="5"/>
  <c r="A9" i="5"/>
  <c r="B9" i="5"/>
  <c r="C9" i="5"/>
  <c r="K9" i="5"/>
  <c r="L9" i="5"/>
  <c r="M9" i="5"/>
  <c r="N9" i="5"/>
  <c r="O9" i="5"/>
  <c r="A10" i="5"/>
  <c r="B10" i="5"/>
  <c r="C10" i="5"/>
  <c r="K10" i="5"/>
  <c r="L10" i="5"/>
  <c r="M10" i="5"/>
  <c r="N10" i="5"/>
  <c r="O10" i="5"/>
  <c r="A11" i="5"/>
  <c r="B11" i="5"/>
  <c r="C11" i="5"/>
  <c r="D11" i="5"/>
  <c r="K11" i="5"/>
  <c r="L11" i="5"/>
  <c r="M11" i="5"/>
  <c r="N11" i="5"/>
  <c r="O11" i="5"/>
  <c r="A12" i="5"/>
  <c r="B12" i="5"/>
  <c r="C12" i="5"/>
  <c r="K12" i="5"/>
  <c r="L12" i="5"/>
  <c r="M12" i="5"/>
  <c r="N12" i="5"/>
  <c r="O12" i="5"/>
  <c r="A13" i="5"/>
  <c r="B13" i="5"/>
  <c r="C13" i="5"/>
  <c r="K13" i="5"/>
  <c r="L13" i="5"/>
  <c r="M13" i="5"/>
  <c r="N13" i="5"/>
  <c r="O13" i="5"/>
  <c r="A14" i="5"/>
  <c r="B14" i="5"/>
  <c r="C14" i="5"/>
  <c r="K14" i="5"/>
  <c r="L14" i="5"/>
  <c r="M14" i="5"/>
  <c r="N14" i="5"/>
  <c r="O14" i="5"/>
  <c r="A15" i="5"/>
  <c r="B15" i="5"/>
  <c r="C15" i="5"/>
  <c r="K15" i="5"/>
  <c r="L15" i="5"/>
  <c r="M15" i="5"/>
  <c r="N15" i="5"/>
  <c r="O15" i="5"/>
  <c r="A16" i="5"/>
  <c r="B16" i="5"/>
  <c r="C16" i="5"/>
  <c r="K16" i="5"/>
  <c r="L16" i="5"/>
  <c r="M16" i="5"/>
  <c r="N16" i="5"/>
  <c r="O16" i="5"/>
  <c r="A17" i="5"/>
  <c r="B17" i="5"/>
  <c r="C17" i="5"/>
  <c r="K17" i="5"/>
  <c r="L17" i="5"/>
  <c r="M17" i="5"/>
  <c r="N17" i="5"/>
  <c r="O17" i="5"/>
  <c r="A18" i="5"/>
  <c r="B18" i="5"/>
  <c r="C18" i="5"/>
  <c r="K18" i="5"/>
  <c r="L18" i="5"/>
  <c r="M18" i="5"/>
  <c r="N18" i="5"/>
  <c r="O18" i="5"/>
  <c r="A19" i="5"/>
  <c r="H19" i="5" s="1"/>
  <c r="J19" i="5" s="1"/>
  <c r="B19" i="5"/>
  <c r="C19" i="5"/>
  <c r="D19" i="5"/>
  <c r="K19" i="5"/>
  <c r="L19" i="5"/>
  <c r="M19" i="5"/>
  <c r="N19" i="5"/>
  <c r="O19" i="5"/>
  <c r="A20" i="5"/>
  <c r="B20" i="5"/>
  <c r="C20" i="5"/>
  <c r="K20" i="5"/>
  <c r="L20" i="5"/>
  <c r="M20" i="5"/>
  <c r="N20" i="5"/>
  <c r="O20" i="5"/>
  <c r="A21" i="5"/>
  <c r="B21" i="5"/>
  <c r="C21" i="5"/>
  <c r="K21" i="5"/>
  <c r="L21" i="5"/>
  <c r="M21" i="5"/>
  <c r="N21" i="5"/>
  <c r="O21" i="5"/>
  <c r="A22" i="5"/>
  <c r="B22" i="5"/>
  <c r="C22" i="5"/>
  <c r="K22" i="5"/>
  <c r="L22" i="5"/>
  <c r="M22" i="5"/>
  <c r="N22" i="5"/>
  <c r="O22" i="5"/>
  <c r="A23" i="5"/>
  <c r="B23" i="5"/>
  <c r="C23" i="5"/>
  <c r="K23" i="5"/>
  <c r="L23" i="5"/>
  <c r="M23" i="5"/>
  <c r="N23" i="5"/>
  <c r="O23" i="5"/>
  <c r="A24" i="5"/>
  <c r="B24" i="5"/>
  <c r="C24" i="5"/>
  <c r="K24" i="5"/>
  <c r="L24" i="5"/>
  <c r="M24" i="5"/>
  <c r="N24" i="5"/>
  <c r="O24" i="5"/>
  <c r="A25" i="5"/>
  <c r="B25" i="5"/>
  <c r="C25" i="5"/>
  <c r="K25" i="5"/>
  <c r="L25" i="5"/>
  <c r="M25" i="5"/>
  <c r="N25" i="5"/>
  <c r="O25" i="5"/>
  <c r="A26" i="5"/>
  <c r="B26" i="5"/>
  <c r="C26" i="5"/>
  <c r="K26" i="5"/>
  <c r="L26" i="5"/>
  <c r="M26" i="5"/>
  <c r="N26" i="5"/>
  <c r="O26" i="5"/>
  <c r="A27" i="5"/>
  <c r="B27" i="5"/>
  <c r="C27" i="5"/>
  <c r="D27" i="5"/>
  <c r="K27" i="5"/>
  <c r="L27" i="5"/>
  <c r="M27" i="5"/>
  <c r="N27" i="5"/>
  <c r="O27" i="5"/>
  <c r="A28" i="5"/>
  <c r="B28" i="5"/>
  <c r="C28" i="5"/>
  <c r="K28" i="5"/>
  <c r="L28" i="5"/>
  <c r="M28" i="5"/>
  <c r="N28" i="5"/>
  <c r="O28" i="5"/>
  <c r="A29" i="5"/>
  <c r="B29" i="5"/>
  <c r="C29" i="5"/>
  <c r="K29" i="5"/>
  <c r="L29" i="5"/>
  <c r="M29" i="5"/>
  <c r="N29" i="5"/>
  <c r="O29" i="5"/>
  <c r="A30" i="5"/>
  <c r="B30" i="5"/>
  <c r="C30" i="5"/>
  <c r="K30" i="5"/>
  <c r="L30" i="5"/>
  <c r="M30" i="5"/>
  <c r="N30" i="5"/>
  <c r="O30" i="5"/>
  <c r="A31" i="5"/>
  <c r="B31" i="5"/>
  <c r="C31" i="5"/>
  <c r="K31" i="5"/>
  <c r="L31" i="5"/>
  <c r="M31" i="5"/>
  <c r="N31" i="5"/>
  <c r="O31" i="5"/>
  <c r="A32" i="5"/>
  <c r="B32" i="5"/>
  <c r="C32" i="5"/>
  <c r="K32" i="5"/>
  <c r="L32" i="5"/>
  <c r="M32" i="5"/>
  <c r="N32" i="5"/>
  <c r="O32" i="5"/>
  <c r="A33" i="5"/>
  <c r="B33" i="5"/>
  <c r="C33" i="5"/>
  <c r="K33" i="5"/>
  <c r="L33" i="5"/>
  <c r="M33" i="5"/>
  <c r="N33" i="5"/>
  <c r="O33" i="5"/>
  <c r="A34" i="5"/>
  <c r="B34" i="5"/>
  <c r="C34" i="5"/>
  <c r="K34" i="5"/>
  <c r="L34" i="5"/>
  <c r="M34" i="5"/>
  <c r="N34" i="5"/>
  <c r="O34" i="5"/>
  <c r="A35" i="5"/>
  <c r="H35" i="5" s="1"/>
  <c r="J35" i="5" s="1"/>
  <c r="B35" i="5"/>
  <c r="C35" i="5"/>
  <c r="D35" i="5"/>
  <c r="K35" i="5"/>
  <c r="L35" i="5"/>
  <c r="M35" i="5"/>
  <c r="N35" i="5"/>
  <c r="O35" i="5"/>
  <c r="A36" i="5"/>
  <c r="B36" i="5"/>
  <c r="C36" i="5"/>
  <c r="K36" i="5"/>
  <c r="L36" i="5"/>
  <c r="M36" i="5"/>
  <c r="N36" i="5"/>
  <c r="O36" i="5"/>
  <c r="A37" i="5"/>
  <c r="B37" i="5"/>
  <c r="C37" i="5"/>
  <c r="K37" i="5"/>
  <c r="L37" i="5"/>
  <c r="M37" i="5"/>
  <c r="N37" i="5"/>
  <c r="O37" i="5"/>
  <c r="U37" i="5" s="1"/>
  <c r="A38" i="5"/>
  <c r="B38" i="5"/>
  <c r="C38" i="5"/>
  <c r="K38" i="5"/>
  <c r="L38" i="5"/>
  <c r="M38" i="5"/>
  <c r="N38" i="5"/>
  <c r="O38" i="5"/>
  <c r="A39" i="5"/>
  <c r="B39" i="5"/>
  <c r="C39" i="5"/>
  <c r="K39" i="5"/>
  <c r="L39" i="5"/>
  <c r="M39" i="5"/>
  <c r="N39" i="5"/>
  <c r="O39" i="5"/>
  <c r="A40" i="5"/>
  <c r="B40" i="5"/>
  <c r="C40" i="5"/>
  <c r="K40" i="5"/>
  <c r="L40" i="5"/>
  <c r="M40" i="5"/>
  <c r="N40" i="5"/>
  <c r="O40" i="5"/>
  <c r="A41" i="5"/>
  <c r="B41" i="5"/>
  <c r="C41" i="5"/>
  <c r="K41" i="5"/>
  <c r="L41" i="5"/>
  <c r="M41" i="5"/>
  <c r="N41" i="5"/>
  <c r="O41" i="5"/>
  <c r="A42" i="5"/>
  <c r="B42" i="5"/>
  <c r="C42" i="5"/>
  <c r="K42" i="5"/>
  <c r="L42" i="5"/>
  <c r="M42" i="5"/>
  <c r="N42" i="5"/>
  <c r="O42" i="5"/>
  <c r="A43" i="5"/>
  <c r="B43" i="5"/>
  <c r="C43" i="5"/>
  <c r="D43" i="5"/>
  <c r="K43" i="5"/>
  <c r="U43" i="5" s="1"/>
  <c r="L43" i="5"/>
  <c r="M43" i="5"/>
  <c r="N43" i="5"/>
  <c r="O43" i="5"/>
  <c r="A44" i="5"/>
  <c r="B44" i="5"/>
  <c r="C44" i="5"/>
  <c r="K44" i="5"/>
  <c r="L44" i="5"/>
  <c r="M44" i="5"/>
  <c r="N44" i="5"/>
  <c r="O44" i="5"/>
  <c r="A45" i="5"/>
  <c r="B45" i="5"/>
  <c r="C45" i="5"/>
  <c r="K45" i="5"/>
  <c r="L45" i="5"/>
  <c r="M45" i="5"/>
  <c r="N45" i="5"/>
  <c r="O45" i="5"/>
  <c r="A46" i="5"/>
  <c r="B46" i="5"/>
  <c r="C46" i="5"/>
  <c r="K46" i="5"/>
  <c r="L46" i="5"/>
  <c r="M46" i="5"/>
  <c r="N46" i="5"/>
  <c r="O46" i="5"/>
  <c r="A47" i="5"/>
  <c r="B47" i="5"/>
  <c r="C47" i="5"/>
  <c r="K47" i="5"/>
  <c r="L47" i="5"/>
  <c r="M47" i="5"/>
  <c r="N47" i="5"/>
  <c r="O47" i="5"/>
  <c r="A48" i="5"/>
  <c r="B48" i="5"/>
  <c r="C48" i="5"/>
  <c r="K48" i="5"/>
  <c r="L48" i="5"/>
  <c r="M48" i="5"/>
  <c r="N48" i="5"/>
  <c r="O48" i="5"/>
  <c r="A49" i="5"/>
  <c r="B49" i="5"/>
  <c r="C49" i="5"/>
  <c r="K49" i="5"/>
  <c r="L49" i="5"/>
  <c r="M49" i="5"/>
  <c r="N49" i="5"/>
  <c r="O49" i="5"/>
  <c r="A50" i="5"/>
  <c r="B50" i="5"/>
  <c r="C50" i="5"/>
  <c r="K50" i="5"/>
  <c r="L50" i="5"/>
  <c r="U50" i="5" s="1"/>
  <c r="M50" i="5"/>
  <c r="N50" i="5"/>
  <c r="O50" i="5"/>
  <c r="A51" i="5"/>
  <c r="H51" i="5" s="1"/>
  <c r="J51" i="5" s="1"/>
  <c r="B51" i="5"/>
  <c r="C51" i="5"/>
  <c r="D51" i="5"/>
  <c r="K51" i="5"/>
  <c r="L51" i="5"/>
  <c r="M51" i="5"/>
  <c r="N51" i="5"/>
  <c r="O51" i="5"/>
  <c r="A52" i="5"/>
  <c r="B52" i="5"/>
  <c r="C52" i="5"/>
  <c r="K52" i="5"/>
  <c r="L52" i="5"/>
  <c r="M52" i="5"/>
  <c r="N52" i="5"/>
  <c r="O52" i="5"/>
  <c r="A53" i="5"/>
  <c r="B53" i="5"/>
  <c r="C53" i="5"/>
  <c r="K53" i="5"/>
  <c r="L53" i="5"/>
  <c r="M53" i="5"/>
  <c r="N53" i="5"/>
  <c r="O53" i="5"/>
  <c r="A54" i="5"/>
  <c r="H54" i="5" s="1"/>
  <c r="J54" i="5" s="1"/>
  <c r="B54" i="5"/>
  <c r="C54" i="5"/>
  <c r="D54" i="5"/>
  <c r="K54" i="5"/>
  <c r="L54" i="5"/>
  <c r="M54" i="5"/>
  <c r="N54" i="5"/>
  <c r="O54" i="5"/>
  <c r="A55" i="5"/>
  <c r="B55" i="5"/>
  <c r="C55" i="5"/>
  <c r="K55" i="5"/>
  <c r="U55" i="5" s="1"/>
  <c r="L55" i="5"/>
  <c r="M55" i="5"/>
  <c r="N55" i="5"/>
  <c r="O55" i="5"/>
  <c r="A56" i="5"/>
  <c r="B56" i="5"/>
  <c r="C56" i="5"/>
  <c r="K56" i="5"/>
  <c r="L56" i="5"/>
  <c r="M56" i="5"/>
  <c r="N56" i="5"/>
  <c r="O56" i="5"/>
  <c r="A57" i="5"/>
  <c r="B57" i="5"/>
  <c r="C57" i="5"/>
  <c r="K57" i="5"/>
  <c r="L57" i="5"/>
  <c r="M57" i="5"/>
  <c r="N57" i="5"/>
  <c r="O57" i="5"/>
  <c r="A58" i="5"/>
  <c r="B58" i="5"/>
  <c r="C58" i="5"/>
  <c r="K58" i="5"/>
  <c r="L58" i="5"/>
  <c r="M58" i="5"/>
  <c r="N58" i="5"/>
  <c r="O58" i="5"/>
  <c r="A59" i="5"/>
  <c r="B59" i="5"/>
  <c r="C59" i="5"/>
  <c r="D59" i="5"/>
  <c r="K59" i="5"/>
  <c r="L59" i="5"/>
  <c r="M59" i="5"/>
  <c r="N59" i="5"/>
  <c r="O59" i="5"/>
  <c r="A60" i="5"/>
  <c r="B60" i="5"/>
  <c r="C60" i="5"/>
  <c r="K60" i="5"/>
  <c r="L60" i="5"/>
  <c r="M60" i="5"/>
  <c r="N60" i="5"/>
  <c r="O60" i="5"/>
  <c r="A61" i="5"/>
  <c r="B61" i="5"/>
  <c r="C61" i="5"/>
  <c r="D61" i="5"/>
  <c r="K61" i="5"/>
  <c r="L61" i="5"/>
  <c r="M61" i="5"/>
  <c r="N61" i="5"/>
  <c r="O61" i="5"/>
  <c r="A62" i="5"/>
  <c r="B62" i="5"/>
  <c r="C62" i="5"/>
  <c r="K62" i="5"/>
  <c r="L62" i="5"/>
  <c r="M62" i="5"/>
  <c r="N62" i="5"/>
  <c r="O62" i="5"/>
  <c r="A63" i="5"/>
  <c r="B63" i="5"/>
  <c r="C63" i="5"/>
  <c r="K63" i="5"/>
  <c r="L63" i="5"/>
  <c r="M63" i="5"/>
  <c r="N63" i="5"/>
  <c r="O63" i="5"/>
  <c r="A64" i="5"/>
  <c r="B64" i="5"/>
  <c r="C64" i="5"/>
  <c r="K64" i="5"/>
  <c r="L64" i="5"/>
  <c r="M64" i="5"/>
  <c r="N64" i="5"/>
  <c r="O64" i="5"/>
  <c r="A65" i="5"/>
  <c r="B65" i="5"/>
  <c r="C65" i="5"/>
  <c r="K65" i="5"/>
  <c r="L65" i="5"/>
  <c r="M65" i="5"/>
  <c r="N65" i="5"/>
  <c r="O65" i="5"/>
  <c r="A66" i="5"/>
  <c r="B66" i="5"/>
  <c r="C66" i="5"/>
  <c r="K66" i="5"/>
  <c r="L66" i="5"/>
  <c r="M66" i="5"/>
  <c r="N66" i="5"/>
  <c r="O66" i="5"/>
  <c r="A67" i="5"/>
  <c r="H67" i="5" s="1"/>
  <c r="J67" i="5" s="1"/>
  <c r="B67" i="5"/>
  <c r="C67" i="5"/>
  <c r="D67" i="5"/>
  <c r="K67" i="5"/>
  <c r="L67" i="5"/>
  <c r="M67" i="5"/>
  <c r="N67" i="5"/>
  <c r="O67" i="5"/>
  <c r="A68" i="5"/>
  <c r="B68" i="5"/>
  <c r="C68" i="5"/>
  <c r="K68" i="5"/>
  <c r="L68" i="5"/>
  <c r="M68" i="5"/>
  <c r="N68" i="5"/>
  <c r="O68" i="5"/>
  <c r="A69" i="5"/>
  <c r="B69" i="5"/>
  <c r="C69" i="5"/>
  <c r="K69" i="5"/>
  <c r="L69" i="5"/>
  <c r="M69" i="5"/>
  <c r="N69" i="5"/>
  <c r="O69" i="5"/>
  <c r="A70" i="5"/>
  <c r="H70" i="5" s="1"/>
  <c r="J70" i="5" s="1"/>
  <c r="B70" i="5"/>
  <c r="C70" i="5"/>
  <c r="D70" i="5"/>
  <c r="K70" i="5"/>
  <c r="L70" i="5"/>
  <c r="M70" i="5"/>
  <c r="N70" i="5"/>
  <c r="O70" i="5"/>
  <c r="A71" i="5"/>
  <c r="B71" i="5"/>
  <c r="C71" i="5"/>
  <c r="K71" i="5"/>
  <c r="L71" i="5"/>
  <c r="M71" i="5"/>
  <c r="N71" i="5"/>
  <c r="O71" i="5"/>
  <c r="A72" i="5"/>
  <c r="B72" i="5"/>
  <c r="C72" i="5"/>
  <c r="K72" i="5"/>
  <c r="L72" i="5"/>
  <c r="M72" i="5"/>
  <c r="N72" i="5"/>
  <c r="O72" i="5"/>
  <c r="A73" i="5"/>
  <c r="B73" i="5"/>
  <c r="C73" i="5"/>
  <c r="K73" i="5"/>
  <c r="L73" i="5"/>
  <c r="M73" i="5"/>
  <c r="N73" i="5"/>
  <c r="O73" i="5"/>
  <c r="A74" i="5"/>
  <c r="B74" i="5"/>
  <c r="C74" i="5"/>
  <c r="K74" i="5"/>
  <c r="L74" i="5"/>
  <c r="M74" i="5"/>
  <c r="N74" i="5"/>
  <c r="O74" i="5"/>
  <c r="A75" i="5"/>
  <c r="B75" i="5"/>
  <c r="C75" i="5"/>
  <c r="D75" i="5"/>
  <c r="K75" i="5"/>
  <c r="L75" i="5"/>
  <c r="M75" i="5"/>
  <c r="N75" i="5"/>
  <c r="O75" i="5"/>
  <c r="A76" i="5"/>
  <c r="B76" i="5"/>
  <c r="C76" i="5"/>
  <c r="K76" i="5"/>
  <c r="L76" i="5"/>
  <c r="M76" i="5"/>
  <c r="N76" i="5"/>
  <c r="O76" i="5"/>
  <c r="A77" i="5"/>
  <c r="B77" i="5"/>
  <c r="C77" i="5"/>
  <c r="K77" i="5"/>
  <c r="L77" i="5"/>
  <c r="M77" i="5"/>
  <c r="N77" i="5"/>
  <c r="O77" i="5"/>
  <c r="A78" i="5"/>
  <c r="B78" i="5"/>
  <c r="C78" i="5"/>
  <c r="K78" i="5"/>
  <c r="L78" i="5"/>
  <c r="M78" i="5"/>
  <c r="N78" i="5"/>
  <c r="O78" i="5"/>
  <c r="A79" i="5"/>
  <c r="B79" i="5"/>
  <c r="C79" i="5"/>
  <c r="K79" i="5"/>
  <c r="L79" i="5"/>
  <c r="M79" i="5"/>
  <c r="N79" i="5"/>
  <c r="O79" i="5"/>
  <c r="A80" i="5"/>
  <c r="B80" i="5"/>
  <c r="C80" i="5"/>
  <c r="K80" i="5"/>
  <c r="L80" i="5"/>
  <c r="M80" i="5"/>
  <c r="N80" i="5"/>
  <c r="O80" i="5"/>
  <c r="A81" i="5"/>
  <c r="B81" i="5"/>
  <c r="C81" i="5"/>
  <c r="K81" i="5"/>
  <c r="U81" i="5" s="1"/>
  <c r="L81" i="5"/>
  <c r="M81" i="5"/>
  <c r="N81" i="5"/>
  <c r="O81" i="5"/>
  <c r="A82" i="5"/>
  <c r="B82" i="5"/>
  <c r="C82" i="5"/>
  <c r="K82" i="5"/>
  <c r="L82" i="5"/>
  <c r="M82" i="5"/>
  <c r="N82" i="5"/>
  <c r="O82" i="5"/>
  <c r="A83" i="5"/>
  <c r="B83" i="5"/>
  <c r="C83" i="5"/>
  <c r="D83" i="5"/>
  <c r="K83" i="5"/>
  <c r="L83" i="5"/>
  <c r="M83" i="5"/>
  <c r="N83" i="5"/>
  <c r="O83" i="5"/>
  <c r="A84" i="5"/>
  <c r="B84" i="5"/>
  <c r="C84" i="5"/>
  <c r="K84" i="5"/>
  <c r="L84" i="5"/>
  <c r="M84" i="5"/>
  <c r="N84" i="5"/>
  <c r="O84" i="5"/>
  <c r="A85" i="5"/>
  <c r="B85" i="5"/>
  <c r="C85" i="5"/>
  <c r="K85" i="5"/>
  <c r="L85" i="5"/>
  <c r="M85" i="5"/>
  <c r="N85" i="5"/>
  <c r="O85" i="5"/>
  <c r="A86" i="5"/>
  <c r="B86" i="5"/>
  <c r="C86" i="5"/>
  <c r="K86" i="5"/>
  <c r="L86" i="5"/>
  <c r="M86" i="5"/>
  <c r="N86" i="5"/>
  <c r="O86" i="5"/>
  <c r="A87" i="5"/>
  <c r="B87" i="5"/>
  <c r="C87" i="5"/>
  <c r="K87" i="5"/>
  <c r="L87" i="5"/>
  <c r="M87" i="5"/>
  <c r="N87" i="5"/>
  <c r="O87" i="5"/>
  <c r="A88" i="5"/>
  <c r="B88" i="5"/>
  <c r="C88" i="5"/>
  <c r="D88" i="5"/>
  <c r="K88" i="5"/>
  <c r="L88" i="5"/>
  <c r="M88" i="5"/>
  <c r="N88" i="5"/>
  <c r="O88" i="5"/>
  <c r="A89" i="5"/>
  <c r="B89" i="5"/>
  <c r="C89" i="5"/>
  <c r="K89" i="5"/>
  <c r="L89" i="5"/>
  <c r="M89" i="5"/>
  <c r="N89" i="5"/>
  <c r="O89" i="5"/>
  <c r="A90" i="5"/>
  <c r="B90" i="5"/>
  <c r="C90" i="5"/>
  <c r="K90" i="5"/>
  <c r="L90" i="5"/>
  <c r="M90" i="5"/>
  <c r="N90" i="5"/>
  <c r="O90" i="5"/>
  <c r="A91" i="5"/>
  <c r="B91" i="5"/>
  <c r="C91" i="5"/>
  <c r="K91" i="5"/>
  <c r="L91" i="5"/>
  <c r="M91" i="5"/>
  <c r="N91" i="5"/>
  <c r="O91" i="5"/>
  <c r="A92" i="5"/>
  <c r="B92" i="5"/>
  <c r="C92" i="5"/>
  <c r="K92" i="5"/>
  <c r="L92" i="5"/>
  <c r="M92" i="5"/>
  <c r="N92" i="5"/>
  <c r="O92" i="5"/>
  <c r="A93" i="5"/>
  <c r="B93" i="5"/>
  <c r="C93" i="5"/>
  <c r="K93" i="5"/>
  <c r="L93" i="5"/>
  <c r="M93" i="5"/>
  <c r="N93" i="5"/>
  <c r="O93" i="5"/>
  <c r="A94" i="5"/>
  <c r="B94" i="5"/>
  <c r="C94" i="5"/>
  <c r="K94" i="5"/>
  <c r="L94" i="5"/>
  <c r="M94" i="5"/>
  <c r="N94" i="5"/>
  <c r="O94" i="5"/>
  <c r="A95" i="5"/>
  <c r="B95" i="5"/>
  <c r="C95" i="5"/>
  <c r="D95" i="5"/>
  <c r="K95" i="5"/>
  <c r="L95" i="5"/>
  <c r="M95" i="5"/>
  <c r="N95" i="5"/>
  <c r="O95" i="5"/>
  <c r="A96" i="5"/>
  <c r="B96" i="5"/>
  <c r="C96" i="5"/>
  <c r="D96" i="5"/>
  <c r="K96" i="5"/>
  <c r="L96" i="5"/>
  <c r="M96" i="5"/>
  <c r="N96" i="5"/>
  <c r="O96" i="5"/>
  <c r="A97" i="5"/>
  <c r="B97" i="5"/>
  <c r="C97" i="5"/>
  <c r="K97" i="5"/>
  <c r="L97" i="5"/>
  <c r="M97" i="5"/>
  <c r="N97" i="5"/>
  <c r="O97" i="5"/>
  <c r="A98" i="5"/>
  <c r="B98" i="5"/>
  <c r="C98" i="5"/>
  <c r="K98" i="5"/>
  <c r="L98" i="5"/>
  <c r="M98" i="5"/>
  <c r="N98" i="5"/>
  <c r="O98" i="5"/>
  <c r="A99" i="5"/>
  <c r="B99" i="5"/>
  <c r="C99" i="5"/>
  <c r="K99" i="5"/>
  <c r="L99" i="5"/>
  <c r="M99" i="5"/>
  <c r="N99" i="5"/>
  <c r="O99" i="5"/>
  <c r="A100" i="5"/>
  <c r="B100" i="5"/>
  <c r="C100" i="5"/>
  <c r="K100" i="5"/>
  <c r="L100" i="5"/>
  <c r="M100" i="5"/>
  <c r="N100" i="5"/>
  <c r="O100" i="5"/>
  <c r="A101" i="5"/>
  <c r="B101" i="5"/>
  <c r="C101" i="5"/>
  <c r="K101" i="5"/>
  <c r="L101" i="5"/>
  <c r="M101" i="5"/>
  <c r="N101" i="5"/>
  <c r="O101" i="5"/>
  <c r="A102" i="5"/>
  <c r="B102" i="5"/>
  <c r="C102" i="5"/>
  <c r="K102" i="5"/>
  <c r="L102" i="5"/>
  <c r="U102" i="5" s="1"/>
  <c r="M102" i="5"/>
  <c r="N102" i="5"/>
  <c r="O102" i="5"/>
  <c r="A103" i="5"/>
  <c r="B103" i="5"/>
  <c r="C103" i="5"/>
  <c r="D103" i="5"/>
  <c r="K103" i="5"/>
  <c r="L103" i="5"/>
  <c r="M103" i="5"/>
  <c r="N103" i="5"/>
  <c r="O103" i="5"/>
  <c r="A104" i="5"/>
  <c r="B104" i="5"/>
  <c r="C104" i="5"/>
  <c r="D104" i="5"/>
  <c r="K104" i="5"/>
  <c r="L104" i="5"/>
  <c r="M104" i="5"/>
  <c r="N104" i="5"/>
  <c r="O104" i="5"/>
  <c r="A105" i="5"/>
  <c r="B105" i="5"/>
  <c r="C105" i="5"/>
  <c r="K105" i="5"/>
  <c r="L105" i="5"/>
  <c r="M105" i="5"/>
  <c r="N105" i="5"/>
  <c r="O105" i="5"/>
  <c r="A106" i="5"/>
  <c r="B106" i="5"/>
  <c r="C106" i="5"/>
  <c r="K106" i="5"/>
  <c r="L106" i="5"/>
  <c r="M106" i="5"/>
  <c r="N106" i="5"/>
  <c r="O106" i="5"/>
  <c r="A107" i="5"/>
  <c r="B107" i="5"/>
  <c r="C107" i="5"/>
  <c r="K107" i="5"/>
  <c r="L107" i="5"/>
  <c r="M107" i="5"/>
  <c r="N107" i="5"/>
  <c r="O107" i="5"/>
  <c r="A108" i="5"/>
  <c r="B108" i="5"/>
  <c r="C108" i="5"/>
  <c r="K108" i="5"/>
  <c r="L108" i="5"/>
  <c r="M108" i="5"/>
  <c r="N108" i="5"/>
  <c r="O108" i="5"/>
  <c r="A109" i="5"/>
  <c r="B109" i="5"/>
  <c r="C109" i="5"/>
  <c r="K109" i="5"/>
  <c r="L109" i="5"/>
  <c r="M109" i="5"/>
  <c r="N109" i="5"/>
  <c r="O109" i="5"/>
  <c r="A110" i="5"/>
  <c r="B110" i="5"/>
  <c r="C110" i="5"/>
  <c r="K110" i="5"/>
  <c r="L110" i="5"/>
  <c r="M110" i="5"/>
  <c r="N110" i="5"/>
  <c r="O110" i="5"/>
  <c r="A111" i="5"/>
  <c r="B111" i="5"/>
  <c r="C111" i="5"/>
  <c r="D111" i="5"/>
  <c r="K111" i="5"/>
  <c r="L111" i="5"/>
  <c r="M111" i="5"/>
  <c r="N111" i="5"/>
  <c r="O111" i="5"/>
  <c r="A112" i="5"/>
  <c r="B112" i="5"/>
  <c r="C112" i="5"/>
  <c r="D112" i="5"/>
  <c r="K112" i="5"/>
  <c r="L112" i="5"/>
  <c r="M112" i="5"/>
  <c r="N112" i="5"/>
  <c r="O112" i="5"/>
  <c r="A113" i="5"/>
  <c r="B113" i="5"/>
  <c r="C113" i="5"/>
  <c r="K113" i="5"/>
  <c r="L113" i="5"/>
  <c r="M113" i="5"/>
  <c r="N113" i="5"/>
  <c r="O113" i="5"/>
  <c r="A114" i="5"/>
  <c r="B114" i="5"/>
  <c r="C114" i="5"/>
  <c r="K114" i="5"/>
  <c r="L114" i="5"/>
  <c r="M114" i="5"/>
  <c r="N114" i="5"/>
  <c r="O114" i="5"/>
  <c r="A115" i="5"/>
  <c r="B115" i="5"/>
  <c r="C115" i="5"/>
  <c r="K115" i="5"/>
  <c r="L115" i="5"/>
  <c r="M115" i="5"/>
  <c r="N115" i="5"/>
  <c r="O115" i="5"/>
  <c r="A116" i="5"/>
  <c r="B116" i="5"/>
  <c r="C116" i="5"/>
  <c r="K116" i="5"/>
  <c r="L116" i="5"/>
  <c r="M116" i="5"/>
  <c r="N116" i="5"/>
  <c r="O116" i="5"/>
  <c r="A117" i="5"/>
  <c r="B117" i="5"/>
  <c r="C117" i="5"/>
  <c r="K117" i="5"/>
  <c r="L117" i="5"/>
  <c r="M117" i="5"/>
  <c r="N117" i="5"/>
  <c r="O117" i="5"/>
  <c r="A118" i="5"/>
  <c r="B118" i="5"/>
  <c r="C118" i="5"/>
  <c r="D118" i="5"/>
  <c r="K118" i="5"/>
  <c r="L118" i="5"/>
  <c r="M118" i="5"/>
  <c r="N118" i="5"/>
  <c r="O118" i="5"/>
  <c r="A119" i="5"/>
  <c r="B119" i="5"/>
  <c r="C119" i="5"/>
  <c r="D119" i="5"/>
  <c r="H119" i="5"/>
  <c r="J119" i="5" s="1"/>
  <c r="K119" i="5"/>
  <c r="L119" i="5"/>
  <c r="M119" i="5"/>
  <c r="N119" i="5"/>
  <c r="O119" i="5"/>
  <c r="A120" i="5"/>
  <c r="B120" i="5"/>
  <c r="C120" i="5"/>
  <c r="K120" i="5"/>
  <c r="L120" i="5"/>
  <c r="M120" i="5"/>
  <c r="N120" i="5"/>
  <c r="O120" i="5"/>
  <c r="A121" i="5"/>
  <c r="B121" i="5"/>
  <c r="C121" i="5"/>
  <c r="K121" i="5"/>
  <c r="L121" i="5"/>
  <c r="M121" i="5"/>
  <c r="N121" i="5"/>
  <c r="O121" i="5"/>
  <c r="A122" i="5"/>
  <c r="B122" i="5"/>
  <c r="C122" i="5"/>
  <c r="H122" i="5" s="1"/>
  <c r="J122" i="5" s="1"/>
  <c r="D122" i="5"/>
  <c r="K122" i="5"/>
  <c r="L122" i="5"/>
  <c r="M122" i="5"/>
  <c r="N122" i="5"/>
  <c r="O122" i="5"/>
  <c r="A123" i="5"/>
  <c r="B123" i="5"/>
  <c r="C123" i="5"/>
  <c r="K123" i="5"/>
  <c r="L123" i="5"/>
  <c r="M123" i="5"/>
  <c r="N123" i="5"/>
  <c r="O123" i="5"/>
  <c r="A124" i="5"/>
  <c r="B124" i="5"/>
  <c r="C124" i="5"/>
  <c r="K124" i="5"/>
  <c r="L124" i="5"/>
  <c r="M124" i="5"/>
  <c r="N124" i="5"/>
  <c r="O124" i="5"/>
  <c r="A125" i="5"/>
  <c r="B125" i="5"/>
  <c r="C125" i="5"/>
  <c r="K125" i="5"/>
  <c r="L125" i="5"/>
  <c r="M125" i="5"/>
  <c r="N125" i="5"/>
  <c r="O125" i="5"/>
  <c r="A126" i="5"/>
  <c r="B126" i="5"/>
  <c r="C126" i="5"/>
  <c r="K126" i="5"/>
  <c r="L126" i="5"/>
  <c r="M126" i="5"/>
  <c r="N126" i="5"/>
  <c r="O126" i="5"/>
  <c r="A127" i="5"/>
  <c r="B127" i="5"/>
  <c r="C127" i="5"/>
  <c r="K127" i="5"/>
  <c r="L127" i="5"/>
  <c r="M127" i="5"/>
  <c r="N127" i="5"/>
  <c r="O127" i="5"/>
  <c r="A128" i="5"/>
  <c r="B128" i="5"/>
  <c r="C128" i="5"/>
  <c r="D128" i="5"/>
  <c r="K128" i="5"/>
  <c r="L128" i="5"/>
  <c r="M128" i="5"/>
  <c r="N128" i="5"/>
  <c r="O128" i="5"/>
  <c r="A129" i="5"/>
  <c r="B129" i="5"/>
  <c r="C129" i="5"/>
  <c r="K129" i="5"/>
  <c r="L129" i="5"/>
  <c r="M129" i="5"/>
  <c r="N129" i="5"/>
  <c r="O129" i="5"/>
  <c r="A130" i="5"/>
  <c r="B130" i="5"/>
  <c r="C130" i="5"/>
  <c r="D130" i="5"/>
  <c r="K130" i="5"/>
  <c r="L130" i="5"/>
  <c r="M130" i="5"/>
  <c r="N130" i="5"/>
  <c r="O130" i="5"/>
  <c r="A131" i="5"/>
  <c r="B131" i="5"/>
  <c r="C131" i="5"/>
  <c r="K131" i="5"/>
  <c r="L131" i="5"/>
  <c r="M131" i="5"/>
  <c r="N131" i="5"/>
  <c r="O131" i="5"/>
  <c r="A132" i="5"/>
  <c r="B132" i="5"/>
  <c r="C132" i="5"/>
  <c r="K132" i="5"/>
  <c r="L132" i="5"/>
  <c r="M132" i="5"/>
  <c r="N132" i="5"/>
  <c r="O132" i="5"/>
  <c r="A133" i="5"/>
  <c r="B133" i="5"/>
  <c r="C133" i="5"/>
  <c r="K133" i="5"/>
  <c r="L133" i="5"/>
  <c r="M133" i="5"/>
  <c r="N133" i="5"/>
  <c r="O133" i="5"/>
  <c r="A134" i="5"/>
  <c r="B134" i="5"/>
  <c r="C134" i="5"/>
  <c r="K134" i="5"/>
  <c r="L134" i="5"/>
  <c r="M134" i="5"/>
  <c r="N134" i="5"/>
  <c r="O134" i="5"/>
  <c r="A135" i="5"/>
  <c r="B135" i="5"/>
  <c r="C135" i="5"/>
  <c r="D135" i="5"/>
  <c r="K135" i="5"/>
  <c r="L135" i="5"/>
  <c r="M135" i="5"/>
  <c r="N135" i="5"/>
  <c r="O135" i="5"/>
  <c r="A136" i="5"/>
  <c r="B136" i="5"/>
  <c r="C136" i="5"/>
  <c r="D136" i="5"/>
  <c r="K136" i="5"/>
  <c r="L136" i="5"/>
  <c r="M136" i="5"/>
  <c r="N136" i="5"/>
  <c r="O136" i="5"/>
  <c r="A137" i="5"/>
  <c r="B137" i="5"/>
  <c r="C137" i="5"/>
  <c r="K137" i="5"/>
  <c r="L137" i="5"/>
  <c r="M137" i="5"/>
  <c r="N137" i="5"/>
  <c r="O137" i="5"/>
  <c r="A138" i="5"/>
  <c r="H138" i="5" s="1"/>
  <c r="J138" i="5" s="1"/>
  <c r="B138" i="5"/>
  <c r="C138" i="5"/>
  <c r="D138" i="5"/>
  <c r="K138" i="5"/>
  <c r="L138" i="5"/>
  <c r="M138" i="5"/>
  <c r="N138" i="5"/>
  <c r="O138" i="5"/>
  <c r="A139" i="5"/>
  <c r="B139" i="5"/>
  <c r="C139" i="5"/>
  <c r="K139" i="5"/>
  <c r="L139" i="5"/>
  <c r="M139" i="5"/>
  <c r="N139" i="5"/>
  <c r="O139" i="5"/>
  <c r="A140" i="5"/>
  <c r="B140" i="5"/>
  <c r="C140" i="5"/>
  <c r="K140" i="5"/>
  <c r="L140" i="5"/>
  <c r="M140" i="5"/>
  <c r="N140" i="5"/>
  <c r="O140" i="5"/>
  <c r="A141" i="5"/>
  <c r="B141" i="5"/>
  <c r="C141" i="5"/>
  <c r="K141" i="5"/>
  <c r="L141" i="5"/>
  <c r="M141" i="5"/>
  <c r="N141" i="5"/>
  <c r="O141" i="5"/>
  <c r="A142" i="5"/>
  <c r="B142" i="5"/>
  <c r="C142" i="5"/>
  <c r="D142" i="5"/>
  <c r="K142" i="5"/>
  <c r="L142" i="5"/>
  <c r="M142" i="5"/>
  <c r="N142" i="5"/>
  <c r="O142" i="5"/>
  <c r="A143" i="5"/>
  <c r="B143" i="5"/>
  <c r="C143" i="5"/>
  <c r="K143" i="5"/>
  <c r="L143" i="5"/>
  <c r="M143" i="5"/>
  <c r="U143" i="5" s="1"/>
  <c r="N143" i="5"/>
  <c r="O143" i="5"/>
  <c r="A144" i="5"/>
  <c r="B144" i="5"/>
  <c r="C144" i="5"/>
  <c r="D144" i="5"/>
  <c r="K144" i="5"/>
  <c r="L144" i="5"/>
  <c r="M144" i="5"/>
  <c r="N144" i="5"/>
  <c r="O144" i="5"/>
  <c r="A145" i="5"/>
  <c r="B145" i="5"/>
  <c r="C145" i="5"/>
  <c r="K145" i="5"/>
  <c r="L145" i="5"/>
  <c r="M145" i="5"/>
  <c r="N145" i="5"/>
  <c r="O145" i="5"/>
  <c r="A146" i="5"/>
  <c r="B146" i="5"/>
  <c r="C146" i="5"/>
  <c r="D146" i="5"/>
  <c r="K146" i="5"/>
  <c r="L146" i="5"/>
  <c r="M146" i="5"/>
  <c r="N146" i="5"/>
  <c r="O146" i="5"/>
  <c r="A147" i="5"/>
  <c r="B147" i="5"/>
  <c r="C147" i="5"/>
  <c r="K147" i="5"/>
  <c r="L147" i="5"/>
  <c r="M147" i="5"/>
  <c r="N147" i="5"/>
  <c r="O147" i="5"/>
  <c r="A148" i="5"/>
  <c r="B148" i="5"/>
  <c r="C148" i="5"/>
  <c r="K148" i="5"/>
  <c r="U148" i="5" s="1"/>
  <c r="L148" i="5"/>
  <c r="M148" i="5"/>
  <c r="N148" i="5"/>
  <c r="O148" i="5"/>
  <c r="A149" i="5"/>
  <c r="B149" i="5"/>
  <c r="C149" i="5"/>
  <c r="K149" i="5"/>
  <c r="L149" i="5"/>
  <c r="M149" i="5"/>
  <c r="N149" i="5"/>
  <c r="O149" i="5"/>
  <c r="A150" i="5"/>
  <c r="B150" i="5"/>
  <c r="C150" i="5"/>
  <c r="K150" i="5"/>
  <c r="L150" i="5"/>
  <c r="M150" i="5"/>
  <c r="N150" i="5"/>
  <c r="O150" i="5"/>
  <c r="A151" i="5"/>
  <c r="B151" i="5"/>
  <c r="C151" i="5"/>
  <c r="K151" i="5"/>
  <c r="L151" i="5"/>
  <c r="M151" i="5"/>
  <c r="N151" i="5"/>
  <c r="O151" i="5"/>
  <c r="A152" i="5"/>
  <c r="B152" i="5"/>
  <c r="C152" i="5"/>
  <c r="D152" i="5"/>
  <c r="K152" i="5"/>
  <c r="L152" i="5"/>
  <c r="M152" i="5"/>
  <c r="N152" i="5"/>
  <c r="O152" i="5"/>
  <c r="A153" i="5"/>
  <c r="B153" i="5"/>
  <c r="C153" i="5"/>
  <c r="K153" i="5"/>
  <c r="L153" i="5"/>
  <c r="M153" i="5"/>
  <c r="N153" i="5"/>
  <c r="O153" i="5"/>
  <c r="A154" i="5"/>
  <c r="B154" i="5"/>
  <c r="C154" i="5"/>
  <c r="D154" i="5"/>
  <c r="K154" i="5"/>
  <c r="L154" i="5"/>
  <c r="M154" i="5"/>
  <c r="N154" i="5"/>
  <c r="O154" i="5"/>
  <c r="A155" i="5"/>
  <c r="B155" i="5"/>
  <c r="C155" i="5"/>
  <c r="K155" i="5"/>
  <c r="L155" i="5"/>
  <c r="M155" i="5"/>
  <c r="N155" i="5"/>
  <c r="O155" i="5"/>
  <c r="A156" i="5"/>
  <c r="B156" i="5"/>
  <c r="C156" i="5"/>
  <c r="K156" i="5"/>
  <c r="L156" i="5"/>
  <c r="M156" i="5"/>
  <c r="N156" i="5"/>
  <c r="O156" i="5"/>
  <c r="A157" i="5"/>
  <c r="B157" i="5"/>
  <c r="C157" i="5"/>
  <c r="K157" i="5"/>
  <c r="L157" i="5"/>
  <c r="M157" i="5"/>
  <c r="N157" i="5"/>
  <c r="O157" i="5"/>
  <c r="A158" i="5"/>
  <c r="B158" i="5"/>
  <c r="C158" i="5"/>
  <c r="K158" i="5"/>
  <c r="L158" i="5"/>
  <c r="M158" i="5"/>
  <c r="N158" i="5"/>
  <c r="O158" i="5"/>
  <c r="A159" i="5"/>
  <c r="B159" i="5"/>
  <c r="C159" i="5"/>
  <c r="K159" i="5"/>
  <c r="L159" i="5"/>
  <c r="M159" i="5"/>
  <c r="N159" i="5"/>
  <c r="O159" i="5"/>
  <c r="A160" i="5"/>
  <c r="B160" i="5"/>
  <c r="C160" i="5"/>
  <c r="D160" i="5"/>
  <c r="K160" i="5"/>
  <c r="L160" i="5"/>
  <c r="M160" i="5"/>
  <c r="N160" i="5"/>
  <c r="O160" i="5"/>
  <c r="A161" i="5"/>
  <c r="B161" i="5"/>
  <c r="C161" i="5"/>
  <c r="D161" i="5"/>
  <c r="K161" i="5"/>
  <c r="L161" i="5"/>
  <c r="M161" i="5"/>
  <c r="N161" i="5"/>
  <c r="O161" i="5"/>
  <c r="A162" i="5"/>
  <c r="B162" i="5"/>
  <c r="C162" i="5"/>
  <c r="D162" i="5"/>
  <c r="K162" i="5"/>
  <c r="L162" i="5"/>
  <c r="M162" i="5"/>
  <c r="N162" i="5"/>
  <c r="O162" i="5"/>
  <c r="A163" i="5"/>
  <c r="B163" i="5"/>
  <c r="C163" i="5"/>
  <c r="K163" i="5"/>
  <c r="L163" i="5"/>
  <c r="M163" i="5"/>
  <c r="N163" i="5"/>
  <c r="O163" i="5"/>
  <c r="A164" i="5"/>
  <c r="B164" i="5"/>
  <c r="C164" i="5"/>
  <c r="K164" i="5"/>
  <c r="L164" i="5"/>
  <c r="M164" i="5"/>
  <c r="N164" i="5"/>
  <c r="O164" i="5"/>
  <c r="A165" i="5"/>
  <c r="B165" i="5"/>
  <c r="C165" i="5"/>
  <c r="K165" i="5"/>
  <c r="L165" i="5"/>
  <c r="M165" i="5"/>
  <c r="N165" i="5"/>
  <c r="O165" i="5"/>
  <c r="A166" i="5"/>
  <c r="B166" i="5"/>
  <c r="C166" i="5"/>
  <c r="K166" i="5"/>
  <c r="L166" i="5"/>
  <c r="M166" i="5"/>
  <c r="N166" i="5"/>
  <c r="O166" i="5"/>
  <c r="A167" i="5"/>
  <c r="B167" i="5"/>
  <c r="C167" i="5"/>
  <c r="K167" i="5"/>
  <c r="L167" i="5"/>
  <c r="M167" i="5"/>
  <c r="N167" i="5"/>
  <c r="O167" i="5"/>
  <c r="A168" i="5"/>
  <c r="B168" i="5"/>
  <c r="C168" i="5"/>
  <c r="D168" i="5"/>
  <c r="H168" i="5" s="1"/>
  <c r="J168" i="5" s="1"/>
  <c r="K168" i="5"/>
  <c r="L168" i="5"/>
  <c r="M168" i="5"/>
  <c r="N168" i="5"/>
  <c r="O168" i="5"/>
  <c r="A169" i="5"/>
  <c r="B169" i="5"/>
  <c r="C169" i="5"/>
  <c r="D169" i="5"/>
  <c r="K169" i="5"/>
  <c r="L169" i="5"/>
  <c r="M169" i="5"/>
  <c r="N169" i="5"/>
  <c r="O169" i="5"/>
  <c r="A170" i="5"/>
  <c r="B170" i="5"/>
  <c r="C170" i="5"/>
  <c r="K170" i="5"/>
  <c r="L170" i="5"/>
  <c r="M170" i="5"/>
  <c r="N170" i="5"/>
  <c r="O170" i="5"/>
  <c r="A171" i="5"/>
  <c r="B171" i="5"/>
  <c r="C171" i="5"/>
  <c r="K171" i="5"/>
  <c r="L171" i="5"/>
  <c r="M171" i="5"/>
  <c r="N171" i="5"/>
  <c r="O171" i="5"/>
  <c r="A172" i="5"/>
  <c r="B172" i="5"/>
  <c r="C172" i="5"/>
  <c r="D172" i="5"/>
  <c r="K172" i="5"/>
  <c r="L172" i="5"/>
  <c r="U172" i="5" s="1"/>
  <c r="M172" i="5"/>
  <c r="N172" i="5"/>
  <c r="O172" i="5"/>
  <c r="A173" i="5"/>
  <c r="B173" i="5"/>
  <c r="C173" i="5"/>
  <c r="K173" i="5"/>
  <c r="L173" i="5"/>
  <c r="M173" i="5"/>
  <c r="N173" i="5"/>
  <c r="O173" i="5"/>
  <c r="A174" i="5"/>
  <c r="B174" i="5"/>
  <c r="C174" i="5"/>
  <c r="K174" i="5"/>
  <c r="L174" i="5"/>
  <c r="M174" i="5"/>
  <c r="N174" i="5"/>
  <c r="O174" i="5"/>
  <c r="A175" i="5"/>
  <c r="B175" i="5"/>
  <c r="C175" i="5"/>
  <c r="K175" i="5"/>
  <c r="L175" i="5"/>
  <c r="M175" i="5"/>
  <c r="N175" i="5"/>
  <c r="O175" i="5"/>
  <c r="A176" i="5"/>
  <c r="B176" i="5"/>
  <c r="C176" i="5"/>
  <c r="K176" i="5"/>
  <c r="L176" i="5"/>
  <c r="M176" i="5"/>
  <c r="N176" i="5"/>
  <c r="O176" i="5"/>
  <c r="A177" i="5"/>
  <c r="B177" i="5"/>
  <c r="C177" i="5"/>
  <c r="K177" i="5"/>
  <c r="L177" i="5"/>
  <c r="M177" i="5"/>
  <c r="N177" i="5"/>
  <c r="O177" i="5"/>
  <c r="A178" i="5"/>
  <c r="B178" i="5"/>
  <c r="C178" i="5"/>
  <c r="D178" i="5"/>
  <c r="K178" i="5"/>
  <c r="L178" i="5"/>
  <c r="M178" i="5"/>
  <c r="N178" i="5"/>
  <c r="O178" i="5"/>
  <c r="A179" i="5"/>
  <c r="B179" i="5"/>
  <c r="C179" i="5"/>
  <c r="K179" i="5"/>
  <c r="L179" i="5"/>
  <c r="M179" i="5"/>
  <c r="N179" i="5"/>
  <c r="O179" i="5"/>
  <c r="A180" i="5"/>
  <c r="B180" i="5"/>
  <c r="C180" i="5"/>
  <c r="D180" i="5"/>
  <c r="K180" i="5"/>
  <c r="L180" i="5"/>
  <c r="M180" i="5"/>
  <c r="N180" i="5"/>
  <c r="O180" i="5"/>
  <c r="A181" i="5"/>
  <c r="B181" i="5"/>
  <c r="C181" i="5"/>
  <c r="K181" i="5"/>
  <c r="L181" i="5"/>
  <c r="M181" i="5"/>
  <c r="N181" i="5"/>
  <c r="O181" i="5"/>
  <c r="A182" i="5"/>
  <c r="B182" i="5"/>
  <c r="C182" i="5"/>
  <c r="K182" i="5"/>
  <c r="L182" i="5"/>
  <c r="M182" i="5"/>
  <c r="N182" i="5"/>
  <c r="O182" i="5"/>
  <c r="A183" i="5"/>
  <c r="B183" i="5"/>
  <c r="C183" i="5"/>
  <c r="K183" i="5"/>
  <c r="L183" i="5"/>
  <c r="M183" i="5"/>
  <c r="N183" i="5"/>
  <c r="O183" i="5"/>
  <c r="A184" i="5"/>
  <c r="B184" i="5"/>
  <c r="C184" i="5"/>
  <c r="K184" i="5"/>
  <c r="L184" i="5"/>
  <c r="M184" i="5"/>
  <c r="N184" i="5"/>
  <c r="O184" i="5"/>
  <c r="A185" i="5"/>
  <c r="B185" i="5"/>
  <c r="C185" i="5"/>
  <c r="K185" i="5"/>
  <c r="L185" i="5"/>
  <c r="M185" i="5"/>
  <c r="N185" i="5"/>
  <c r="O185" i="5"/>
  <c r="A186" i="5"/>
  <c r="B186" i="5"/>
  <c r="C186" i="5"/>
  <c r="K186" i="5"/>
  <c r="L186" i="5"/>
  <c r="M186" i="5"/>
  <c r="N186" i="5"/>
  <c r="O186" i="5"/>
  <c r="A187" i="5"/>
  <c r="B187" i="5"/>
  <c r="C187" i="5"/>
  <c r="K187" i="5"/>
  <c r="L187" i="5"/>
  <c r="M187" i="5"/>
  <c r="N187" i="5"/>
  <c r="O187" i="5"/>
  <c r="A188" i="5"/>
  <c r="B188" i="5"/>
  <c r="C188" i="5"/>
  <c r="D188" i="5"/>
  <c r="K188" i="5"/>
  <c r="U188" i="5" s="1"/>
  <c r="L188" i="5"/>
  <c r="M188" i="5"/>
  <c r="N188" i="5"/>
  <c r="O188" i="5"/>
  <c r="A189" i="5"/>
  <c r="B189" i="5"/>
  <c r="C189" i="5"/>
  <c r="K189" i="5"/>
  <c r="L189" i="5"/>
  <c r="M189" i="5"/>
  <c r="N189" i="5"/>
  <c r="O189" i="5"/>
  <c r="A190" i="5"/>
  <c r="B190" i="5"/>
  <c r="C190" i="5"/>
  <c r="K190" i="5"/>
  <c r="L190" i="5"/>
  <c r="M190" i="5"/>
  <c r="N190" i="5"/>
  <c r="O190" i="5"/>
  <c r="A191" i="5"/>
  <c r="B191" i="5"/>
  <c r="C191" i="5"/>
  <c r="K191" i="5"/>
  <c r="L191" i="5"/>
  <c r="M191" i="5"/>
  <c r="N191" i="5"/>
  <c r="O191" i="5"/>
  <c r="A192" i="5"/>
  <c r="B192" i="5"/>
  <c r="C192" i="5"/>
  <c r="D192" i="5"/>
  <c r="K192" i="5"/>
  <c r="L192" i="5"/>
  <c r="M192" i="5"/>
  <c r="N192" i="5"/>
  <c r="O192" i="5"/>
  <c r="A193" i="5"/>
  <c r="B193" i="5"/>
  <c r="C193" i="5"/>
  <c r="K193" i="5"/>
  <c r="L193" i="5"/>
  <c r="M193" i="5"/>
  <c r="N193" i="5"/>
  <c r="O193" i="5"/>
  <c r="A194" i="5"/>
  <c r="B194" i="5"/>
  <c r="C194" i="5"/>
  <c r="K194" i="5"/>
  <c r="L194" i="5"/>
  <c r="M194" i="5"/>
  <c r="N194" i="5"/>
  <c r="O194" i="5"/>
  <c r="A195" i="5"/>
  <c r="B195" i="5"/>
  <c r="C195" i="5"/>
  <c r="K195" i="5"/>
  <c r="L195" i="5"/>
  <c r="M195" i="5"/>
  <c r="N195" i="5"/>
  <c r="O195" i="5"/>
  <c r="A196" i="5"/>
  <c r="B196" i="5"/>
  <c r="C196" i="5"/>
  <c r="D196" i="5"/>
  <c r="K196" i="5"/>
  <c r="U196" i="5" s="1"/>
  <c r="L196" i="5"/>
  <c r="M196" i="5"/>
  <c r="N196" i="5"/>
  <c r="O196" i="5"/>
  <c r="A197" i="5"/>
  <c r="B197" i="5"/>
  <c r="C197" i="5"/>
  <c r="K197" i="5"/>
  <c r="L197" i="5"/>
  <c r="M197" i="5"/>
  <c r="N197" i="5"/>
  <c r="O197" i="5"/>
  <c r="A198" i="5"/>
  <c r="B198" i="5"/>
  <c r="C198" i="5"/>
  <c r="K198" i="5"/>
  <c r="L198" i="5"/>
  <c r="M198" i="5"/>
  <c r="N198" i="5"/>
  <c r="O198" i="5"/>
  <c r="A199" i="5"/>
  <c r="B199" i="5"/>
  <c r="C199" i="5"/>
  <c r="K199" i="5"/>
  <c r="L199" i="5"/>
  <c r="M199" i="5"/>
  <c r="N199" i="5"/>
  <c r="O199" i="5"/>
  <c r="A200" i="5"/>
  <c r="B200" i="5"/>
  <c r="C200" i="5"/>
  <c r="D200" i="5"/>
  <c r="K200" i="5"/>
  <c r="L200" i="5"/>
  <c r="U200" i="5" s="1"/>
  <c r="M200" i="5"/>
  <c r="N200" i="5"/>
  <c r="O200" i="5"/>
  <c r="A201" i="5"/>
  <c r="B201" i="5"/>
  <c r="C201" i="5"/>
  <c r="K201" i="5"/>
  <c r="L201" i="5"/>
  <c r="M201" i="5"/>
  <c r="N201" i="5"/>
  <c r="O201" i="5"/>
  <c r="A202" i="5"/>
  <c r="B202" i="5"/>
  <c r="C202" i="5"/>
  <c r="D202" i="5"/>
  <c r="K202" i="5"/>
  <c r="L202" i="5"/>
  <c r="M202" i="5"/>
  <c r="N202" i="5"/>
  <c r="O202" i="5"/>
  <c r="A203" i="5"/>
  <c r="B203" i="5"/>
  <c r="C203" i="5"/>
  <c r="K203" i="5"/>
  <c r="L203" i="5"/>
  <c r="M203" i="5"/>
  <c r="N203" i="5"/>
  <c r="O203" i="5"/>
  <c r="A204" i="5"/>
  <c r="B204" i="5"/>
  <c r="C204" i="5"/>
  <c r="D204" i="5"/>
  <c r="K204" i="5"/>
  <c r="L204" i="5"/>
  <c r="M204" i="5"/>
  <c r="N204" i="5"/>
  <c r="O204" i="5"/>
  <c r="A205" i="5"/>
  <c r="B205" i="5"/>
  <c r="C205" i="5"/>
  <c r="K205" i="5"/>
  <c r="L205" i="5"/>
  <c r="M205" i="5"/>
  <c r="N205" i="5"/>
  <c r="O205" i="5"/>
  <c r="A206" i="5"/>
  <c r="B206" i="5"/>
  <c r="C206" i="5"/>
  <c r="K206" i="5"/>
  <c r="L206" i="5"/>
  <c r="M206" i="5"/>
  <c r="N206" i="5"/>
  <c r="O206" i="5"/>
  <c r="A207" i="5"/>
  <c r="B207" i="5"/>
  <c r="C207" i="5"/>
  <c r="K207" i="5"/>
  <c r="L207" i="5"/>
  <c r="M207" i="5"/>
  <c r="N207" i="5"/>
  <c r="O207" i="5"/>
  <c r="Z2" i="16"/>
  <c r="B3" i="16"/>
  <c r="C1" i="17" s="1"/>
  <c r="B4" i="16"/>
  <c r="C2" i="17" s="1"/>
  <c r="C7" i="17"/>
  <c r="C9" i="17"/>
  <c r="C10" i="17"/>
  <c r="G58" i="38"/>
  <c r="G66" i="38"/>
  <c r="G97" i="38"/>
  <c r="H30" i="38"/>
  <c r="G76" i="38"/>
  <c r="H73" i="38"/>
  <c r="H64" i="38"/>
  <c r="H38" i="38"/>
  <c r="G88" i="38"/>
  <c r="G86" i="38"/>
  <c r="G57" i="38"/>
  <c r="G13" i="38"/>
  <c r="G10" i="38"/>
  <c r="G50" i="38"/>
  <c r="G82" i="38"/>
  <c r="G42" i="38"/>
  <c r="G11" i="38"/>
  <c r="H61" i="38"/>
  <c r="G91" i="38"/>
  <c r="H66" i="38"/>
  <c r="G37" i="38"/>
  <c r="H90" i="38"/>
  <c r="H55" i="38"/>
  <c r="G54" i="38"/>
  <c r="H26" i="38"/>
  <c r="H37" i="38"/>
  <c r="H57" i="38"/>
  <c r="H81" i="38"/>
  <c r="G35" i="38"/>
  <c r="H50" i="38"/>
  <c r="H31" i="38"/>
  <c r="G28" i="38"/>
  <c r="G72" i="38"/>
  <c r="G40" i="38"/>
  <c r="G53" i="38"/>
  <c r="G49" i="38"/>
  <c r="H21" i="38"/>
  <c r="H40" i="38"/>
  <c r="H83" i="38"/>
  <c r="G24" i="38"/>
  <c r="G18" i="38"/>
  <c r="G93" i="38"/>
  <c r="G19" i="38"/>
  <c r="H10" i="38"/>
  <c r="G15" i="38"/>
  <c r="G20" i="38"/>
  <c r="H24" i="38"/>
  <c r="H29" i="38"/>
  <c r="H34" i="38"/>
  <c r="G39" i="38"/>
  <c r="H44" i="38"/>
  <c r="H48" i="38"/>
  <c r="H53" i="38"/>
  <c r="H58" i="38"/>
  <c r="G63" i="38"/>
  <c r="H68" i="38"/>
  <c r="H72" i="38"/>
  <c r="H82" i="38"/>
  <c r="G87" i="38"/>
  <c r="H92" i="38"/>
  <c r="H96" i="38"/>
  <c r="G21" i="38"/>
  <c r="G89" i="38"/>
  <c r="G64" i="38"/>
  <c r="G84" i="38"/>
  <c r="G83" i="38"/>
  <c r="H62" i="38"/>
  <c r="G67" i="38"/>
  <c r="H47" i="38"/>
  <c r="G71" i="38"/>
  <c r="H23" i="38"/>
  <c r="H49" i="38"/>
  <c r="G62" i="38"/>
  <c r="G23" i="38"/>
  <c r="H19" i="38"/>
  <c r="H9" i="38"/>
  <c r="H69" i="38"/>
  <c r="G41" i="38"/>
  <c r="H88" i="38"/>
  <c r="G95" i="38"/>
  <c r="H71" i="38"/>
  <c r="H16" i="38"/>
  <c r="G98" i="38"/>
  <c r="G48" i="38"/>
  <c r="G33" i="38"/>
  <c r="H11" i="38"/>
  <c r="G70" i="38"/>
  <c r="G81" i="38"/>
  <c r="G77" i="38"/>
  <c r="G38" i="38"/>
  <c r="H32" i="38"/>
  <c r="G46" i="38"/>
  <c r="G92" i="38"/>
  <c r="G14" i="38"/>
  <c r="H59" i="38"/>
  <c r="G78" i="38"/>
  <c r="G22" i="38"/>
  <c r="G31" i="38"/>
  <c r="H86" i="38"/>
  <c r="G36" i="38"/>
  <c r="H67" i="38"/>
  <c r="H85" i="38"/>
  <c r="H78" i="38"/>
  <c r="G9" i="38"/>
  <c r="H14" i="38"/>
  <c r="H33" i="38"/>
  <c r="G47" i="38"/>
  <c r="G25" i="38"/>
  <c r="G74" i="38"/>
  <c r="H52" i="38"/>
  <c r="G60" i="38"/>
  <c r="G16" i="38"/>
  <c r="G79" i="38"/>
  <c r="H94" i="38"/>
  <c r="H13" i="38"/>
  <c r="G17" i="38"/>
  <c r="H54" i="38"/>
  <c r="G29" i="38"/>
  <c r="G90" i="38"/>
  <c r="G85" i="38"/>
  <c r="G55" i="38"/>
  <c r="H91" i="38"/>
  <c r="G26" i="38"/>
  <c r="H77" i="38"/>
  <c r="H74" i="38"/>
  <c r="H79" i="38"/>
  <c r="G8" i="38"/>
  <c r="H12" i="38"/>
  <c r="H17" i="38"/>
  <c r="H22" i="38"/>
  <c r="G27" i="38"/>
  <c r="G32" i="38"/>
  <c r="H36" i="38"/>
  <c r="H41" i="38"/>
  <c r="H46" i="38"/>
  <c r="G51" i="38"/>
  <c r="G56" i="38"/>
  <c r="H60" i="38"/>
  <c r="H65" i="38"/>
  <c r="H70" i="38"/>
  <c r="H75" i="38"/>
  <c r="H80" i="38"/>
  <c r="H84" i="38"/>
  <c r="H89" i="38"/>
  <c r="H42" i="38"/>
  <c r="G69" i="38"/>
  <c r="H93" i="38"/>
  <c r="H35" i="38"/>
  <c r="H18" i="38"/>
  <c r="H95" i="38"/>
  <c r="H51" i="38"/>
  <c r="H98" i="38"/>
  <c r="G30" i="38"/>
  <c r="G94" i="38"/>
  <c r="G73" i="38"/>
  <c r="G61" i="38"/>
  <c r="H25" i="38"/>
  <c r="G34" i="38"/>
  <c r="G96" i="38"/>
  <c r="G59" i="38"/>
  <c r="G12" i="38"/>
  <c r="H43" i="38"/>
  <c r="G52" i="38"/>
  <c r="G45" i="38"/>
  <c r="G65" i="38"/>
  <c r="H76" i="38"/>
  <c r="H28" i="38"/>
  <c r="H97" i="38"/>
  <c r="H45" i="38"/>
  <c r="G43" i="38"/>
  <c r="D159" i="11" l="1"/>
  <c r="D159" i="5"/>
  <c r="H159" i="5" s="1"/>
  <c r="J159" i="5" s="1"/>
  <c r="D21" i="11"/>
  <c r="D21" i="5"/>
  <c r="D195" i="11"/>
  <c r="D195" i="5"/>
  <c r="D201" i="11"/>
  <c r="D201" i="5"/>
  <c r="H161" i="5"/>
  <c r="J161" i="5" s="1"/>
  <c r="U159" i="5"/>
  <c r="U142" i="5"/>
  <c r="U89" i="5"/>
  <c r="K104" i="38"/>
  <c r="H102" i="38"/>
  <c r="K100" i="38"/>
  <c r="B137" i="11"/>
  <c r="C137" i="11" s="1"/>
  <c r="B102" i="11"/>
  <c r="C102" i="11" s="1"/>
  <c r="B94" i="11"/>
  <c r="C94" i="11" s="1"/>
  <c r="E85" i="11"/>
  <c r="H195" i="5"/>
  <c r="J195" i="5" s="1"/>
  <c r="U95" i="5"/>
  <c r="U82" i="5"/>
  <c r="U69" i="5"/>
  <c r="G163" i="38"/>
  <c r="L163" i="38" s="1"/>
  <c r="H104" i="38"/>
  <c r="H100" i="38"/>
  <c r="U53" i="5"/>
  <c r="U40" i="5"/>
  <c r="U166" i="5"/>
  <c r="U122" i="5"/>
  <c r="V122" i="5" s="1"/>
  <c r="U204" i="5"/>
  <c r="U132" i="5"/>
  <c r="U31" i="5"/>
  <c r="G205" i="38"/>
  <c r="K205" i="38" s="1"/>
  <c r="G192" i="38"/>
  <c r="K192" i="38" s="1"/>
  <c r="L143" i="38"/>
  <c r="L107" i="38"/>
  <c r="E185" i="11"/>
  <c r="B177" i="11"/>
  <c r="C177" i="11" s="1"/>
  <c r="D177" i="11" s="1"/>
  <c r="E117" i="11"/>
  <c r="E31" i="11"/>
  <c r="U167" i="5"/>
  <c r="U44" i="5"/>
  <c r="H21" i="5"/>
  <c r="J21" i="5" s="1"/>
  <c r="V21" i="5" s="1"/>
  <c r="H169" i="5"/>
  <c r="J169" i="5" s="1"/>
  <c r="U190" i="5"/>
  <c r="U140" i="5"/>
  <c r="U16" i="5"/>
  <c r="E184" i="11"/>
  <c r="E176" i="11"/>
  <c r="E168" i="11"/>
  <c r="E159" i="11"/>
  <c r="E150" i="11"/>
  <c r="B30" i="11"/>
  <c r="C30" i="11" s="1"/>
  <c r="D30" i="11" s="1"/>
  <c r="U184" i="5"/>
  <c r="U164" i="5"/>
  <c r="H160" i="5"/>
  <c r="J160" i="5" s="1"/>
  <c r="U150" i="5"/>
  <c r="U38" i="5"/>
  <c r="H198" i="38"/>
  <c r="H196" i="38"/>
  <c r="H180" i="38"/>
  <c r="H155" i="38"/>
  <c r="U156" i="5"/>
  <c r="U113" i="5"/>
  <c r="U110" i="5"/>
  <c r="U90" i="5"/>
  <c r="U84" i="5"/>
  <c r="U48" i="5"/>
  <c r="U32" i="5"/>
  <c r="H182" i="38"/>
  <c r="H164" i="38"/>
  <c r="G125" i="38"/>
  <c r="L125" i="38" s="1"/>
  <c r="E167" i="11"/>
  <c r="B140" i="11"/>
  <c r="C140" i="11" s="1"/>
  <c r="E104" i="11"/>
  <c r="E96" i="11"/>
  <c r="E46" i="11"/>
  <c r="E29" i="11"/>
  <c r="U151" i="5"/>
  <c r="H144" i="5"/>
  <c r="J144" i="5" s="1"/>
  <c r="U138" i="5"/>
  <c r="H130" i="5"/>
  <c r="J130" i="5" s="1"/>
  <c r="U87" i="5"/>
  <c r="U74" i="5"/>
  <c r="U71" i="5"/>
  <c r="U26" i="5"/>
  <c r="U23" i="5"/>
  <c r="E9" i="26"/>
  <c r="E201" i="11"/>
  <c r="E195" i="11"/>
  <c r="B158" i="11"/>
  <c r="C158" i="11" s="1"/>
  <c r="B78" i="11"/>
  <c r="C78" i="11" s="1"/>
  <c r="E69" i="11"/>
  <c r="E37" i="11"/>
  <c r="U180" i="5"/>
  <c r="U124" i="5"/>
  <c r="U39" i="5"/>
  <c r="C9" i="26"/>
  <c r="H191" i="38"/>
  <c r="L144" i="38"/>
  <c r="L140" i="38"/>
  <c r="G138" i="38"/>
  <c r="G118" i="38"/>
  <c r="K118" i="38" s="1"/>
  <c r="L112" i="38"/>
  <c r="G110" i="38"/>
  <c r="K110" i="38" s="1"/>
  <c r="L108" i="38"/>
  <c r="E188" i="11"/>
  <c r="E87" i="11"/>
  <c r="B60" i="11"/>
  <c r="C60" i="11" s="1"/>
  <c r="E53" i="11"/>
  <c r="B45" i="11"/>
  <c r="C45" i="11" s="1"/>
  <c r="G142" i="38"/>
  <c r="K142" i="38" s="1"/>
  <c r="H120" i="38"/>
  <c r="H112" i="38"/>
  <c r="H106" i="38"/>
  <c r="U192" i="5"/>
  <c r="U158" i="5"/>
  <c r="U131" i="5"/>
  <c r="U46" i="5"/>
  <c r="U30" i="5"/>
  <c r="U27" i="5"/>
  <c r="U21" i="5"/>
  <c r="U14" i="5"/>
  <c r="B194" i="11"/>
  <c r="C194" i="11" s="1"/>
  <c r="B187" i="11"/>
  <c r="C187" i="11" s="1"/>
  <c r="B164" i="11"/>
  <c r="C164" i="11" s="1"/>
  <c r="B129" i="11"/>
  <c r="C129" i="11" s="1"/>
  <c r="L157" i="38"/>
  <c r="K157" i="38"/>
  <c r="D193" i="11"/>
  <c r="D193" i="5"/>
  <c r="D171" i="11"/>
  <c r="D171" i="5"/>
  <c r="D143" i="11"/>
  <c r="D143" i="5"/>
  <c r="H143" i="5" s="1"/>
  <c r="J143" i="5" s="1"/>
  <c r="V143" i="5" s="1"/>
  <c r="D110" i="11"/>
  <c r="D110" i="5"/>
  <c r="H110" i="5" s="1"/>
  <c r="J110" i="5" s="1"/>
  <c r="V110" i="5" s="1"/>
  <c r="D14" i="11"/>
  <c r="D14" i="5"/>
  <c r="D109" i="11"/>
  <c r="D109" i="5"/>
  <c r="H109" i="5" s="1"/>
  <c r="J109" i="5" s="1"/>
  <c r="D93" i="11"/>
  <c r="D93" i="5"/>
  <c r="H93" i="5" s="1"/>
  <c r="J93" i="5" s="1"/>
  <c r="D13" i="11"/>
  <c r="D13" i="5"/>
  <c r="D185" i="5"/>
  <c r="D185" i="11"/>
  <c r="D170" i="5"/>
  <c r="D170" i="11"/>
  <c r="D117" i="11"/>
  <c r="D117" i="5"/>
  <c r="D22" i="11"/>
  <c r="D22" i="5"/>
  <c r="H22" i="5" s="1"/>
  <c r="J22" i="5" s="1"/>
  <c r="K106" i="38"/>
  <c r="L106" i="38"/>
  <c r="D203" i="11"/>
  <c r="D203" i="5"/>
  <c r="H203" i="5" s="1"/>
  <c r="J203" i="5" s="1"/>
  <c r="D151" i="11"/>
  <c r="D151" i="5"/>
  <c r="H151" i="5" s="1"/>
  <c r="J151" i="5" s="1"/>
  <c r="D127" i="11"/>
  <c r="D127" i="5"/>
  <c r="H127" i="5" s="1"/>
  <c r="J127" i="5" s="1"/>
  <c r="D101" i="11"/>
  <c r="D101" i="5"/>
  <c r="D126" i="11"/>
  <c r="D126" i="5"/>
  <c r="H126" i="5" s="1"/>
  <c r="J126" i="5" s="1"/>
  <c r="D31" i="11"/>
  <c r="D31" i="5"/>
  <c r="H31" i="5" s="1"/>
  <c r="J31" i="5" s="1"/>
  <c r="L195" i="38"/>
  <c r="K195" i="38"/>
  <c r="D184" i="11"/>
  <c r="D184" i="5"/>
  <c r="H184" i="5" s="1"/>
  <c r="J184" i="5" s="1"/>
  <c r="V184" i="5" s="1"/>
  <c r="D176" i="11"/>
  <c r="D176" i="5"/>
  <c r="H176" i="5" s="1"/>
  <c r="J176" i="5" s="1"/>
  <c r="D150" i="11"/>
  <c r="D150" i="5"/>
  <c r="D71" i="11"/>
  <c r="D71" i="5"/>
  <c r="D62" i="11"/>
  <c r="D62" i="5"/>
  <c r="D55" i="11"/>
  <c r="D55" i="5"/>
  <c r="D39" i="11"/>
  <c r="D39" i="5"/>
  <c r="H39" i="5" s="1"/>
  <c r="J39" i="5" s="1"/>
  <c r="V39" i="5" s="1"/>
  <c r="L129" i="38"/>
  <c r="K129" i="38"/>
  <c r="L179" i="38"/>
  <c r="K179" i="38"/>
  <c r="D134" i="11"/>
  <c r="D134" i="5"/>
  <c r="H134" i="5" s="1"/>
  <c r="J134" i="5" s="1"/>
  <c r="D47" i="11"/>
  <c r="D47" i="5"/>
  <c r="D38" i="11"/>
  <c r="D38" i="5"/>
  <c r="H38" i="5" s="1"/>
  <c r="J38" i="5" s="1"/>
  <c r="V38" i="5" s="1"/>
  <c r="D167" i="11"/>
  <c r="D167" i="5"/>
  <c r="H167" i="5" s="1"/>
  <c r="J167" i="5" s="1"/>
  <c r="V167" i="5" s="1"/>
  <c r="D79" i="11"/>
  <c r="D79" i="5"/>
  <c r="D46" i="11"/>
  <c r="D46" i="5"/>
  <c r="H46" i="5" s="1"/>
  <c r="J46" i="5" s="1"/>
  <c r="V46" i="5" s="1"/>
  <c r="D29" i="11"/>
  <c r="D29" i="5"/>
  <c r="H29" i="5" s="1"/>
  <c r="J29" i="5" s="1"/>
  <c r="L203" i="38"/>
  <c r="K203" i="38"/>
  <c r="L137" i="38"/>
  <c r="K137" i="38"/>
  <c r="D69" i="11"/>
  <c r="D69" i="5"/>
  <c r="H69" i="5" s="1"/>
  <c r="J69" i="5" s="1"/>
  <c r="D37" i="11"/>
  <c r="D37" i="5"/>
  <c r="H37" i="5" s="1"/>
  <c r="J37" i="5" s="1"/>
  <c r="V37" i="5" s="1"/>
  <c r="L141" i="38"/>
  <c r="K141" i="38"/>
  <c r="L113" i="38"/>
  <c r="K113" i="38"/>
  <c r="D166" i="11"/>
  <c r="D166" i="5"/>
  <c r="H166" i="5" s="1"/>
  <c r="J166" i="5" s="1"/>
  <c r="V166" i="5" s="1"/>
  <c r="D120" i="11"/>
  <c r="D120" i="5"/>
  <c r="H120" i="5" s="1"/>
  <c r="J120" i="5" s="1"/>
  <c r="D87" i="11"/>
  <c r="D87" i="5"/>
  <c r="D53" i="11"/>
  <c r="D53" i="5"/>
  <c r="H53" i="5" s="1"/>
  <c r="J53" i="5" s="1"/>
  <c r="V53" i="5" s="1"/>
  <c r="L121" i="38"/>
  <c r="K121" i="38"/>
  <c r="D77" i="11"/>
  <c r="D77" i="5"/>
  <c r="H77" i="5"/>
  <c r="J77" i="5" s="1"/>
  <c r="L187" i="38"/>
  <c r="K187" i="38"/>
  <c r="L171" i="38"/>
  <c r="K171" i="38"/>
  <c r="D145" i="11"/>
  <c r="D145" i="5"/>
  <c r="D86" i="11"/>
  <c r="D86" i="5"/>
  <c r="L101" i="38"/>
  <c r="K101" i="38"/>
  <c r="D179" i="11"/>
  <c r="D179" i="5"/>
  <c r="H179" i="5" s="1"/>
  <c r="J179" i="5" s="1"/>
  <c r="D85" i="11"/>
  <c r="D85" i="5"/>
  <c r="H85" i="5" s="1"/>
  <c r="J85" i="5" s="1"/>
  <c r="D15" i="11"/>
  <c r="D15" i="5"/>
  <c r="H15" i="5" s="1"/>
  <c r="J15" i="5" s="1"/>
  <c r="H171" i="5"/>
  <c r="J171" i="5" s="1"/>
  <c r="U173" i="5"/>
  <c r="H152" i="5"/>
  <c r="J152" i="5" s="1"/>
  <c r="U129" i="5"/>
  <c r="U128" i="5"/>
  <c r="U121" i="5"/>
  <c r="U104" i="5"/>
  <c r="H83" i="5"/>
  <c r="J83" i="5" s="1"/>
  <c r="H79" i="5"/>
  <c r="J79" i="5" s="1"/>
  <c r="U33" i="5"/>
  <c r="U25" i="5"/>
  <c r="H14" i="5"/>
  <c r="J14" i="5" s="1"/>
  <c r="V14" i="5" s="1"/>
  <c r="H195" i="38"/>
  <c r="G189" i="38"/>
  <c r="K189" i="38" s="1"/>
  <c r="H183" i="38"/>
  <c r="L148" i="38"/>
  <c r="H141" i="38"/>
  <c r="L136" i="38"/>
  <c r="H108" i="38"/>
  <c r="E153" i="11"/>
  <c r="E134" i="11"/>
  <c r="E127" i="11"/>
  <c r="B121" i="11"/>
  <c r="C121" i="11" s="1"/>
  <c r="E110" i="11"/>
  <c r="E86" i="11"/>
  <c r="E79" i="11"/>
  <c r="B63" i="11"/>
  <c r="C63" i="11" s="1"/>
  <c r="B36" i="11"/>
  <c r="C36" i="11" s="1"/>
  <c r="B23" i="11"/>
  <c r="C23" i="11" s="1"/>
  <c r="B12" i="11"/>
  <c r="C12" i="11" s="1"/>
  <c r="H200" i="5"/>
  <c r="J200" i="5" s="1"/>
  <c r="V200" i="5" s="1"/>
  <c r="H192" i="5"/>
  <c r="J192" i="5" s="1"/>
  <c r="V192" i="5" s="1"/>
  <c r="U170" i="5"/>
  <c r="U169" i="5"/>
  <c r="U162" i="5"/>
  <c r="U161" i="5"/>
  <c r="V161" i="5" s="1"/>
  <c r="U154" i="5"/>
  <c r="U153" i="5"/>
  <c r="U146" i="5"/>
  <c r="U145" i="5"/>
  <c r="H135" i="5"/>
  <c r="J135" i="5" s="1"/>
  <c r="U120" i="5"/>
  <c r="U116" i="5"/>
  <c r="U112" i="5"/>
  <c r="U97" i="5"/>
  <c r="H75" i="5"/>
  <c r="J75" i="5" s="1"/>
  <c r="U60" i="5"/>
  <c r="U51" i="5"/>
  <c r="V51" i="5" s="1"/>
  <c r="U47" i="5"/>
  <c r="U42" i="5"/>
  <c r="U8" i="5"/>
  <c r="H187" i="38"/>
  <c r="G181" i="38"/>
  <c r="K181" i="38" s="1"/>
  <c r="H175" i="38"/>
  <c r="H157" i="38"/>
  <c r="H148" i="38"/>
  <c r="G146" i="38"/>
  <c r="K146" i="38" s="1"/>
  <c r="H136" i="38"/>
  <c r="G131" i="38"/>
  <c r="G126" i="38"/>
  <c r="H121" i="38"/>
  <c r="L116" i="38"/>
  <c r="C4" i="17"/>
  <c r="U194" i="5"/>
  <c r="U186" i="5"/>
  <c r="U181" i="5"/>
  <c r="U178" i="5"/>
  <c r="V178" i="5" s="1"/>
  <c r="U177" i="5"/>
  <c r="H172" i="5"/>
  <c r="J172" i="5" s="1"/>
  <c r="V172" i="5" s="1"/>
  <c r="U165" i="5"/>
  <c r="U157" i="5"/>
  <c r="D153" i="5"/>
  <c r="U149" i="5"/>
  <c r="U141" i="5"/>
  <c r="U137" i="5"/>
  <c r="U134" i="5"/>
  <c r="H111" i="5"/>
  <c r="J111" i="5" s="1"/>
  <c r="U108" i="5"/>
  <c r="U98" i="5"/>
  <c r="H88" i="5"/>
  <c r="J88" i="5" s="1"/>
  <c r="U77" i="5"/>
  <c r="U73" i="5"/>
  <c r="U12" i="5"/>
  <c r="G173" i="38"/>
  <c r="K173" i="38" s="1"/>
  <c r="H116" i="38"/>
  <c r="G111" i="38"/>
  <c r="G103" i="38"/>
  <c r="E166" i="11"/>
  <c r="E145" i="11"/>
  <c r="E120" i="11"/>
  <c r="B116" i="11"/>
  <c r="C116" i="11" s="1"/>
  <c r="B92" i="11"/>
  <c r="C92" i="11" s="1"/>
  <c r="E62" i="11"/>
  <c r="B52" i="11"/>
  <c r="C52" i="11" s="1"/>
  <c r="E39" i="11"/>
  <c r="E22" i="11"/>
  <c r="E15" i="11"/>
  <c r="C3" i="17"/>
  <c r="U202" i="5"/>
  <c r="U185" i="5"/>
  <c r="U94" i="5"/>
  <c r="U62" i="5"/>
  <c r="U57" i="5"/>
  <c r="U34" i="5"/>
  <c r="U22" i="5"/>
  <c r="H11" i="5"/>
  <c r="J11" i="5" s="1"/>
  <c r="G9" i="26"/>
  <c r="I9" i="26" s="1"/>
  <c r="H171" i="38"/>
  <c r="G165" i="38"/>
  <c r="K165" i="38" s="1"/>
  <c r="K163" i="38"/>
  <c r="H153" i="38"/>
  <c r="H144" i="38"/>
  <c r="G139" i="38"/>
  <c r="G134" i="38"/>
  <c r="H129" i="38"/>
  <c r="L124" i="38"/>
  <c r="K109" i="38"/>
  <c r="E179" i="11"/>
  <c r="E151" i="11"/>
  <c r="E126" i="11"/>
  <c r="E109" i="11"/>
  <c r="B68" i="11"/>
  <c r="C68" i="11" s="1"/>
  <c r="U205" i="5"/>
  <c r="U174" i="5"/>
  <c r="H136" i="5"/>
  <c r="J136" i="5" s="1"/>
  <c r="U130" i="5"/>
  <c r="V130" i="5" s="1"/>
  <c r="U105" i="5"/>
  <c r="H104" i="5"/>
  <c r="J104" i="5" s="1"/>
  <c r="U86" i="5"/>
  <c r="U79" i="5"/>
  <c r="D30" i="5"/>
  <c r="H30" i="5" s="1"/>
  <c r="J30" i="5" s="1"/>
  <c r="V30" i="5" s="1"/>
  <c r="U17" i="5"/>
  <c r="U13" i="5"/>
  <c r="U9" i="5"/>
  <c r="H206" i="38"/>
  <c r="H204" i="38"/>
  <c r="G200" i="38"/>
  <c r="K200" i="38" s="1"/>
  <c r="L142" i="38"/>
  <c r="H124" i="38"/>
  <c r="G119" i="38"/>
  <c r="G114" i="38"/>
  <c r="B132" i="11"/>
  <c r="C132" i="11" s="1"/>
  <c r="B28" i="11"/>
  <c r="C28" i="11" s="1"/>
  <c r="H153" i="5"/>
  <c r="J153" i="5" s="1"/>
  <c r="H145" i="5"/>
  <c r="J145" i="5" s="1"/>
  <c r="H47" i="5"/>
  <c r="J47" i="5" s="1"/>
  <c r="H149" i="38"/>
  <c r="H137" i="38"/>
  <c r="L132" i="38"/>
  <c r="H101" i="38"/>
  <c r="H193" i="5"/>
  <c r="J193" i="5" s="1"/>
  <c r="U182" i="5"/>
  <c r="U175" i="5"/>
  <c r="U126" i="5"/>
  <c r="H190" i="38"/>
  <c r="H188" i="38"/>
  <c r="G184" i="38"/>
  <c r="K184" i="38" s="1"/>
  <c r="H132" i="38"/>
  <c r="G127" i="38"/>
  <c r="G122" i="38"/>
  <c r="B108" i="11"/>
  <c r="C108" i="11" s="1"/>
  <c r="B84" i="11"/>
  <c r="C84" i="11" s="1"/>
  <c r="E14" i="11"/>
  <c r="H62" i="5"/>
  <c r="J62" i="5" s="1"/>
  <c r="U199" i="5"/>
  <c r="U195" i="5"/>
  <c r="V195" i="5" s="1"/>
  <c r="U191" i="5"/>
  <c r="D186" i="5"/>
  <c r="H186" i="5" s="1"/>
  <c r="J186" i="5" s="1"/>
  <c r="V186" i="5" s="1"/>
  <c r="U171" i="5"/>
  <c r="V171" i="5" s="1"/>
  <c r="H170" i="5"/>
  <c r="J170" i="5" s="1"/>
  <c r="V170" i="5" s="1"/>
  <c r="H162" i="5"/>
  <c r="J162" i="5" s="1"/>
  <c r="H154" i="5"/>
  <c r="J154" i="5" s="1"/>
  <c r="H146" i="5"/>
  <c r="J146" i="5" s="1"/>
  <c r="V146" i="5" s="1"/>
  <c r="U127" i="5"/>
  <c r="U118" i="5"/>
  <c r="U114" i="5"/>
  <c r="U103" i="5"/>
  <c r="H101" i="5"/>
  <c r="J101" i="5" s="1"/>
  <c r="U96" i="5"/>
  <c r="V96" i="5" s="1"/>
  <c r="U45" i="5"/>
  <c r="H43" i="5"/>
  <c r="J43" i="5" s="1"/>
  <c r="V43" i="5" s="1"/>
  <c r="U18" i="5"/>
  <c r="K125" i="38"/>
  <c r="B173" i="11"/>
  <c r="C173" i="11" s="1"/>
  <c r="E169" i="11"/>
  <c r="B124" i="11"/>
  <c r="C124" i="11" s="1"/>
  <c r="E112" i="11"/>
  <c r="E101" i="11"/>
  <c r="E88" i="11"/>
  <c r="E77" i="11"/>
  <c r="B44" i="11"/>
  <c r="C44" i="11" s="1"/>
  <c r="U183" i="5"/>
  <c r="U179" i="5"/>
  <c r="H178" i="5"/>
  <c r="J178" i="5" s="1"/>
  <c r="U163" i="5"/>
  <c r="U155" i="5"/>
  <c r="U147" i="5"/>
  <c r="U139" i="5"/>
  <c r="U136" i="5"/>
  <c r="U119" i="5"/>
  <c r="U106" i="5"/>
  <c r="U59" i="5"/>
  <c r="U58" i="5"/>
  <c r="U41" i="5"/>
  <c r="H174" i="38"/>
  <c r="H172" i="38"/>
  <c r="G168" i="38"/>
  <c r="K168" i="38" s="1"/>
  <c r="G156" i="38"/>
  <c r="K156" i="38" s="1"/>
  <c r="H140" i="38"/>
  <c r="G135" i="38"/>
  <c r="G130" i="38"/>
  <c r="L120" i="38"/>
  <c r="L115" i="38"/>
  <c r="L110" i="38"/>
  <c r="L102" i="38"/>
  <c r="B156" i="11"/>
  <c r="C156" i="11" s="1"/>
  <c r="B20" i="11"/>
  <c r="C20" i="11" s="1"/>
  <c r="H202" i="5"/>
  <c r="J202" i="5" s="1"/>
  <c r="V202" i="5" s="1"/>
  <c r="U168" i="5"/>
  <c r="V168" i="5" s="1"/>
  <c r="U160" i="5"/>
  <c r="U152" i="5"/>
  <c r="V152" i="5" s="1"/>
  <c r="H150" i="5"/>
  <c r="J150" i="5" s="1"/>
  <c r="U144" i="5"/>
  <c r="V144" i="5" s="1"/>
  <c r="H142" i="5"/>
  <c r="J142" i="5" s="1"/>
  <c r="V142" i="5" s="1"/>
  <c r="U135" i="5"/>
  <c r="H117" i="5"/>
  <c r="J117" i="5" s="1"/>
  <c r="U66" i="5"/>
  <c r="U28" i="5"/>
  <c r="U19" i="5"/>
  <c r="V19" i="5" s="1"/>
  <c r="U10" i="5"/>
  <c r="K133" i="38"/>
  <c r="K105" i="38"/>
  <c r="B6" i="35"/>
  <c r="E13" i="11"/>
  <c r="U207" i="5"/>
  <c r="U176" i="5"/>
  <c r="V176" i="5" s="1"/>
  <c r="U111" i="5"/>
  <c r="U64" i="5"/>
  <c r="U63" i="5"/>
  <c r="L123" i="38"/>
  <c r="L118" i="38"/>
  <c r="B7" i="35"/>
  <c r="D5" i="2" s="1"/>
  <c r="E161" i="11"/>
  <c r="B148" i="11"/>
  <c r="C148" i="11" s="1"/>
  <c r="E122" i="11"/>
  <c r="B100" i="11"/>
  <c r="C100" i="11" s="1"/>
  <c r="B76" i="11"/>
  <c r="C76" i="11" s="1"/>
  <c r="H196" i="5"/>
  <c r="J196" i="5" s="1"/>
  <c r="U189" i="5"/>
  <c r="U203" i="5"/>
  <c r="H201" i="5"/>
  <c r="J201" i="5" s="1"/>
  <c r="H180" i="5"/>
  <c r="J180" i="5" s="1"/>
  <c r="V180" i="5" s="1"/>
  <c r="U198" i="5"/>
  <c r="U193" i="5"/>
  <c r="V193" i="5" s="1"/>
  <c r="V119" i="5"/>
  <c r="H204" i="5"/>
  <c r="J204" i="5" s="1"/>
  <c r="V204" i="5" s="1"/>
  <c r="U197" i="5"/>
  <c r="U187" i="5"/>
  <c r="H185" i="5"/>
  <c r="J185" i="5" s="1"/>
  <c r="V185" i="5" s="1"/>
  <c r="V162" i="5"/>
  <c r="V154" i="5"/>
  <c r="V150" i="5"/>
  <c r="V135" i="5"/>
  <c r="V138" i="5"/>
  <c r="V111" i="5"/>
  <c r="V196" i="5"/>
  <c r="U206" i="5"/>
  <c r="U201" i="5"/>
  <c r="H188" i="5"/>
  <c r="J188" i="5" s="1"/>
  <c r="V188" i="5" s="1"/>
  <c r="H128" i="5"/>
  <c r="J128" i="5" s="1"/>
  <c r="U125" i="5"/>
  <c r="U123" i="5"/>
  <c r="H118" i="5"/>
  <c r="J118" i="5" s="1"/>
  <c r="U100" i="5"/>
  <c r="U93" i="5"/>
  <c r="U91" i="5"/>
  <c r="H86" i="5"/>
  <c r="J86" i="5" s="1"/>
  <c r="V86" i="5" s="1"/>
  <c r="U56" i="5"/>
  <c r="U29" i="5"/>
  <c r="H27" i="5"/>
  <c r="J27" i="5" s="1"/>
  <c r="V27" i="5" s="1"/>
  <c r="U24" i="5"/>
  <c r="U15" i="5"/>
  <c r="H13" i="5"/>
  <c r="J13" i="5" s="1"/>
  <c r="U109" i="5"/>
  <c r="V109" i="5" s="1"/>
  <c r="U107" i="5"/>
  <c r="U70" i="5"/>
  <c r="V70" i="5" s="1"/>
  <c r="U67" i="5"/>
  <c r="V67" i="5" s="1"/>
  <c r="B3" i="4"/>
  <c r="U92" i="5"/>
  <c r="U80" i="5"/>
  <c r="H61" i="5"/>
  <c r="J61" i="5" s="1"/>
  <c r="U54" i="5"/>
  <c r="V54" i="5" s="1"/>
  <c r="V13" i="5"/>
  <c r="H103" i="5"/>
  <c r="J103" i="5" s="1"/>
  <c r="V103" i="5" s="1"/>
  <c r="H96" i="5"/>
  <c r="J96" i="5" s="1"/>
  <c r="U83" i="5"/>
  <c r="U76" i="5"/>
  <c r="U133" i="5"/>
  <c r="U101" i="5"/>
  <c r="V101" i="5" s="1"/>
  <c r="U99" i="5"/>
  <c r="U117" i="5"/>
  <c r="V117" i="5" s="1"/>
  <c r="H112" i="5"/>
  <c r="J112" i="5" s="1"/>
  <c r="U85" i="5"/>
  <c r="U78" i="5"/>
  <c r="U72" i="5"/>
  <c r="U61" i="5"/>
  <c r="U35" i="5"/>
  <c r="V35" i="5" s="1"/>
  <c r="U11" i="5"/>
  <c r="V11" i="5" s="1"/>
  <c r="U115" i="5"/>
  <c r="H95" i="5"/>
  <c r="J95" i="5" s="1"/>
  <c r="V95" i="5" s="1"/>
  <c r="U88" i="5"/>
  <c r="H87" i="5"/>
  <c r="J87" i="5" s="1"/>
  <c r="V87" i="5" s="1"/>
  <c r="U75" i="5"/>
  <c r="V75" i="5" s="1"/>
  <c r="U65" i="5"/>
  <c r="H59" i="5"/>
  <c r="J59" i="5" s="1"/>
  <c r="U49" i="5"/>
  <c r="H71" i="5"/>
  <c r="J71" i="5" s="1"/>
  <c r="V71" i="5" s="1"/>
  <c r="U68" i="5"/>
  <c r="H55" i="5"/>
  <c r="J55" i="5" s="1"/>
  <c r="V55" i="5" s="1"/>
  <c r="U52" i="5"/>
  <c r="U36" i="5"/>
  <c r="U20" i="5"/>
  <c r="K193" i="38"/>
  <c r="L193" i="38"/>
  <c r="K180" i="38"/>
  <c r="L180" i="38"/>
  <c r="L206" i="38"/>
  <c r="K206" i="38"/>
  <c r="K185" i="38"/>
  <c r="L185" i="38"/>
  <c r="K172" i="38"/>
  <c r="L172" i="38"/>
  <c r="K202" i="38"/>
  <c r="L202" i="38"/>
  <c r="L198" i="38"/>
  <c r="K198" i="38"/>
  <c r="K177" i="38"/>
  <c r="L177" i="38"/>
  <c r="K164" i="38"/>
  <c r="L164" i="38"/>
  <c r="K194" i="38"/>
  <c r="L194" i="38"/>
  <c r="L190" i="38"/>
  <c r="K190" i="38"/>
  <c r="K169" i="38"/>
  <c r="L169" i="38"/>
  <c r="K158" i="38"/>
  <c r="L158" i="38"/>
  <c r="K186" i="38"/>
  <c r="L186" i="38"/>
  <c r="L182" i="38"/>
  <c r="K182" i="38"/>
  <c r="K161" i="38"/>
  <c r="L161" i="38"/>
  <c r="K9" i="26"/>
  <c r="M9" i="26" s="1"/>
  <c r="K204" i="38"/>
  <c r="L204" i="38"/>
  <c r="K178" i="38"/>
  <c r="L178" i="38"/>
  <c r="L174" i="38"/>
  <c r="K174" i="38"/>
  <c r="I3" i="20"/>
  <c r="I3" i="18" s="1"/>
  <c r="A9" i="18" s="1"/>
  <c r="K196" i="38"/>
  <c r="L196" i="38"/>
  <c r="K170" i="38"/>
  <c r="L170" i="38"/>
  <c r="L166" i="38"/>
  <c r="K166" i="38"/>
  <c r="L154" i="38"/>
  <c r="K154" i="38"/>
  <c r="K201" i="38"/>
  <c r="L201" i="38"/>
  <c r="K188" i="38"/>
  <c r="L188" i="38"/>
  <c r="K162" i="38"/>
  <c r="L162" i="38"/>
  <c r="L197" i="38"/>
  <c r="L189" i="38"/>
  <c r="L181" i="38"/>
  <c r="L173" i="38"/>
  <c r="L165" i="38"/>
  <c r="L153" i="38"/>
  <c r="B206" i="11"/>
  <c r="C206" i="11" s="1"/>
  <c r="E206" i="11"/>
  <c r="B190" i="11"/>
  <c r="C190" i="11" s="1"/>
  <c r="E190" i="11"/>
  <c r="B174" i="11"/>
  <c r="C174" i="11" s="1"/>
  <c r="E174" i="11"/>
  <c r="B165" i="11"/>
  <c r="C165" i="11" s="1"/>
  <c r="E165" i="11"/>
  <c r="L151" i="38"/>
  <c r="L150" i="38"/>
  <c r="K149" i="38"/>
  <c r="L147" i="38"/>
  <c r="K145" i="38"/>
  <c r="B155" i="11"/>
  <c r="C155" i="11" s="1"/>
  <c r="E155" i="11"/>
  <c r="B125" i="11"/>
  <c r="C125" i="11" s="1"/>
  <c r="E125" i="11"/>
  <c r="B113" i="11"/>
  <c r="C113" i="11" s="1"/>
  <c r="E113" i="11"/>
  <c r="B105" i="11"/>
  <c r="C105" i="11" s="1"/>
  <c r="E105" i="11"/>
  <c r="B97" i="11"/>
  <c r="C97" i="11" s="1"/>
  <c r="E97" i="11"/>
  <c r="B89" i="11"/>
  <c r="C89" i="11" s="1"/>
  <c r="E89" i="11"/>
  <c r="B49" i="11"/>
  <c r="C49" i="11" s="1"/>
  <c r="E49" i="11"/>
  <c r="B133" i="11"/>
  <c r="C133" i="11" s="1"/>
  <c r="E133" i="11"/>
  <c r="B163" i="11"/>
  <c r="C163" i="11" s="1"/>
  <c r="E163" i="11"/>
  <c r="B141" i="11"/>
  <c r="C141" i="11" s="1"/>
  <c r="E141" i="11"/>
  <c r="B17" i="11"/>
  <c r="C17" i="11" s="1"/>
  <c r="E17" i="11"/>
  <c r="B198" i="11"/>
  <c r="C198" i="11" s="1"/>
  <c r="E198" i="11"/>
  <c r="B182" i="11"/>
  <c r="C182" i="11" s="1"/>
  <c r="E182" i="11"/>
  <c r="B149" i="11"/>
  <c r="C149" i="11" s="1"/>
  <c r="E149" i="11"/>
  <c r="B123" i="11"/>
  <c r="C123" i="11" s="1"/>
  <c r="E123" i="11"/>
  <c r="H202" i="38"/>
  <c r="L200" i="38"/>
  <c r="H194" i="38"/>
  <c r="L192" i="38"/>
  <c r="H186" i="38"/>
  <c r="H178" i="38"/>
  <c r="L176" i="38"/>
  <c r="H170" i="38"/>
  <c r="L168" i="38"/>
  <c r="H162" i="38"/>
  <c r="L160" i="38"/>
  <c r="L156" i="38"/>
  <c r="B131" i="11"/>
  <c r="C131" i="11" s="1"/>
  <c r="E131" i="11"/>
  <c r="L207" i="38"/>
  <c r="H201" i="38"/>
  <c r="L199" i="38"/>
  <c r="H193" i="38"/>
  <c r="L191" i="38"/>
  <c r="H185" i="38"/>
  <c r="L183" i="38"/>
  <c r="H177" i="38"/>
  <c r="L175" i="38"/>
  <c r="H169" i="38"/>
  <c r="L167" i="38"/>
  <c r="H161" i="38"/>
  <c r="H158" i="38"/>
  <c r="L155" i="38"/>
  <c r="B157" i="11"/>
  <c r="C157" i="11" s="1"/>
  <c r="E157" i="11"/>
  <c r="B139" i="11"/>
  <c r="C139" i="11" s="1"/>
  <c r="E139" i="11"/>
  <c r="H160" i="38"/>
  <c r="G159" i="38"/>
  <c r="G99" i="38"/>
  <c r="H99" i="38"/>
  <c r="B147" i="11"/>
  <c r="C147" i="11" s="1"/>
  <c r="E147" i="11"/>
  <c r="B207" i="11"/>
  <c r="C207" i="11" s="1"/>
  <c r="B199" i="11"/>
  <c r="C199" i="11" s="1"/>
  <c r="B191" i="11"/>
  <c r="C191" i="11" s="1"/>
  <c r="B183" i="11"/>
  <c r="C183" i="11" s="1"/>
  <c r="B175" i="11"/>
  <c r="C175" i="11" s="1"/>
  <c r="B81" i="11"/>
  <c r="C81" i="11" s="1"/>
  <c r="E81" i="11"/>
  <c r="E66" i="11"/>
  <c r="B66" i="11"/>
  <c r="C66" i="11" s="1"/>
  <c r="B205" i="11"/>
  <c r="C205" i="11" s="1"/>
  <c r="B197" i="11"/>
  <c r="C197" i="11" s="1"/>
  <c r="B189" i="11"/>
  <c r="C189" i="11" s="1"/>
  <c r="B181" i="11"/>
  <c r="C181" i="11" s="1"/>
  <c r="E80" i="11"/>
  <c r="B80" i="11"/>
  <c r="C80" i="11" s="1"/>
  <c r="B65" i="11"/>
  <c r="C65" i="11" s="1"/>
  <c r="E65" i="11"/>
  <c r="E74" i="11"/>
  <c r="B74" i="11"/>
  <c r="C74" i="11" s="1"/>
  <c r="B41" i="11"/>
  <c r="C41" i="11" s="1"/>
  <c r="E41" i="11"/>
  <c r="B9" i="11"/>
  <c r="C9" i="11" s="1"/>
  <c r="E9" i="11"/>
  <c r="B115" i="11"/>
  <c r="C115" i="11" s="1"/>
  <c r="E115" i="11"/>
  <c r="B107" i="11"/>
  <c r="C107" i="11" s="1"/>
  <c r="E107" i="11"/>
  <c r="B99" i="11"/>
  <c r="C99" i="11" s="1"/>
  <c r="E99" i="11"/>
  <c r="B91" i="11"/>
  <c r="C91" i="11" s="1"/>
  <c r="E91" i="11"/>
  <c r="E64" i="11"/>
  <c r="B64" i="11"/>
  <c r="C64" i="11" s="1"/>
  <c r="E162" i="11"/>
  <c r="E160" i="11"/>
  <c r="E154" i="11"/>
  <c r="E152" i="11"/>
  <c r="E146" i="11"/>
  <c r="E144" i="11"/>
  <c r="E138" i="11"/>
  <c r="E136" i="11"/>
  <c r="E130" i="11"/>
  <c r="E128" i="11"/>
  <c r="B73" i="11"/>
  <c r="C73" i="11" s="1"/>
  <c r="E73" i="11"/>
  <c r="E58" i="11"/>
  <c r="B58" i="11"/>
  <c r="C58" i="11" s="1"/>
  <c r="B33" i="11"/>
  <c r="C33" i="11" s="1"/>
  <c r="E33" i="11"/>
  <c r="E114" i="11"/>
  <c r="B114" i="11"/>
  <c r="C114" i="11" s="1"/>
  <c r="E106" i="11"/>
  <c r="B106" i="11"/>
  <c r="C106" i="11" s="1"/>
  <c r="E98" i="11"/>
  <c r="B98" i="11"/>
  <c r="C98" i="11" s="1"/>
  <c r="E90" i="11"/>
  <c r="B90" i="11"/>
  <c r="C90" i="11" s="1"/>
  <c r="E82" i="11"/>
  <c r="B82" i="11"/>
  <c r="C82" i="11" s="1"/>
  <c r="B57" i="11"/>
  <c r="C57" i="11" s="1"/>
  <c r="E57" i="11"/>
  <c r="E171" i="11"/>
  <c r="E72" i="11"/>
  <c r="B72" i="11"/>
  <c r="C72" i="11" s="1"/>
  <c r="B25" i="11"/>
  <c r="C25" i="11" s="1"/>
  <c r="E25" i="11"/>
  <c r="E83" i="11"/>
  <c r="E75" i="11"/>
  <c r="E67" i="11"/>
  <c r="E59" i="11"/>
  <c r="E51" i="11"/>
  <c r="B50" i="11"/>
  <c r="C50" i="11" s="1"/>
  <c r="E43" i="11"/>
  <c r="B42" i="11"/>
  <c r="C42" i="11" s="1"/>
  <c r="E35" i="11"/>
  <c r="B34" i="11"/>
  <c r="C34" i="11" s="1"/>
  <c r="E27" i="11"/>
  <c r="B26" i="11"/>
  <c r="C26" i="11" s="1"/>
  <c r="E19" i="11"/>
  <c r="B18" i="11"/>
  <c r="C18" i="11" s="1"/>
  <c r="E11" i="11"/>
  <c r="B10" i="11"/>
  <c r="C10" i="11" s="1"/>
  <c r="B56" i="11"/>
  <c r="C56" i="11" s="1"/>
  <c r="B48" i="11"/>
  <c r="C48" i="11" s="1"/>
  <c r="B40" i="11"/>
  <c r="C40" i="11" s="1"/>
  <c r="B32" i="11"/>
  <c r="C32" i="11" s="1"/>
  <c r="B24" i="11"/>
  <c r="C24" i="11" s="1"/>
  <c r="B16" i="11"/>
  <c r="C16" i="11" s="1"/>
  <c r="B8" i="11"/>
  <c r="C8" i="11" s="1"/>
  <c r="C3" i="26"/>
  <c r="D3" i="26"/>
  <c r="F3" i="26" s="1"/>
  <c r="L97" i="38"/>
  <c r="K97" i="38"/>
  <c r="L98" i="38"/>
  <c r="K98" i="38"/>
  <c r="L94" i="38"/>
  <c r="K94" i="38"/>
  <c r="L95" i="38"/>
  <c r="K95" i="38"/>
  <c r="L96" i="38"/>
  <c r="K96" i="38"/>
  <c r="K93" i="38"/>
  <c r="L93" i="38"/>
  <c r="K92" i="38"/>
  <c r="L92" i="38"/>
  <c r="L91" i="38"/>
  <c r="K91" i="38"/>
  <c r="L90" i="38"/>
  <c r="K90" i="38"/>
  <c r="L88" i="38"/>
  <c r="K88" i="38"/>
  <c r="K86" i="38"/>
  <c r="L86" i="38"/>
  <c r="K84" i="38"/>
  <c r="L84" i="38"/>
  <c r="L81" i="38"/>
  <c r="K81" i="38"/>
  <c r="L79" i="38"/>
  <c r="K79" i="38"/>
  <c r="L77" i="38"/>
  <c r="K77" i="38"/>
  <c r="K76" i="38"/>
  <c r="L76" i="38"/>
  <c r="K73" i="38"/>
  <c r="L73" i="38"/>
  <c r="L72" i="38"/>
  <c r="K72" i="38"/>
  <c r="K71" i="38"/>
  <c r="L71" i="38"/>
  <c r="K70" i="38"/>
  <c r="L70" i="38"/>
  <c r="L69" i="38"/>
  <c r="K69" i="38"/>
  <c r="K67" i="38"/>
  <c r="L67" i="38"/>
  <c r="L66" i="38"/>
  <c r="K66" i="38"/>
  <c r="K65" i="38"/>
  <c r="L65" i="38"/>
  <c r="L64" i="38"/>
  <c r="K64" i="38"/>
  <c r="K63" i="38"/>
  <c r="L63" i="38"/>
  <c r="L62" i="38"/>
  <c r="K62" i="38"/>
  <c r="L61" i="38"/>
  <c r="K61" i="38"/>
  <c r="L60" i="38"/>
  <c r="K60" i="38"/>
  <c r="L59" i="38"/>
  <c r="K59" i="38"/>
  <c r="K58" i="38"/>
  <c r="L58" i="38"/>
  <c r="L57" i="38"/>
  <c r="K57" i="38"/>
  <c r="K56" i="38"/>
  <c r="L56" i="38"/>
  <c r="K55" i="38"/>
  <c r="L55" i="38"/>
  <c r="L54" i="38"/>
  <c r="K54" i="38"/>
  <c r="K53" i="38"/>
  <c r="L53" i="38"/>
  <c r="L52" i="38"/>
  <c r="K52" i="38"/>
  <c r="K51" i="38"/>
  <c r="L51" i="38"/>
  <c r="K50" i="38"/>
  <c r="L50" i="38"/>
  <c r="L49" i="38"/>
  <c r="K49" i="38"/>
  <c r="L48" i="38"/>
  <c r="K48" i="38"/>
  <c r="L46" i="38"/>
  <c r="K46" i="38"/>
  <c r="L45" i="38"/>
  <c r="K45" i="38"/>
  <c r="K43" i="38"/>
  <c r="L43" i="38"/>
  <c r="L42" i="38"/>
  <c r="K42" i="38"/>
  <c r="L41" i="38"/>
  <c r="K41" i="38"/>
  <c r="L40" i="38"/>
  <c r="K40" i="38"/>
  <c r="L38" i="38"/>
  <c r="K38" i="38"/>
  <c r="K37" i="38"/>
  <c r="L37" i="38"/>
  <c r="L36" i="38"/>
  <c r="K36" i="38"/>
  <c r="K35" i="38"/>
  <c r="L35" i="38"/>
  <c r="K34" i="38"/>
  <c r="L34" i="38"/>
  <c r="K33" i="38"/>
  <c r="L33" i="38"/>
  <c r="K32" i="38"/>
  <c r="L32" i="38"/>
  <c r="L31" i="38"/>
  <c r="K31" i="38"/>
  <c r="K30" i="38"/>
  <c r="L30" i="38"/>
  <c r="L29" i="38"/>
  <c r="K29" i="38"/>
  <c r="L28" i="38"/>
  <c r="K28" i="38"/>
  <c r="L27" i="38"/>
  <c r="K27" i="38"/>
  <c r="L26" i="38"/>
  <c r="K26" i="38"/>
  <c r="L25" i="38"/>
  <c r="K25" i="38"/>
  <c r="K24" i="38"/>
  <c r="L24" i="38"/>
  <c r="K23" i="38"/>
  <c r="L23" i="38"/>
  <c r="K22" i="38"/>
  <c r="L22" i="38"/>
  <c r="L21" i="38"/>
  <c r="K21" i="38"/>
  <c r="K20" i="38"/>
  <c r="L20" i="38"/>
  <c r="K19" i="38"/>
  <c r="L19" i="38"/>
  <c r="L18" i="38"/>
  <c r="K18" i="38"/>
  <c r="K17" i="38"/>
  <c r="L17" i="38"/>
  <c r="L16" i="38"/>
  <c r="K16" i="38"/>
  <c r="K15" i="38"/>
  <c r="L15" i="38"/>
  <c r="K14" i="38"/>
  <c r="L14" i="38"/>
  <c r="L13" i="38"/>
  <c r="K13" i="38"/>
  <c r="K12" i="38"/>
  <c r="L12" i="38"/>
  <c r="K11" i="38"/>
  <c r="L11" i="38"/>
  <c r="L10" i="38"/>
  <c r="K10" i="38"/>
  <c r="L9" i="38"/>
  <c r="K9" i="38"/>
  <c r="L8" i="38"/>
  <c r="K8" i="38"/>
  <c r="K89" i="38"/>
  <c r="L89" i="38"/>
  <c r="L87" i="38"/>
  <c r="K87" i="38"/>
  <c r="K85" i="38"/>
  <c r="L85" i="38"/>
  <c r="L83" i="38"/>
  <c r="K83" i="38"/>
  <c r="L82" i="38"/>
  <c r="K82" i="38"/>
  <c r="L78" i="38"/>
  <c r="K78" i="38"/>
  <c r="L74" i="38"/>
  <c r="K74" i="38"/>
  <c r="L39" i="38"/>
  <c r="K39" i="38"/>
  <c r="L47" i="38"/>
  <c r="K47" i="38"/>
  <c r="H39" i="38"/>
  <c r="H20" i="38"/>
  <c r="H8" i="38"/>
  <c r="H63" i="38"/>
  <c r="H87" i="38"/>
  <c r="G44" i="38"/>
  <c r="G80" i="38"/>
  <c r="G75" i="38"/>
  <c r="H15" i="38"/>
  <c r="H27" i="38"/>
  <c r="G68" i="38"/>
  <c r="H56" i="38"/>
  <c r="V159" i="5" l="1"/>
  <c r="V120" i="5"/>
  <c r="D129" i="11"/>
  <c r="D129" i="5"/>
  <c r="H129" i="5" s="1"/>
  <c r="J129" i="5" s="1"/>
  <c r="D158" i="11"/>
  <c r="D158" i="5"/>
  <c r="H158" i="5" s="1"/>
  <c r="J158" i="5" s="1"/>
  <c r="V158" i="5" s="1"/>
  <c r="V151" i="5"/>
  <c r="V93" i="5"/>
  <c r="V104" i="5"/>
  <c r="D194" i="11"/>
  <c r="D194" i="5"/>
  <c r="H194" i="5" s="1"/>
  <c r="J194" i="5" s="1"/>
  <c r="V194" i="5" s="1"/>
  <c r="V83" i="5"/>
  <c r="D177" i="5"/>
  <c r="H177" i="5" s="1"/>
  <c r="J177" i="5" s="1"/>
  <c r="V177" i="5" s="1"/>
  <c r="D45" i="11"/>
  <c r="D45" i="5"/>
  <c r="H45" i="5" s="1"/>
  <c r="J45" i="5" s="1"/>
  <c r="V45" i="5" s="1"/>
  <c r="D187" i="11"/>
  <c r="D187" i="5"/>
  <c r="H187" i="5" s="1"/>
  <c r="J187" i="5" s="1"/>
  <c r="L205" i="38"/>
  <c r="V118" i="5"/>
  <c r="K138" i="38"/>
  <c r="L138" i="38"/>
  <c r="V160" i="5"/>
  <c r="V129" i="5"/>
  <c r="V31" i="5"/>
  <c r="D60" i="11"/>
  <c r="D60" i="5"/>
  <c r="H60" i="5" s="1"/>
  <c r="J60" i="5" s="1"/>
  <c r="V60" i="5" s="1"/>
  <c r="D140" i="11"/>
  <c r="D140" i="5"/>
  <c r="H140" i="5" s="1"/>
  <c r="J140" i="5" s="1"/>
  <c r="V140" i="5" s="1"/>
  <c r="D94" i="11"/>
  <c r="D94" i="5"/>
  <c r="H94" i="5" s="1"/>
  <c r="J94" i="5" s="1"/>
  <c r="V94" i="5" s="1"/>
  <c r="V79" i="5"/>
  <c r="V153" i="5"/>
  <c r="V134" i="5"/>
  <c r="D102" i="11"/>
  <c r="D102" i="5"/>
  <c r="H102" i="5" s="1"/>
  <c r="J102" i="5" s="1"/>
  <c r="V102" i="5" s="1"/>
  <c r="V59" i="5"/>
  <c r="V15" i="5"/>
  <c r="V22" i="5"/>
  <c r="V47" i="5"/>
  <c r="D137" i="11"/>
  <c r="D137" i="5"/>
  <c r="H137" i="5" s="1"/>
  <c r="J137" i="5" s="1"/>
  <c r="V137" i="5" s="1"/>
  <c r="D164" i="11"/>
  <c r="D164" i="5"/>
  <c r="H164" i="5" s="1"/>
  <c r="J164" i="5" s="1"/>
  <c r="V164" i="5" s="1"/>
  <c r="V112" i="5"/>
  <c r="V187" i="5"/>
  <c r="V62" i="5"/>
  <c r="V169" i="5"/>
  <c r="V69" i="5"/>
  <c r="D78" i="11"/>
  <c r="D78" i="5"/>
  <c r="H78" i="5" s="1"/>
  <c r="J78" i="5" s="1"/>
  <c r="V78" i="5" s="1"/>
  <c r="L68" i="38"/>
  <c r="K68" i="38"/>
  <c r="L75" i="38"/>
  <c r="K75" i="38"/>
  <c r="L80" i="38"/>
  <c r="K44" i="38"/>
  <c r="L44" i="38"/>
  <c r="K122" i="38"/>
  <c r="L122" i="38"/>
  <c r="D116" i="11"/>
  <c r="D116" i="5"/>
  <c r="H116" i="5" s="1"/>
  <c r="J116" i="5" s="1"/>
  <c r="V116" i="5" s="1"/>
  <c r="D12" i="11"/>
  <c r="D12" i="5"/>
  <c r="H12" i="5" s="1"/>
  <c r="J12" i="5" s="1"/>
  <c r="K127" i="38"/>
  <c r="L127" i="38"/>
  <c r="K126" i="38"/>
  <c r="L126" i="38"/>
  <c r="D23" i="11"/>
  <c r="D23" i="5"/>
  <c r="H23" i="5" s="1"/>
  <c r="J23" i="5" s="1"/>
  <c r="V23" i="5" s="1"/>
  <c r="V88" i="5"/>
  <c r="K130" i="38"/>
  <c r="L130" i="38"/>
  <c r="K131" i="38"/>
  <c r="L131" i="38"/>
  <c r="D36" i="11"/>
  <c r="D36" i="5"/>
  <c r="H36" i="5" s="1"/>
  <c r="J36" i="5" s="1"/>
  <c r="V36" i="5" s="1"/>
  <c r="D44" i="11"/>
  <c r="D44" i="5"/>
  <c r="H44" i="5" s="1"/>
  <c r="J44" i="5" s="1"/>
  <c r="V44" i="5" s="1"/>
  <c r="D28" i="11"/>
  <c r="D28" i="5"/>
  <c r="H28" i="5" s="1"/>
  <c r="J28" i="5" s="1"/>
  <c r="V28" i="5" s="1"/>
  <c r="K139" i="38"/>
  <c r="L139" i="38"/>
  <c r="K103" i="38"/>
  <c r="L103" i="38"/>
  <c r="V136" i="5"/>
  <c r="D132" i="11"/>
  <c r="D132" i="5"/>
  <c r="H132" i="5" s="1"/>
  <c r="J132" i="5" s="1"/>
  <c r="V132" i="5" s="1"/>
  <c r="K111" i="38"/>
  <c r="L111" i="38"/>
  <c r="L184" i="38"/>
  <c r="K114" i="38"/>
  <c r="L114" i="38"/>
  <c r="K135" i="38"/>
  <c r="L135" i="38"/>
  <c r="L146" i="38"/>
  <c r="V126" i="5"/>
  <c r="K119" i="38"/>
  <c r="L119" i="38"/>
  <c r="D68" i="5"/>
  <c r="H68" i="5" s="1"/>
  <c r="J68" i="5" s="1"/>
  <c r="D68" i="11"/>
  <c r="D121" i="11"/>
  <c r="D121" i="5"/>
  <c r="H121" i="5" s="1"/>
  <c r="J121" i="5" s="1"/>
  <c r="V121" i="5" s="1"/>
  <c r="K134" i="38"/>
  <c r="L134" i="38"/>
  <c r="D63" i="11"/>
  <c r="D63" i="5"/>
  <c r="H63" i="5" s="1"/>
  <c r="J63" i="5" s="1"/>
  <c r="V63" i="5" s="1"/>
  <c r="K80" i="38"/>
  <c r="V61" i="5"/>
  <c r="D20" i="11"/>
  <c r="D20" i="5"/>
  <c r="H20" i="5" s="1"/>
  <c r="J20" i="5" s="1"/>
  <c r="V20" i="5" s="1"/>
  <c r="D124" i="11"/>
  <c r="D124" i="5"/>
  <c r="H124" i="5" s="1"/>
  <c r="J124" i="5" s="1"/>
  <c r="V124" i="5" s="1"/>
  <c r="V12" i="5"/>
  <c r="D148" i="11"/>
  <c r="D148" i="5"/>
  <c r="H148" i="5" s="1"/>
  <c r="J148" i="5" s="1"/>
  <c r="V148" i="5" s="1"/>
  <c r="V128" i="5"/>
  <c r="D156" i="11"/>
  <c r="D156" i="5"/>
  <c r="H156" i="5" s="1"/>
  <c r="J156" i="5" s="1"/>
  <c r="V156" i="5" s="1"/>
  <c r="V127" i="5"/>
  <c r="D52" i="11"/>
  <c r="D52" i="5"/>
  <c r="H52" i="5" s="1"/>
  <c r="J52" i="5" s="1"/>
  <c r="V52" i="5" s="1"/>
  <c r="V29" i="5"/>
  <c r="V203" i="5"/>
  <c r="D76" i="11"/>
  <c r="D76" i="5"/>
  <c r="H76" i="5" s="1"/>
  <c r="J76" i="5" s="1"/>
  <c r="V76" i="5" s="1"/>
  <c r="D173" i="11"/>
  <c r="D173" i="5"/>
  <c r="H173" i="5" s="1"/>
  <c r="J173" i="5" s="1"/>
  <c r="V173" i="5" s="1"/>
  <c r="D84" i="11"/>
  <c r="D84" i="5"/>
  <c r="H84" i="5" s="1"/>
  <c r="J84" i="5" s="1"/>
  <c r="V84" i="5" s="1"/>
  <c r="V85" i="5"/>
  <c r="D100" i="11"/>
  <c r="D100" i="5"/>
  <c r="H100" i="5" s="1"/>
  <c r="J100" i="5" s="1"/>
  <c r="V100" i="5" s="1"/>
  <c r="V179" i="5"/>
  <c r="D108" i="11"/>
  <c r="D108" i="5"/>
  <c r="H108" i="5" s="1"/>
  <c r="J108" i="5" s="1"/>
  <c r="V108" i="5" s="1"/>
  <c r="D92" i="11"/>
  <c r="D92" i="5"/>
  <c r="H92" i="5" s="1"/>
  <c r="J92" i="5" s="1"/>
  <c r="V92" i="5" s="1"/>
  <c r="V77" i="5"/>
  <c r="V145" i="5"/>
  <c r="K5" i="26"/>
  <c r="M5" i="26" s="1"/>
  <c r="M12" i="26" s="1"/>
  <c r="D32" i="11"/>
  <c r="D32" i="5"/>
  <c r="H32" i="5" s="1"/>
  <c r="J32" i="5" s="1"/>
  <c r="V32" i="5" s="1"/>
  <c r="D9" i="11"/>
  <c r="D9" i="5"/>
  <c r="H9" i="5" s="1"/>
  <c r="J9" i="5" s="1"/>
  <c r="V9" i="5" s="1"/>
  <c r="D81" i="11"/>
  <c r="D81" i="5"/>
  <c r="H81" i="5" s="1"/>
  <c r="J81" i="5" s="1"/>
  <c r="V81" i="5" s="1"/>
  <c r="D149" i="11"/>
  <c r="D149" i="5"/>
  <c r="H149" i="5" s="1"/>
  <c r="J149" i="5" s="1"/>
  <c r="V149" i="5" s="1"/>
  <c r="D141" i="11"/>
  <c r="D141" i="5"/>
  <c r="H141" i="5" s="1"/>
  <c r="J141" i="5" s="1"/>
  <c r="V141" i="5" s="1"/>
  <c r="D89" i="11"/>
  <c r="D89" i="5"/>
  <c r="H89" i="5" s="1"/>
  <c r="J89" i="5" s="1"/>
  <c r="V89" i="5" s="1"/>
  <c r="D125" i="11"/>
  <c r="D125" i="5"/>
  <c r="H125" i="5" s="1"/>
  <c r="J125" i="5" s="1"/>
  <c r="D206" i="11"/>
  <c r="D206" i="5"/>
  <c r="H206" i="5" s="1"/>
  <c r="J206" i="5" s="1"/>
  <c r="V206" i="5" s="1"/>
  <c r="D26" i="11"/>
  <c r="D26" i="5"/>
  <c r="H26" i="5" s="1"/>
  <c r="J26" i="5" s="1"/>
  <c r="V26" i="5" s="1"/>
  <c r="D91" i="11"/>
  <c r="D91" i="5"/>
  <c r="H91" i="5" s="1"/>
  <c r="J91" i="5" s="1"/>
  <c r="V91" i="5" s="1"/>
  <c r="D40" i="11"/>
  <c r="D40" i="5"/>
  <c r="H40" i="5" s="1"/>
  <c r="J40" i="5" s="1"/>
  <c r="V40" i="5" s="1"/>
  <c r="D106" i="11"/>
  <c r="D106" i="5"/>
  <c r="H106" i="5" s="1"/>
  <c r="J106" i="5" s="1"/>
  <c r="V106" i="5" s="1"/>
  <c r="D181" i="11"/>
  <c r="D181" i="5"/>
  <c r="H181" i="5" s="1"/>
  <c r="J181" i="5" s="1"/>
  <c r="V181" i="5" s="1"/>
  <c r="D175" i="11"/>
  <c r="D175" i="5"/>
  <c r="H175" i="5" s="1"/>
  <c r="J175" i="5" s="1"/>
  <c r="V175" i="5" s="1"/>
  <c r="K99" i="38"/>
  <c r="L99" i="38"/>
  <c r="D48" i="11"/>
  <c r="D48" i="5"/>
  <c r="H48" i="5" s="1"/>
  <c r="J48" i="5" s="1"/>
  <c r="V48" i="5" s="1"/>
  <c r="D34" i="11"/>
  <c r="D34" i="5"/>
  <c r="H34" i="5" s="1"/>
  <c r="J34" i="5" s="1"/>
  <c r="V34" i="5" s="1"/>
  <c r="D57" i="11"/>
  <c r="D57" i="5"/>
  <c r="H57" i="5" s="1"/>
  <c r="J57" i="5" s="1"/>
  <c r="V57" i="5" s="1"/>
  <c r="D99" i="11"/>
  <c r="D99" i="5"/>
  <c r="H99" i="5" s="1"/>
  <c r="J99" i="5" s="1"/>
  <c r="V99" i="5" s="1"/>
  <c r="D41" i="11"/>
  <c r="D41" i="5"/>
  <c r="H41" i="5" s="1"/>
  <c r="J41" i="5" s="1"/>
  <c r="V41" i="5" s="1"/>
  <c r="D189" i="11"/>
  <c r="D189" i="5"/>
  <c r="H189" i="5" s="1"/>
  <c r="J189" i="5" s="1"/>
  <c r="V189" i="5" s="1"/>
  <c r="D183" i="11"/>
  <c r="D183" i="5"/>
  <c r="H183" i="5" s="1"/>
  <c r="J183" i="5" s="1"/>
  <c r="V183" i="5" s="1"/>
  <c r="K159" i="38"/>
  <c r="L159" i="38"/>
  <c r="D182" i="11"/>
  <c r="D182" i="5"/>
  <c r="H182" i="5" s="1"/>
  <c r="J182" i="5" s="1"/>
  <c r="V182" i="5" s="1"/>
  <c r="D163" i="11"/>
  <c r="D163" i="5"/>
  <c r="H163" i="5" s="1"/>
  <c r="J163" i="5" s="1"/>
  <c r="V163" i="5" s="1"/>
  <c r="D97" i="11"/>
  <c r="D97" i="5"/>
  <c r="H97" i="5" s="1"/>
  <c r="J97" i="5" s="1"/>
  <c r="V97" i="5" s="1"/>
  <c r="D155" i="11"/>
  <c r="D155" i="5"/>
  <c r="H155" i="5" s="1"/>
  <c r="J155" i="5" s="1"/>
  <c r="V155" i="5" s="1"/>
  <c r="D165" i="11"/>
  <c r="D165" i="5"/>
  <c r="H165" i="5" s="1"/>
  <c r="J165" i="5" s="1"/>
  <c r="V165" i="5" s="1"/>
  <c r="U4" i="5"/>
  <c r="D73" i="11"/>
  <c r="D73" i="5"/>
  <c r="H73" i="5" s="1"/>
  <c r="J73" i="5" s="1"/>
  <c r="V73" i="5" s="1"/>
  <c r="G3" i="26"/>
  <c r="D56" i="11"/>
  <c r="D56" i="5"/>
  <c r="H56" i="5" s="1"/>
  <c r="J56" i="5" s="1"/>
  <c r="D82" i="11"/>
  <c r="D82" i="5"/>
  <c r="H82" i="5" s="1"/>
  <c r="J82" i="5" s="1"/>
  <c r="V82" i="5" s="1"/>
  <c r="D114" i="11"/>
  <c r="D114" i="5"/>
  <c r="H114" i="5" s="1"/>
  <c r="J114" i="5" s="1"/>
  <c r="V114" i="5" s="1"/>
  <c r="D74" i="11"/>
  <c r="D74" i="5"/>
  <c r="H74" i="5" s="1"/>
  <c r="J74" i="5" s="1"/>
  <c r="V74" i="5" s="1"/>
  <c r="D197" i="11"/>
  <c r="D197" i="5"/>
  <c r="H197" i="5" s="1"/>
  <c r="J197" i="5" s="1"/>
  <c r="V197" i="5" s="1"/>
  <c r="D191" i="11"/>
  <c r="D191" i="5"/>
  <c r="H191" i="5" s="1"/>
  <c r="J191" i="5" s="1"/>
  <c r="V191" i="5" s="1"/>
  <c r="D10" i="11"/>
  <c r="D10" i="5"/>
  <c r="H10" i="5" s="1"/>
  <c r="J10" i="5" s="1"/>
  <c r="V10" i="5" s="1"/>
  <c r="D42" i="11"/>
  <c r="D42" i="5"/>
  <c r="H42" i="5" s="1"/>
  <c r="J42" i="5" s="1"/>
  <c r="V42" i="5" s="1"/>
  <c r="D107" i="11"/>
  <c r="D107" i="5"/>
  <c r="H107" i="5" s="1"/>
  <c r="J107" i="5" s="1"/>
  <c r="V107" i="5" s="1"/>
  <c r="D205" i="11"/>
  <c r="D205" i="5"/>
  <c r="H205" i="5" s="1"/>
  <c r="J205" i="5" s="1"/>
  <c r="V205" i="5" s="1"/>
  <c r="D199" i="11"/>
  <c r="D199" i="5"/>
  <c r="H199" i="5" s="1"/>
  <c r="J199" i="5" s="1"/>
  <c r="V199" i="5" s="1"/>
  <c r="D198" i="11"/>
  <c r="D198" i="5"/>
  <c r="H198" i="5" s="1"/>
  <c r="J198" i="5" s="1"/>
  <c r="V198" i="5" s="1"/>
  <c r="D133" i="11"/>
  <c r="D133" i="5"/>
  <c r="H133" i="5" s="1"/>
  <c r="J133" i="5" s="1"/>
  <c r="V133" i="5" s="1"/>
  <c r="D105" i="11"/>
  <c r="D105" i="5"/>
  <c r="H105" i="5" s="1"/>
  <c r="J105" i="5" s="1"/>
  <c r="V105" i="5" s="1"/>
  <c r="D174" i="11"/>
  <c r="D174" i="5"/>
  <c r="H174" i="5" s="1"/>
  <c r="J174" i="5" s="1"/>
  <c r="V174" i="5" s="1"/>
  <c r="V56" i="5"/>
  <c r="V125" i="5"/>
  <c r="D8" i="11"/>
  <c r="D8" i="5"/>
  <c r="H8" i="5" s="1"/>
  <c r="D25" i="11"/>
  <c r="D25" i="5"/>
  <c r="H25" i="5" s="1"/>
  <c r="J25" i="5" s="1"/>
  <c r="V25" i="5" s="1"/>
  <c r="D90" i="11"/>
  <c r="D90" i="5"/>
  <c r="H90" i="5" s="1"/>
  <c r="J90" i="5" s="1"/>
  <c r="V90" i="5" s="1"/>
  <c r="D64" i="11"/>
  <c r="D64" i="5"/>
  <c r="H64" i="5" s="1"/>
  <c r="J64" i="5" s="1"/>
  <c r="V64" i="5" s="1"/>
  <c r="D66" i="11"/>
  <c r="D66" i="5"/>
  <c r="H66" i="5" s="1"/>
  <c r="J66" i="5" s="1"/>
  <c r="V66" i="5" s="1"/>
  <c r="D207" i="11"/>
  <c r="D207" i="5"/>
  <c r="H207" i="5" s="1"/>
  <c r="J207" i="5" s="1"/>
  <c r="V207" i="5" s="1"/>
  <c r="D139" i="11"/>
  <c r="D139" i="5"/>
  <c r="H139" i="5" s="1"/>
  <c r="J139" i="5" s="1"/>
  <c r="V139" i="5" s="1"/>
  <c r="V201" i="5"/>
  <c r="D16" i="11"/>
  <c r="D16" i="5"/>
  <c r="H16" i="5" s="1"/>
  <c r="J16" i="5" s="1"/>
  <c r="V16" i="5" s="1"/>
  <c r="D18" i="11"/>
  <c r="D18" i="5"/>
  <c r="H18" i="5" s="1"/>
  <c r="J18" i="5" s="1"/>
  <c r="V18" i="5" s="1"/>
  <c r="D50" i="11"/>
  <c r="D50" i="5"/>
  <c r="H50" i="5" s="1"/>
  <c r="J50" i="5" s="1"/>
  <c r="V50" i="5" s="1"/>
  <c r="D72" i="11"/>
  <c r="D72" i="5"/>
  <c r="H72" i="5" s="1"/>
  <c r="J72" i="5" s="1"/>
  <c r="V72" i="5" s="1"/>
  <c r="D33" i="11"/>
  <c r="D33" i="5"/>
  <c r="H33" i="5" s="1"/>
  <c r="J33" i="5" s="1"/>
  <c r="V33" i="5" s="1"/>
  <c r="D115" i="11"/>
  <c r="D115" i="5"/>
  <c r="H115" i="5" s="1"/>
  <c r="J115" i="5" s="1"/>
  <c r="V115" i="5" s="1"/>
  <c r="D65" i="11"/>
  <c r="D65" i="5"/>
  <c r="H65" i="5" s="1"/>
  <c r="J65" i="5" s="1"/>
  <c r="V65" i="5" s="1"/>
  <c r="D123" i="11"/>
  <c r="D123" i="5"/>
  <c r="H123" i="5" s="1"/>
  <c r="J123" i="5" s="1"/>
  <c r="V123" i="5" s="1"/>
  <c r="D17" i="11"/>
  <c r="D17" i="5"/>
  <c r="H17" i="5" s="1"/>
  <c r="J17" i="5" s="1"/>
  <c r="V17" i="5" s="1"/>
  <c r="D49" i="11"/>
  <c r="D49" i="5"/>
  <c r="H49" i="5" s="1"/>
  <c r="J49" i="5" s="1"/>
  <c r="V49" i="5" s="1"/>
  <c r="D113" i="11"/>
  <c r="D113" i="5"/>
  <c r="H113" i="5" s="1"/>
  <c r="J113" i="5" s="1"/>
  <c r="V113" i="5" s="1"/>
  <c r="D190" i="11"/>
  <c r="D190" i="5"/>
  <c r="H190" i="5" s="1"/>
  <c r="J190" i="5" s="1"/>
  <c r="V190" i="5" s="1"/>
  <c r="V68" i="5"/>
  <c r="D24" i="11"/>
  <c r="D24" i="5"/>
  <c r="H24" i="5" s="1"/>
  <c r="J24" i="5" s="1"/>
  <c r="V24" i="5" s="1"/>
  <c r="D98" i="11"/>
  <c r="D98" i="5"/>
  <c r="H98" i="5" s="1"/>
  <c r="J98" i="5" s="1"/>
  <c r="V98" i="5" s="1"/>
  <c r="D58" i="11"/>
  <c r="D58" i="5"/>
  <c r="H58" i="5" s="1"/>
  <c r="J58" i="5" s="1"/>
  <c r="V58" i="5" s="1"/>
  <c r="D80" i="11"/>
  <c r="D80" i="5"/>
  <c r="H80" i="5" s="1"/>
  <c r="J80" i="5" s="1"/>
  <c r="V80" i="5" s="1"/>
  <c r="D147" i="11"/>
  <c r="D147" i="5"/>
  <c r="H147" i="5" s="1"/>
  <c r="J147" i="5" s="1"/>
  <c r="V147" i="5" s="1"/>
  <c r="D157" i="11"/>
  <c r="D157" i="5"/>
  <c r="H157" i="5" s="1"/>
  <c r="J157" i="5" s="1"/>
  <c r="V157" i="5" s="1"/>
  <c r="D131" i="11"/>
  <c r="D131" i="5"/>
  <c r="H131" i="5" s="1"/>
  <c r="J131" i="5" s="1"/>
  <c r="V131" i="5" s="1"/>
  <c r="G5" i="26"/>
  <c r="I5" i="26" s="1"/>
  <c r="I12" i="26" s="1"/>
  <c r="A6" i="28" s="1"/>
  <c r="J8" i="5" l="1"/>
  <c r="V8" i="5" s="1"/>
  <c r="H4" i="5"/>
  <c r="J4" i="5" s="1"/>
  <c r="D2" i="5" s="1"/>
  <c r="C2" i="1" l="1"/>
  <c r="I1" i="18"/>
  <c r="A8" i="18" s="1"/>
  <c r="A6" i="18" s="1"/>
  <c r="A4" i="3" l="1"/>
  <c r="A4" i="10"/>
  <c r="A4" i="13"/>
  <c r="A4" i="32"/>
  <c r="B2" i="44"/>
  <c r="A4" i="25"/>
  <c r="A4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</authors>
  <commentList>
    <comment ref="B5" authorId="0" shapeId="0" xr:uid="{00000000-0006-0000-1100-000001000000}">
      <text>
        <r>
          <rPr>
            <b/>
            <sz val="8"/>
            <color indexed="81"/>
            <rFont val="Tahoma"/>
            <family val="2"/>
          </rPr>
          <t>Use these ratios for TW plots with regressions through Pb(comm) or for calculatiog "207-corr" ages.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</authors>
  <commentList>
    <comment ref="C5" authorId="0" shapeId="0" xr:uid="{00000000-0006-0000-1A00-000001000000}">
      <text>
        <r>
          <rPr>
            <b/>
            <sz val="8"/>
            <color indexed="81"/>
            <rFont val="Tahoma"/>
            <family val="2"/>
          </rPr>
          <t>Use these columns for conventional concordia in Isoplot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N5" authorId="0" shapeId="0" xr:uid="{00000000-0006-0000-1A00-000002000000}">
      <text>
        <r>
          <rPr>
            <b/>
            <sz val="8"/>
            <color indexed="81"/>
            <rFont val="Tahoma"/>
            <family val="2"/>
          </rPr>
          <t xml:space="preserve">Use these columns for inverse (Tera-Wasserburg) concordia in Isoplot
</t>
        </r>
      </text>
    </comment>
    <comment ref="T5" authorId="0" shapeId="0" xr:uid="{00000000-0006-0000-1A00-000003000000}">
      <text>
        <r>
          <rPr>
            <b/>
            <sz val="8"/>
            <color indexed="81"/>
            <rFont val="Tahoma"/>
            <family val="2"/>
          </rPr>
          <t>Use these ratios for TW plots with regressions through Pb(comm) or for calculatiog "207-corr" ages.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6" authorId="0" shapeId="0" xr:uid="{00000000-0006-0000-1A00-000004000000}">
      <text>
        <r>
          <rPr>
            <sz val="8"/>
            <color indexed="81"/>
            <rFont val="Tahoma"/>
            <family val="2"/>
          </rPr>
          <t xml:space="preserve">Error correlation in conventional concordia space.  Do not use for Tera-Wasserburg plots.
</t>
        </r>
      </text>
    </comment>
    <comment ref="L6" authorId="0" shapeId="0" xr:uid="{00000000-0006-0000-1A00-000005000000}">
      <text>
        <r>
          <rPr>
            <sz val="8"/>
            <color indexed="81"/>
            <rFont val="Tahoma"/>
            <family val="2"/>
          </rPr>
          <t xml:space="preserve">Age discordance in conventional concordia space.  Positive numbers are reverse discordant.
</t>
        </r>
      </text>
    </comment>
    <comment ref="M6" authorId="0" shapeId="0" xr:uid="{00000000-0006-0000-1A00-000006000000}">
      <text>
        <r>
          <rPr>
            <sz val="8"/>
            <color indexed="81"/>
            <rFont val="Tahoma"/>
            <family val="2"/>
          </rPr>
          <t>Age discordance at closest approach of error ellipse to concordia (2</t>
        </r>
        <r>
          <rPr>
            <sz val="8"/>
            <color indexed="81"/>
            <rFont val="SymbolProp BT"/>
            <charset val="2"/>
          </rPr>
          <t>s</t>
        </r>
        <r>
          <rPr>
            <sz val="8"/>
            <color indexed="81"/>
            <rFont val="Tahoma"/>
            <family val="2"/>
          </rPr>
          <t xml:space="preserve"> level).
</t>
        </r>
      </text>
    </comment>
    <comment ref="S6" authorId="0" shapeId="0" xr:uid="{00000000-0006-0000-1A00-000007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  <author>martwhit</author>
  </authors>
  <commentList>
    <comment ref="B6" authorId="0" shapeId="0" xr:uid="{00000000-0006-0000-1B00-000001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K6" authorId="1" shapeId="0" xr:uid="{00000000-0006-0000-1B00-000002000000}">
      <text>
        <r>
          <rPr>
            <b/>
            <sz val="8"/>
            <color indexed="81"/>
            <rFont val="Tahoma"/>
            <family val="2"/>
          </rPr>
          <t>These are the ages calculated by projecting from an assumed common Pb composition onto Concordia (see Ludwig, Isoplot manual).  Invalid below chosen threshold.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  <author>martwhit</author>
  </authors>
  <commentList>
    <comment ref="E5" authorId="0" shapeId="0" xr:uid="{00000000-0006-0000-1F00-000001000000}">
      <text>
        <r>
          <rPr>
            <b/>
            <sz val="8"/>
            <color indexed="81"/>
            <rFont val="Tahoma"/>
            <family val="2"/>
          </rPr>
          <t>Use these columns for conventional concordia in Isoplot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N5" authorId="0" shapeId="0" xr:uid="{00000000-0006-0000-1F00-000002000000}">
      <text>
        <r>
          <rPr>
            <b/>
            <sz val="8"/>
            <color indexed="81"/>
            <rFont val="Tahoma"/>
            <family val="2"/>
          </rPr>
          <t xml:space="preserve">Use these columns for inverse (Tera-Wasserburg) concordia in Isoplot
</t>
        </r>
      </text>
    </comment>
    <comment ref="T5" authorId="0" shapeId="0" xr:uid="{00000000-0006-0000-1F00-000003000000}">
      <text>
        <r>
          <rPr>
            <b/>
            <sz val="8"/>
            <color indexed="81"/>
            <rFont val="Tahoma"/>
            <family val="2"/>
          </rPr>
          <t>Use these ratios for TW plots with regressions through Pb(comm) or for calculating "207-corr" ages.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6" authorId="0" shapeId="0" xr:uid="{00000000-0006-0000-1F00-000004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6" authorId="0" shapeId="0" xr:uid="{00000000-0006-0000-1F00-000005000000}">
      <text>
        <r>
          <rPr>
            <sz val="8"/>
            <color indexed="81"/>
            <rFont val="Tahoma"/>
            <family val="2"/>
          </rPr>
          <t xml:space="preserve">Error correlation in conventional concordia space.  Do not use for Tera-Wasserburg plots.
</t>
        </r>
      </text>
    </comment>
    <comment ref="L6" authorId="0" shapeId="0" xr:uid="{00000000-0006-0000-1F00-000006000000}">
      <text>
        <r>
          <rPr>
            <sz val="8"/>
            <color indexed="81"/>
            <rFont val="Tahoma"/>
            <family val="2"/>
          </rPr>
          <t xml:space="preserve">Age discordance in conventional concordia space.  Positive numbers are reverse discordant.
</t>
        </r>
      </text>
    </comment>
    <comment ref="M6" authorId="0" shapeId="0" xr:uid="{00000000-0006-0000-1F00-000007000000}">
      <text>
        <r>
          <rPr>
            <sz val="8"/>
            <color indexed="81"/>
            <rFont val="Tahoma"/>
            <family val="2"/>
          </rPr>
          <t>Age discordance at closest approach of error ellipse to concordia (2</t>
        </r>
        <r>
          <rPr>
            <sz val="8"/>
            <color indexed="81"/>
            <rFont val="SymbolProp BT"/>
            <charset val="2"/>
          </rPr>
          <t>s</t>
        </r>
        <r>
          <rPr>
            <sz val="8"/>
            <color indexed="81"/>
            <rFont val="Tahoma"/>
            <family val="2"/>
          </rPr>
          <t xml:space="preserve"> level).
</t>
        </r>
      </text>
    </comment>
    <comment ref="S6" authorId="0" shapeId="0" xr:uid="{00000000-0006-0000-1F00-000008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G6" authorId="1" shapeId="0" xr:uid="{00000000-0006-0000-1F00-000009000000}">
      <text>
        <r>
          <rPr>
            <b/>
            <sz val="8"/>
            <color indexed="81"/>
            <rFont val="Tahoma"/>
            <family val="2"/>
          </rPr>
          <t>These are the ages calculated by projecting from an assumed common Pb composition onto Concordia (see Ludwig, Isoplot manual).  Invalid below chosen threshold.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W6" authorId="0" shapeId="0" xr:uid="{00000000-0006-0000-1F00-00000A000000}">
      <text>
        <r>
          <rPr>
            <sz val="8"/>
            <color indexed="81"/>
            <rFont val="Tahoma"/>
            <family val="2"/>
          </rPr>
          <t xml:space="preserve">Figures in parentheses are given when no correction has been applied, and indicate a value calculated assuming present-day Stacey-Kramers common Pb.  Asterix in front of values implies possibly insignificant common Pb (hence, inappropriate / over-correction).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  <author>martwhit</author>
  </authors>
  <commentList>
    <comment ref="E1" authorId="0" shapeId="0" xr:uid="{00000000-0006-0000-2000-000001000000}">
      <text>
        <r>
          <rPr>
            <b/>
            <sz val="8"/>
            <color indexed="81"/>
            <rFont val="Tahoma"/>
            <family val="2"/>
          </rPr>
          <t>Use these columns for conventional concordia in Isoplot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N1" authorId="0" shapeId="0" xr:uid="{00000000-0006-0000-2000-000002000000}">
      <text>
        <r>
          <rPr>
            <b/>
            <sz val="8"/>
            <color indexed="81"/>
            <rFont val="Tahoma"/>
            <family val="2"/>
          </rPr>
          <t xml:space="preserve">Use these columns for inverse (Tera-Wasserburg) concordia in Isoplot
</t>
        </r>
      </text>
    </comment>
    <comment ref="T1" authorId="0" shapeId="0" xr:uid="{00000000-0006-0000-2000-000003000000}">
      <text>
        <r>
          <rPr>
            <b/>
            <sz val="8"/>
            <color indexed="81"/>
            <rFont val="Tahoma"/>
            <family val="2"/>
          </rPr>
          <t>Use these ratios for TW plots with regressions through Pb(comm) or for calculating "207-corr" ages.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2" authorId="0" shapeId="0" xr:uid="{00000000-0006-0000-2000-000004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2" authorId="0" shapeId="0" xr:uid="{00000000-0006-0000-2000-000005000000}">
      <text>
        <r>
          <rPr>
            <sz val="8"/>
            <color indexed="81"/>
            <rFont val="Tahoma"/>
            <family val="2"/>
          </rPr>
          <t xml:space="preserve">Error correlation in conventional concordia space.  Do not use for Tera-Wasserburg plots.
</t>
        </r>
      </text>
    </comment>
    <comment ref="L2" authorId="0" shapeId="0" xr:uid="{00000000-0006-0000-2000-000006000000}">
      <text>
        <r>
          <rPr>
            <sz val="8"/>
            <color indexed="81"/>
            <rFont val="Tahoma"/>
            <family val="2"/>
          </rPr>
          <t xml:space="preserve">Age discordance in conventional concordia space.  Positive numbers are reverse discordant.
</t>
        </r>
      </text>
    </comment>
    <comment ref="M2" authorId="0" shapeId="0" xr:uid="{00000000-0006-0000-2000-000007000000}">
      <text>
        <r>
          <rPr>
            <sz val="8"/>
            <color indexed="81"/>
            <rFont val="Tahoma"/>
            <family val="2"/>
          </rPr>
          <t>Age discordance at closest approach of error ellipse to concordia (2</t>
        </r>
        <r>
          <rPr>
            <sz val="8"/>
            <color indexed="81"/>
            <rFont val="SymbolProp BT"/>
            <charset val="2"/>
          </rPr>
          <t>s</t>
        </r>
        <r>
          <rPr>
            <sz val="8"/>
            <color indexed="81"/>
            <rFont val="Tahoma"/>
            <family val="2"/>
          </rPr>
          <t xml:space="preserve"> level).
</t>
        </r>
      </text>
    </comment>
    <comment ref="S2" authorId="0" shapeId="0" xr:uid="{00000000-0006-0000-2000-000008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2" authorId="0" shapeId="0" xr:uid="{00000000-0006-0000-2000-000009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2" authorId="1" shapeId="0" xr:uid="{00000000-0006-0000-2000-00000A000000}">
      <text>
        <r>
          <rPr>
            <b/>
            <sz val="8"/>
            <color indexed="81"/>
            <rFont val="Tahoma"/>
            <family val="2"/>
          </rPr>
          <t>These are the ages calculated by projecting from an assumed common Pb composition onto Concordia (see Ludwig, Isoplot manual).  Invalid below chosen threshold.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X2" authorId="0" shapeId="0" xr:uid="{00000000-0006-0000-2000-00000B000000}">
      <text>
        <r>
          <rPr>
            <sz val="8"/>
            <color indexed="81"/>
            <rFont val="Tahoma"/>
            <family val="2"/>
          </rPr>
          <t xml:space="preserve">Figures in parentheses are given when no correction has been applied, and indicate a value calculated assuming present-day Stacey-Kramers common Pb.  Asterix in front of values implies possibly insignificant common Pb (hence, inappropriate / over-correction).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  <author>martwhit</author>
  </authors>
  <commentList>
    <comment ref="E1" authorId="0" shapeId="0" xr:uid="{00000000-0006-0000-2100-000001000000}">
      <text>
        <r>
          <rPr>
            <b/>
            <sz val="8"/>
            <color indexed="81"/>
            <rFont val="Tahoma"/>
            <family val="2"/>
          </rPr>
          <t>Use these columns for conventional concordia in Isoplot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N1" authorId="0" shapeId="0" xr:uid="{00000000-0006-0000-2100-000002000000}">
      <text>
        <r>
          <rPr>
            <b/>
            <sz val="8"/>
            <color indexed="81"/>
            <rFont val="Tahoma"/>
            <family val="2"/>
          </rPr>
          <t xml:space="preserve">Use these columns for inverse (Tera-Wasserburg) concordia in Isoplot
</t>
        </r>
      </text>
    </comment>
    <comment ref="T1" authorId="0" shapeId="0" xr:uid="{00000000-0006-0000-2100-000003000000}">
      <text>
        <r>
          <rPr>
            <b/>
            <sz val="8"/>
            <color indexed="81"/>
            <rFont val="Tahoma"/>
            <family val="2"/>
          </rPr>
          <t>Use these ratios for TW plots with regressions through Pb(comm) or for calculating "207-corr" ages.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2" authorId="0" shapeId="0" xr:uid="{00000000-0006-0000-2100-000004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2" authorId="0" shapeId="0" xr:uid="{00000000-0006-0000-2100-000005000000}">
      <text>
        <r>
          <rPr>
            <sz val="8"/>
            <color indexed="81"/>
            <rFont val="Tahoma"/>
            <family val="2"/>
          </rPr>
          <t xml:space="preserve">Error correlation in conventional concordia space.  Do not use for Tera-Wasserburg plots.
</t>
        </r>
      </text>
    </comment>
    <comment ref="L2" authorId="0" shapeId="0" xr:uid="{00000000-0006-0000-2100-000006000000}">
      <text>
        <r>
          <rPr>
            <sz val="8"/>
            <color indexed="81"/>
            <rFont val="Tahoma"/>
            <family val="2"/>
          </rPr>
          <t xml:space="preserve">Age discordance in conventional concordia space.  Positive numbers are reverse discordant.
</t>
        </r>
      </text>
    </comment>
    <comment ref="M2" authorId="0" shapeId="0" xr:uid="{00000000-0006-0000-2100-000007000000}">
      <text>
        <r>
          <rPr>
            <sz val="8"/>
            <color indexed="81"/>
            <rFont val="Tahoma"/>
            <family val="2"/>
          </rPr>
          <t>Age discordance at closest approach of error ellipse to concordia (2</t>
        </r>
        <r>
          <rPr>
            <sz val="8"/>
            <color indexed="81"/>
            <rFont val="SymbolProp BT"/>
            <charset val="2"/>
          </rPr>
          <t>s</t>
        </r>
        <r>
          <rPr>
            <sz val="8"/>
            <color indexed="81"/>
            <rFont val="Tahoma"/>
            <family val="2"/>
          </rPr>
          <t xml:space="preserve"> level).
</t>
        </r>
      </text>
    </comment>
    <comment ref="S2" authorId="0" shapeId="0" xr:uid="{00000000-0006-0000-2100-000008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Y2" authorId="0" shapeId="0" xr:uid="{00000000-0006-0000-2100-000009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2" authorId="1" shapeId="0" xr:uid="{00000000-0006-0000-2100-00000A000000}">
      <text>
        <r>
          <rPr>
            <b/>
            <sz val="8"/>
            <color indexed="81"/>
            <rFont val="Tahoma"/>
            <family val="2"/>
          </rPr>
          <t>These are the ages calculated by projecting from an assumed common Pb composition onto Concordia (see Ludwig, Isoplot manual).  Invalid below chosen threshold.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X2" authorId="0" shapeId="0" xr:uid="{00000000-0006-0000-2100-00000B000000}">
      <text>
        <r>
          <rPr>
            <sz val="8"/>
            <color indexed="81"/>
            <rFont val="Tahoma"/>
            <family val="2"/>
          </rPr>
          <t xml:space="preserve">Figures in parentheses are given when no correction has been applied, and indicate a value calculated assuming present-day Stacey-Kramers common Pb.  Asterix in front of values implies possibly insignificant common Pb (hence, inappropriate / over-correction).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  <author>martwhit</author>
  </authors>
  <commentList>
    <comment ref="E1" authorId="0" shapeId="0" xr:uid="{00000000-0006-0000-2200-000001000000}">
      <text>
        <r>
          <rPr>
            <b/>
            <sz val="8"/>
            <color indexed="81"/>
            <rFont val="Tahoma"/>
            <family val="2"/>
          </rPr>
          <t>Use these columns for conventional concordia in Isoplot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N1" authorId="0" shapeId="0" xr:uid="{00000000-0006-0000-2200-000002000000}">
      <text>
        <r>
          <rPr>
            <b/>
            <sz val="8"/>
            <color indexed="81"/>
            <rFont val="Tahoma"/>
            <family val="2"/>
          </rPr>
          <t xml:space="preserve">Use these columns for inverse (Tera-Wasserburg) concordia in Isoplot
</t>
        </r>
      </text>
    </comment>
    <comment ref="T1" authorId="0" shapeId="0" xr:uid="{00000000-0006-0000-2200-000003000000}">
      <text>
        <r>
          <rPr>
            <b/>
            <sz val="8"/>
            <color indexed="81"/>
            <rFont val="Tahoma"/>
            <family val="2"/>
          </rPr>
          <t>Use these ratios for TW plots with regressions through Pb(comm) or for calculating "207-corr" ages.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2" authorId="0" shapeId="0" xr:uid="{00000000-0006-0000-2200-000004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2" authorId="0" shapeId="0" xr:uid="{00000000-0006-0000-2200-000005000000}">
      <text>
        <r>
          <rPr>
            <sz val="8"/>
            <color indexed="81"/>
            <rFont val="Tahoma"/>
            <family val="2"/>
          </rPr>
          <t xml:space="preserve">Error correlation in conventional concordia space.  Do not use for Tera-Wasserburg plots.
</t>
        </r>
      </text>
    </comment>
    <comment ref="L2" authorId="0" shapeId="0" xr:uid="{00000000-0006-0000-2200-000006000000}">
      <text>
        <r>
          <rPr>
            <sz val="8"/>
            <color indexed="81"/>
            <rFont val="Tahoma"/>
            <family val="2"/>
          </rPr>
          <t xml:space="preserve">Age discordance in conventional concordia space.  Positive numbers are reverse discordant.
</t>
        </r>
      </text>
    </comment>
    <comment ref="M2" authorId="0" shapeId="0" xr:uid="{00000000-0006-0000-2200-000007000000}">
      <text>
        <r>
          <rPr>
            <sz val="8"/>
            <color indexed="81"/>
            <rFont val="Tahoma"/>
            <family val="2"/>
          </rPr>
          <t>Age discordance at closest approach of error ellipse to concordia (2</t>
        </r>
        <r>
          <rPr>
            <sz val="8"/>
            <color indexed="81"/>
            <rFont val="SymbolProp BT"/>
            <charset val="2"/>
          </rPr>
          <t>s</t>
        </r>
        <r>
          <rPr>
            <sz val="8"/>
            <color indexed="81"/>
            <rFont val="Tahoma"/>
            <family val="2"/>
          </rPr>
          <t xml:space="preserve"> level).
</t>
        </r>
      </text>
    </comment>
    <comment ref="S2" authorId="0" shapeId="0" xr:uid="{00000000-0006-0000-2200-000008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Z2" authorId="0" shapeId="0" xr:uid="{00000000-0006-0000-2200-000009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I2" authorId="1" shapeId="0" xr:uid="{00000000-0006-0000-2200-00000A000000}">
      <text>
        <r>
          <rPr>
            <b/>
            <sz val="8"/>
            <color indexed="81"/>
            <rFont val="Tahoma"/>
            <family val="2"/>
          </rPr>
          <t>These are the ages calculated by projecting from an assumed common Pb composition onto Concordia (see Ludwig, Isoplot manual).  Invalid below chosen threshold.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Y2" authorId="0" shapeId="0" xr:uid="{00000000-0006-0000-2200-00000B000000}">
      <text>
        <r>
          <rPr>
            <sz val="8"/>
            <color indexed="81"/>
            <rFont val="Tahoma"/>
            <family val="2"/>
          </rPr>
          <t xml:space="preserve">Figures in parentheses are given when no correction has been applied, and indicate a value calculated assuming present-day Stacey-Kramers common Pb.  Asterix in front of values implies possibly insignificant common Pb (hence, inappropriate / over-correction).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  <author>martwhit</author>
  </authors>
  <commentList>
    <comment ref="E1" authorId="0" shapeId="0" xr:uid="{00000000-0006-0000-2300-000001000000}">
      <text>
        <r>
          <rPr>
            <b/>
            <sz val="8"/>
            <color indexed="81"/>
            <rFont val="Tahoma"/>
            <family val="2"/>
          </rPr>
          <t>Use these columns for conventional concordia in Isoplot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N1" authorId="0" shapeId="0" xr:uid="{00000000-0006-0000-2300-000002000000}">
      <text>
        <r>
          <rPr>
            <b/>
            <sz val="8"/>
            <color indexed="81"/>
            <rFont val="Tahoma"/>
            <family val="2"/>
          </rPr>
          <t xml:space="preserve">Use these columns for inverse (Tera-Wasserburg) concordia in Isoplot
</t>
        </r>
      </text>
    </comment>
    <comment ref="T1" authorId="0" shapeId="0" xr:uid="{00000000-0006-0000-2300-000003000000}">
      <text>
        <r>
          <rPr>
            <b/>
            <sz val="8"/>
            <color indexed="81"/>
            <rFont val="Tahoma"/>
            <family val="2"/>
          </rPr>
          <t>Use these ratios for TW plots with regressions through Pb(comm) or for calculating "207-corr" ages.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2" authorId="0" shapeId="0" xr:uid="{00000000-0006-0000-2300-000004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2" authorId="0" shapeId="0" xr:uid="{00000000-0006-0000-2300-000005000000}">
      <text>
        <r>
          <rPr>
            <sz val="8"/>
            <color indexed="81"/>
            <rFont val="Tahoma"/>
            <family val="2"/>
          </rPr>
          <t xml:space="preserve">Error correlation in conventional concordia space.  Do not use for Tera-Wasserburg plots.
</t>
        </r>
      </text>
    </comment>
    <comment ref="L2" authorId="0" shapeId="0" xr:uid="{00000000-0006-0000-2300-000006000000}">
      <text>
        <r>
          <rPr>
            <sz val="8"/>
            <color indexed="81"/>
            <rFont val="Tahoma"/>
            <family val="2"/>
          </rPr>
          <t xml:space="preserve">Age discordance in conventional concordia space.  Positive numbers are reverse discordant.
</t>
        </r>
      </text>
    </comment>
    <comment ref="M2" authorId="0" shapeId="0" xr:uid="{00000000-0006-0000-2300-000007000000}">
      <text>
        <r>
          <rPr>
            <sz val="8"/>
            <color indexed="81"/>
            <rFont val="Tahoma"/>
            <family val="2"/>
          </rPr>
          <t>Age discordance at closest approach of error ellipse to concordia (2</t>
        </r>
        <r>
          <rPr>
            <sz val="8"/>
            <color indexed="81"/>
            <rFont val="SymbolProp BT"/>
            <charset val="2"/>
          </rPr>
          <t>s</t>
        </r>
        <r>
          <rPr>
            <sz val="8"/>
            <color indexed="81"/>
            <rFont val="Tahoma"/>
            <family val="2"/>
          </rPr>
          <t xml:space="preserve"> level).
</t>
        </r>
      </text>
    </comment>
    <comment ref="S2" authorId="0" shapeId="0" xr:uid="{00000000-0006-0000-2300-000008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Z2" authorId="0" shapeId="0" xr:uid="{00000000-0006-0000-2300-000009000000}">
      <text>
        <r>
          <rPr>
            <sz val="8"/>
            <color indexed="81"/>
            <rFont val="Tahoma"/>
            <family val="2"/>
          </rPr>
          <t>User assigned group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I2" authorId="1" shapeId="0" xr:uid="{00000000-0006-0000-2300-00000A000000}">
      <text>
        <r>
          <rPr>
            <b/>
            <sz val="8"/>
            <color indexed="81"/>
            <rFont val="Tahoma"/>
            <family val="2"/>
          </rPr>
          <t>These are the ages calculated by projecting from an assumed common Pb composition onto Concordia (see Ludwig, Isoplot manual).  Invalid below chosen threshold.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Y2" authorId="0" shapeId="0" xr:uid="{00000000-0006-0000-2300-00000B000000}">
      <text>
        <r>
          <rPr>
            <sz val="8"/>
            <color indexed="81"/>
            <rFont val="Tahoma"/>
            <family val="2"/>
          </rPr>
          <t xml:space="preserve">Figures in parentheses are given when no correction has been applied, and indicate a value calculated assuming present-day Stacey-Kramers common Pb.  Asterix in front of values implies possibly insignificant common Pb (hence, inappropriate / over-correction).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</authors>
  <commentList>
    <comment ref="I6" authorId="0" shapeId="0" xr:uid="{00000000-0006-0000-2400-000001000000}">
      <text>
        <r>
          <rPr>
            <sz val="8"/>
            <color indexed="81"/>
            <rFont val="Tahoma"/>
            <family val="2"/>
          </rPr>
          <t xml:space="preserve">Figures in parentheses are given when no correction has been applied, and indicate a value calculated assuming present-day Stacey-Kramers common Pb.  Asterix in front of values implies possibly insignificant common Pb (hence, inappropriate / over-correction).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</authors>
  <commentList>
    <comment ref="E4" authorId="0" shapeId="0" xr:uid="{00000000-0006-0000-2800-000001000000}">
      <text>
        <r>
          <rPr>
            <b/>
            <sz val="8"/>
            <color indexed="81"/>
            <rFont val="Tahoma"/>
            <family val="2"/>
          </rPr>
          <t>This title line may be used as the default filename if desired.  In this case, it cannot cannot contain any illegal characters for a filename (</t>
        </r>
        <r>
          <rPr>
            <b/>
            <i/>
            <sz val="8"/>
            <color indexed="81"/>
            <rFont val="Tahoma"/>
            <family val="2"/>
          </rPr>
          <t>i.e.</t>
        </r>
        <r>
          <rPr>
            <b/>
            <sz val="8"/>
            <color indexed="81"/>
            <rFont val="Tahoma"/>
            <family val="2"/>
          </rPr>
          <t xml:space="preserve"> &lt; &gt; ? [ ] : or *) and will be automatically trucated to 32 characters.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  <author>Daniela Rubatto</author>
  </authors>
  <commentList>
    <comment ref="C6" authorId="0" shapeId="0" xr:uid="{00000000-0006-0000-2B00-000001000000}">
      <text>
        <r>
          <rPr>
            <b/>
            <sz val="8"/>
            <color indexed="81"/>
            <rFont val="Tahoma"/>
            <family val="2"/>
          </rPr>
          <t>Use tick box to select an analysis for calibration with a pre-saved calibration using the "GET CALIB" button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6" authorId="0" shapeId="0" xr:uid="{00000000-0006-0000-2B00-000002000000}">
      <text>
        <r>
          <rPr>
            <b/>
            <sz val="8"/>
            <color indexed="81"/>
            <rFont val="Tahoma"/>
            <family val="2"/>
          </rPr>
          <t>Leave blank if column F is an external standard deviation in %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8" authorId="0" shapeId="0" xr:uid="{00000000-0006-0000-2B00-000003000000}">
      <text>
        <r>
          <rPr>
            <b/>
            <sz val="8"/>
            <color indexed="81"/>
            <rFont val="Tahoma"/>
            <family val="2"/>
          </rPr>
          <t xml:space="preserve">Use tick box to select an analysis for calibration with a pre-saved calibration using the "GET CALIB" button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8" authorId="1" shapeId="0" xr:uid="{00000000-0006-0000-2B00-000004000000}">
      <text>
        <r>
          <rPr>
            <b/>
            <sz val="8"/>
            <color indexed="81"/>
            <rFont val="Tahoma"/>
            <family val="2"/>
          </rPr>
          <t>Daniela Rubatto:</t>
        </r>
        <r>
          <rPr>
            <sz val="8"/>
            <color indexed="81"/>
            <rFont val="Tahoma"/>
            <family val="2"/>
          </rPr>
          <t xml:space="preserve">
error forced to 1%
</t>
        </r>
      </text>
    </comment>
    <comment ref="C9" authorId="0" shapeId="0" xr:uid="{00000000-0006-0000-2B00-000005000000}">
      <text>
        <r>
          <rPr>
            <b/>
            <sz val="8"/>
            <color indexed="81"/>
            <rFont val="Tahoma"/>
            <family val="2"/>
          </rPr>
          <t xml:space="preserve">Use tick box to select an analysis for calibration with a pre-saved calibration using the "GET CALIB" button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13" authorId="0" shapeId="0" xr:uid="{00000000-0006-0000-2B00-000006000000}">
      <text>
        <r>
          <rPr>
            <b/>
            <sz val="8"/>
            <color indexed="81"/>
            <rFont val="Tahoma"/>
            <family val="2"/>
          </rPr>
          <t xml:space="preserve">Use tick box to select an analysis for calibration with a pre-saved calibration using the "GET CALIB" button
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  <author>Martin Whitehouse</author>
  </authors>
  <commentList>
    <comment ref="D6" authorId="0" shapeId="0" xr:uid="{00000000-0006-0000-2C00-000001000000}">
      <text>
        <r>
          <rPr>
            <sz val="8"/>
            <color indexed="81"/>
            <rFont val="Tahoma"/>
            <family val="2"/>
          </rPr>
          <t>Degree of discordance in %, calculated at the closest 2 sigma limit.  Blanks indicate that data are concordant within 2</t>
        </r>
        <r>
          <rPr>
            <sz val="8"/>
            <color indexed="81"/>
            <rFont val="SymbolProp BT"/>
            <charset val="2"/>
          </rPr>
          <t>s</t>
        </r>
        <r>
          <rPr>
            <sz val="8"/>
            <color indexed="81"/>
            <rFont val="Tahoma"/>
            <family val="2"/>
          </rPr>
          <t xml:space="preserve"> error.</t>
        </r>
      </text>
    </comment>
    <comment ref="E6" authorId="0" shapeId="0" xr:uid="{00000000-0006-0000-2C00-000002000000}">
      <text>
        <r>
          <rPr>
            <sz val="8"/>
            <color indexed="81"/>
            <rFont val="Tahoma"/>
            <family val="2"/>
          </rPr>
          <t>Ratio of Th/U calculated from age and 208Pb/206Pb to Th/U measured.  Values close to unity imply that a 208 correction can be used safely.</t>
        </r>
      </text>
    </comment>
    <comment ref="G6" authorId="1" shapeId="0" xr:uid="{00000000-0006-0000-2C00-000003000000}">
      <text>
        <r>
          <rPr>
            <sz val="8"/>
            <color indexed="81"/>
            <rFont val="Tahoma"/>
            <family val="2"/>
          </rPr>
          <t>Calculates whether 204 counts are statistically significant - assumes yield of 15cps/nA/ppm and 120 seconds total count time.  If "low 204" is reported, a common Pb correction is probably not required - young samples especially may be strongly over-corrected in this case. "n/a" implies that this parameter cannot be calculated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H6" authorId="0" shapeId="0" xr:uid="{00000000-0006-0000-2C00-000004000000}">
      <text>
        <r>
          <rPr>
            <sz val="8"/>
            <color indexed="81"/>
            <rFont val="Tahoma"/>
            <family val="2"/>
          </rPr>
          <t>Choose model for common Pb correction:
S - Stacey Kramers
C - Cumming-Richards
B - Broken Hill
U - user defined
X - uncorrected
(case insensitive)</t>
        </r>
      </text>
    </comment>
    <comment ref="I6" authorId="0" shapeId="0" xr:uid="{00000000-0006-0000-2C00-000005000000}">
      <text>
        <r>
          <rPr>
            <sz val="8"/>
            <color indexed="81"/>
            <rFont val="Tahoma"/>
            <family val="2"/>
          </rPr>
          <t xml:space="preserve">Choose age of common Pb for Stacey-Kramers or Cumming-Richards corrections (defaults to 0 Ma on blank cell).  Not required for Broken Hill or user defined corrections. </t>
        </r>
      </text>
    </comment>
    <comment ref="J6" authorId="0" shapeId="0" xr:uid="{00000000-0006-0000-2C00-000006000000}">
      <text>
        <r>
          <rPr>
            <sz val="8"/>
            <color indexed="81"/>
            <rFont val="Tahoma"/>
            <family val="2"/>
          </rPr>
          <t xml:space="preserve">Choose mode of common Pb correction:
204, 207, or 208 (defaults to 204 on blank cell or inappropriate entry).
</t>
        </r>
      </text>
    </comment>
    <comment ref="K6" authorId="0" shapeId="0" xr:uid="{00000000-0006-0000-2C00-000007000000}">
      <text>
        <r>
          <rPr>
            <sz val="8"/>
            <color indexed="81"/>
            <rFont val="Tahoma"/>
            <family val="2"/>
          </rPr>
          <t xml:space="preserve">User defined Pb compositions; leave blank if using a standard model
</t>
        </r>
      </text>
    </comment>
    <comment ref="L6" authorId="0" shapeId="0" xr:uid="{00000000-0006-0000-2C00-000008000000}">
      <text>
        <r>
          <rPr>
            <sz val="8"/>
            <color indexed="81"/>
            <rFont val="Tahoma"/>
            <family val="2"/>
          </rPr>
          <t xml:space="preserve">User defined Pb compositions; leave blank if using a standard model
</t>
        </r>
      </text>
    </comment>
    <comment ref="M6" authorId="0" shapeId="0" xr:uid="{00000000-0006-0000-2C00-000009000000}">
      <text>
        <r>
          <rPr>
            <sz val="8"/>
            <color indexed="81"/>
            <rFont val="Tahoma"/>
            <family val="2"/>
          </rPr>
          <t xml:space="preserve">User defined Pb compositions; leave blank if using a standard model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Whitehouse</author>
  </authors>
  <commentList>
    <comment ref="F6" authorId="0" shapeId="0" xr:uid="{00000000-0006-0000-2D00-000001000000}">
      <text>
        <r>
          <rPr>
            <sz val="8"/>
            <color indexed="81"/>
            <rFont val="Tahoma"/>
            <family val="2"/>
          </rPr>
          <t xml:space="preserve">Enter a number, letter, or text identifying zircon groups to permit sorting.  Sorting is first numberic, then alphabetic, spaces high.
</t>
        </r>
      </text>
    </comment>
  </commentList>
</comments>
</file>

<file path=xl/sharedStrings.xml><?xml version="1.0" encoding="utf-8"?>
<sst xmlns="http://schemas.openxmlformats.org/spreadsheetml/2006/main" count="6532" uniqueCount="655">
  <si>
    <t>Sample #</t>
  </si>
  <si>
    <t>Date</t>
  </si>
  <si>
    <r>
      <t>S</t>
    </r>
    <r>
      <rPr>
        <b/>
        <sz val="10"/>
        <rFont val="Arial"/>
        <family val="2"/>
      </rPr>
      <t xml:space="preserve"> scans</t>
    </r>
  </si>
  <si>
    <t>Block #</t>
  </si>
  <si>
    <t>Matrix</t>
  </si>
  <si>
    <r>
      <t>207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206</t>
    </r>
    <r>
      <rPr>
        <b/>
        <sz val="10"/>
        <rFont val="Arial"/>
        <family val="2"/>
      </rPr>
      <t>Pb</t>
    </r>
  </si>
  <si>
    <t>1se(%)</t>
  </si>
  <si>
    <r>
      <t>208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206</t>
    </r>
    <r>
      <rPr>
        <b/>
        <sz val="10"/>
        <rFont val="Arial"/>
        <family val="2"/>
      </rPr>
      <t>Pb</t>
    </r>
  </si>
  <si>
    <r>
      <t>1</t>
    </r>
    <r>
      <rPr>
        <b/>
        <sz val="10"/>
        <rFont val="Symbol"/>
        <family val="1"/>
        <charset val="2"/>
      </rPr>
      <t>s</t>
    </r>
    <r>
      <rPr>
        <b/>
        <vertAlign val="subscript"/>
        <sz val="10"/>
        <rFont val="Arial"/>
        <family val="2"/>
      </rPr>
      <t>m</t>
    </r>
    <r>
      <rPr>
        <b/>
        <sz val="10"/>
        <rFont val="Arial"/>
        <family val="2"/>
      </rPr>
      <t>(%)</t>
    </r>
  </si>
  <si>
    <r>
      <t>204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206</t>
    </r>
    <r>
      <rPr>
        <b/>
        <sz val="10"/>
        <rFont val="Arial"/>
        <family val="2"/>
      </rPr>
      <t>Pb</t>
    </r>
  </si>
  <si>
    <r>
      <t>206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238</t>
    </r>
    <r>
      <rPr>
        <b/>
        <sz val="10"/>
        <rFont val="Arial"/>
        <family val="2"/>
      </rPr>
      <t>U</t>
    </r>
  </si>
  <si>
    <r>
      <t>238</t>
    </r>
    <r>
      <rPr>
        <b/>
        <sz val="10"/>
        <color indexed="8"/>
        <rFont val="Arial"/>
        <family val="2"/>
      </rPr>
      <t>U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</t>
    </r>
    <r>
      <rPr>
        <b/>
        <vertAlign val="sub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</t>
    </r>
  </si>
  <si>
    <r>
      <t>238</t>
    </r>
    <r>
      <rPr>
        <b/>
        <sz val="10"/>
        <color indexed="8"/>
        <rFont val="Arial"/>
        <family val="2"/>
      </rPr>
      <t>U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</t>
    </r>
    <r>
      <rPr>
        <b/>
        <sz val="10"/>
        <color indexed="8"/>
        <rFont val="Arial"/>
        <family val="2"/>
      </rPr>
      <t>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</t>
    </r>
  </si>
  <si>
    <r>
      <t>232</t>
    </r>
    <r>
      <rPr>
        <b/>
        <sz val="10"/>
        <color indexed="8"/>
        <rFont val="Arial"/>
        <family val="2"/>
      </rPr>
      <t>Th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</t>
    </r>
    <r>
      <rPr>
        <b/>
        <vertAlign val="sub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/</t>
    </r>
    <r>
      <rPr>
        <b/>
        <vertAlign val="superscript"/>
        <sz val="10"/>
        <color indexed="8"/>
        <rFont val="Arial"/>
        <family val="2"/>
      </rPr>
      <t>232</t>
    </r>
    <r>
      <rPr>
        <b/>
        <sz val="10"/>
        <color indexed="8"/>
        <rFont val="Arial"/>
        <family val="2"/>
      </rPr>
      <t>Th</t>
    </r>
  </si>
  <si>
    <r>
      <t>232</t>
    </r>
    <r>
      <rPr>
        <b/>
        <sz val="10"/>
        <color indexed="8"/>
        <rFont val="Arial"/>
        <family val="2"/>
      </rPr>
      <t>Th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</t>
    </r>
    <r>
      <rPr>
        <b/>
        <sz val="10"/>
        <color indexed="8"/>
        <rFont val="Arial"/>
        <family val="2"/>
      </rPr>
      <t>/</t>
    </r>
    <r>
      <rPr>
        <b/>
        <vertAlign val="superscript"/>
        <sz val="10"/>
        <color indexed="8"/>
        <rFont val="Arial"/>
        <family val="2"/>
      </rPr>
      <t>232</t>
    </r>
    <r>
      <rPr>
        <b/>
        <sz val="10"/>
        <color indexed="8"/>
        <rFont val="Arial"/>
        <family val="2"/>
      </rPr>
      <t>Th</t>
    </r>
  </si>
  <si>
    <r>
      <t>232</t>
    </r>
    <r>
      <rPr>
        <b/>
        <sz val="10"/>
        <color indexed="8"/>
        <rFont val="Arial"/>
        <family val="2"/>
      </rPr>
      <t>Th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</t>
    </r>
  </si>
  <si>
    <r>
      <t>208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232</t>
    </r>
    <r>
      <rPr>
        <b/>
        <sz val="10"/>
        <rFont val="Arial"/>
        <family val="2"/>
      </rPr>
      <t>Th</t>
    </r>
  </si>
  <si>
    <r>
      <t>90</t>
    </r>
    <r>
      <rPr>
        <b/>
        <sz val="10"/>
        <rFont val="Arial"/>
        <family val="2"/>
      </rPr>
      <t>Zr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O/</t>
    </r>
    <r>
      <rPr>
        <b/>
        <vertAlign val="superscript"/>
        <sz val="10"/>
        <rFont val="Arial"/>
        <family val="2"/>
      </rPr>
      <t>238</t>
    </r>
    <r>
      <rPr>
        <b/>
        <sz val="10"/>
        <rFont val="Arial"/>
        <family val="2"/>
      </rPr>
      <t>U</t>
    </r>
  </si>
  <si>
    <r>
      <t>141</t>
    </r>
    <r>
      <rPr>
        <b/>
        <sz val="10"/>
        <color indexed="8"/>
        <rFont val="Arial"/>
        <family val="2"/>
      </rPr>
      <t>Pr</t>
    </r>
    <r>
      <rPr>
        <b/>
        <vertAlign val="superscript"/>
        <sz val="10"/>
        <color indexed="8"/>
        <rFont val="Arial"/>
        <family val="2"/>
      </rPr>
      <t>31</t>
    </r>
    <r>
      <rPr>
        <b/>
        <sz val="10"/>
        <color indexed="8"/>
        <rFont val="Arial"/>
        <family val="2"/>
      </rPr>
      <t>P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</t>
    </r>
    <r>
      <rPr>
        <b/>
        <vertAlign val="sub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</t>
    </r>
  </si>
  <si>
    <t>(if known)</t>
  </si>
  <si>
    <t>zircon matrix</t>
  </si>
  <si>
    <t>monazite matrix</t>
  </si>
  <si>
    <t>xenotime matrix</t>
  </si>
  <si>
    <r>
      <t>89</t>
    </r>
    <r>
      <rPr>
        <b/>
        <sz val="10"/>
        <color indexed="8"/>
        <rFont val="Arial"/>
        <family val="2"/>
      </rPr>
      <t>Y</t>
    </r>
    <r>
      <rPr>
        <b/>
        <vertAlign val="subscript"/>
        <sz val="10"/>
        <color indexed="8"/>
        <rFont val="Arial"/>
        <family val="2"/>
      </rPr>
      <t>2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</t>
    </r>
  </si>
  <si>
    <t>Enter calibration data for each sample</t>
  </si>
  <si>
    <t>Power</t>
  </si>
  <si>
    <r>
      <t>ln(Pb/U)=</t>
    </r>
    <r>
      <rPr>
        <b/>
        <i/>
        <sz val="10"/>
        <rFont val="Arial"/>
        <family val="2"/>
      </rPr>
      <t>b</t>
    </r>
    <r>
      <rPr>
        <sz val="10"/>
        <rFont val="Arial"/>
        <family val="2"/>
      </rPr>
      <t>.ln(UO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/U)+</t>
    </r>
    <r>
      <rPr>
        <b/>
        <i/>
        <sz val="10"/>
        <rFont val="Arial"/>
        <family val="2"/>
      </rPr>
      <t>a</t>
    </r>
  </si>
  <si>
    <r>
      <t>e.g</t>
    </r>
    <r>
      <rPr>
        <sz val="10"/>
        <rFont val="Arial"/>
        <family val="2"/>
      </rPr>
      <t>. 0.09282,P</t>
    </r>
  </si>
  <si>
    <t>Quad.</t>
  </si>
  <si>
    <r>
      <t>Pb/U=</t>
    </r>
    <r>
      <rPr>
        <b/>
        <i/>
        <sz val="10"/>
        <rFont val="Arial"/>
        <family val="2"/>
      </rPr>
      <t>a</t>
    </r>
    <r>
      <rPr>
        <sz val="10"/>
        <rFont val="Arial"/>
        <family val="2"/>
      </rPr>
      <t>.(UO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/U)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+</t>
    </r>
    <r>
      <rPr>
        <b/>
        <i/>
        <sz val="10"/>
        <rFont val="Arial"/>
        <family val="2"/>
      </rPr>
      <t>b</t>
    </r>
    <r>
      <rPr>
        <sz val="10"/>
        <rFont val="Arial"/>
        <family val="2"/>
      </rPr>
      <t>.(UO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/U)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+</t>
    </r>
    <r>
      <rPr>
        <b/>
        <i/>
        <sz val="10"/>
        <rFont val="Arial"/>
        <family val="2"/>
      </rPr>
      <t>c</t>
    </r>
  </si>
  <si>
    <r>
      <t>e.g</t>
    </r>
    <r>
      <rPr>
        <sz val="10"/>
        <rFont val="Arial"/>
        <family val="2"/>
      </rPr>
      <t>. 0.09282</t>
    </r>
  </si>
  <si>
    <t>Concentration parameters</t>
  </si>
  <si>
    <t>Power b</t>
  </si>
  <si>
    <r>
      <t xml:space="preserve">Power </t>
    </r>
    <r>
      <rPr>
        <b/>
        <sz val="10"/>
        <rFont val="SymbolProp BT"/>
        <family val="1"/>
        <charset val="2"/>
      </rPr>
      <t>s</t>
    </r>
    <r>
      <rPr>
        <b/>
        <sz val="10"/>
        <rFont val="Arial"/>
        <family val="2"/>
      </rPr>
      <t>b</t>
    </r>
  </si>
  <si>
    <t>Power a</t>
  </si>
  <si>
    <r>
      <t xml:space="preserve">Power </t>
    </r>
    <r>
      <rPr>
        <b/>
        <sz val="10"/>
        <rFont val="SymbolProp BT"/>
        <family val="1"/>
        <charset val="2"/>
      </rPr>
      <t>s</t>
    </r>
    <r>
      <rPr>
        <b/>
        <sz val="10"/>
        <rFont val="Arial"/>
        <family val="2"/>
      </rPr>
      <t>a</t>
    </r>
  </si>
  <si>
    <r>
      <t>Pb/U</t>
    </r>
    <r>
      <rPr>
        <b/>
        <vertAlign val="subscript"/>
        <sz val="10"/>
        <rFont val="Arial"/>
        <family val="2"/>
      </rPr>
      <t>std,</t>
    </r>
    <r>
      <rPr>
        <b/>
        <sz val="10"/>
        <rFont val="Arial"/>
        <family val="2"/>
      </rPr>
      <t>P</t>
    </r>
  </si>
  <si>
    <t>U ppm</t>
  </si>
  <si>
    <t>Conc.</t>
  </si>
  <si>
    <t xml:space="preserve">Conc. </t>
  </si>
  <si>
    <t>Th/U factor</t>
  </si>
  <si>
    <t>± err (%)</t>
  </si>
  <si>
    <t>Quad. a</t>
  </si>
  <si>
    <t>Quad. b</t>
  </si>
  <si>
    <t>Quad. c</t>
  </si>
  <si>
    <t>±std err (%)</t>
  </si>
  <si>
    <r>
      <t>Pb/U</t>
    </r>
    <r>
      <rPr>
        <b/>
        <vertAlign val="subscript"/>
        <sz val="10"/>
        <rFont val="Arial"/>
        <family val="2"/>
      </rPr>
      <t>std</t>
    </r>
  </si>
  <si>
    <t>standard</t>
  </si>
  <si>
    <t>slope</t>
  </si>
  <si>
    <t>intercept</t>
  </si>
  <si>
    <t>Common Pb correction parameters</t>
  </si>
  <si>
    <t>Disc</t>
  </si>
  <si>
    <t>Model?</t>
  </si>
  <si>
    <t>Age?</t>
  </si>
  <si>
    <t>Isotope?</t>
  </si>
  <si>
    <t>user</t>
  </si>
  <si>
    <t>(Ma)</t>
  </si>
  <si>
    <t>%</t>
  </si>
  <si>
    <r>
      <t>206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204</t>
    </r>
    <r>
      <rPr>
        <b/>
        <sz val="10"/>
        <rFont val="Arial"/>
        <family val="2"/>
      </rPr>
      <t>Pb</t>
    </r>
  </si>
  <si>
    <r>
      <t>207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204</t>
    </r>
    <r>
      <rPr>
        <b/>
        <sz val="10"/>
        <rFont val="Arial"/>
        <family val="2"/>
      </rPr>
      <t>Pb</t>
    </r>
  </si>
  <si>
    <r>
      <t>208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204</t>
    </r>
    <r>
      <rPr>
        <b/>
        <sz val="10"/>
        <rFont val="Arial"/>
        <family val="2"/>
      </rPr>
      <t>Pb</t>
    </r>
  </si>
  <si>
    <r>
      <t>207</t>
    </r>
    <r>
      <rPr>
        <b/>
        <sz val="10"/>
        <color indexed="13"/>
        <rFont val="Arial"/>
        <family val="2"/>
      </rPr>
      <t>Pb/</t>
    </r>
    <r>
      <rPr>
        <b/>
        <vertAlign val="superscript"/>
        <sz val="10"/>
        <color indexed="13"/>
        <rFont val="Arial"/>
        <family val="2"/>
      </rPr>
      <t>206</t>
    </r>
    <r>
      <rPr>
        <b/>
        <sz val="10"/>
        <color indexed="13"/>
        <rFont val="Arial"/>
        <family val="2"/>
      </rPr>
      <t>Pb</t>
    </r>
  </si>
  <si>
    <r>
      <t>206</t>
    </r>
    <r>
      <rPr>
        <b/>
        <sz val="10"/>
        <color indexed="13"/>
        <rFont val="Arial"/>
        <family val="2"/>
      </rPr>
      <t>Pb/</t>
    </r>
    <r>
      <rPr>
        <b/>
        <vertAlign val="superscript"/>
        <sz val="10"/>
        <color indexed="13"/>
        <rFont val="Arial"/>
        <family val="2"/>
      </rPr>
      <t>238</t>
    </r>
    <r>
      <rPr>
        <b/>
        <sz val="10"/>
        <color indexed="13"/>
        <rFont val="Arial"/>
        <family val="2"/>
      </rPr>
      <t>U</t>
    </r>
  </si>
  <si>
    <r>
      <t>Th/U</t>
    </r>
    <r>
      <rPr>
        <b/>
        <vertAlign val="subscript"/>
        <sz val="10"/>
        <color indexed="13"/>
        <rFont val="Arial"/>
        <family val="2"/>
      </rPr>
      <t>mod</t>
    </r>
  </si>
  <si>
    <r>
      <t>Th/U</t>
    </r>
    <r>
      <rPr>
        <b/>
        <vertAlign val="subscript"/>
        <sz val="10"/>
        <color indexed="13"/>
        <rFont val="Arial"/>
        <family val="2"/>
      </rPr>
      <t>meas</t>
    </r>
  </si>
  <si>
    <t>Summation of user entries to check for changes</t>
  </si>
  <si>
    <t>INPUT</t>
  </si>
  <si>
    <t>DATA</t>
  </si>
  <si>
    <t>CALIB</t>
  </si>
  <si>
    <t>CommonPb</t>
  </si>
  <si>
    <t>correction</t>
  </si>
  <si>
    <t>optional1</t>
  </si>
  <si>
    <t>optional2</t>
  </si>
  <si>
    <t>optional3</t>
  </si>
  <si>
    <t>optional4</t>
  </si>
  <si>
    <t>TOTAL</t>
  </si>
  <si>
    <t>MACRO</t>
  </si>
  <si>
    <t>FROM</t>
  </si>
  <si>
    <t>NUMERIC</t>
  </si>
  <si>
    <t xml:space="preserve"> CHANGES</t>
  </si>
  <si>
    <t>text1</t>
  </si>
  <si>
    <t>text2</t>
  </si>
  <si>
    <t>text3</t>
  </si>
  <si>
    <t>text4</t>
  </si>
  <si>
    <t>text5</t>
  </si>
  <si>
    <t>from macro</t>
  </si>
  <si>
    <t>CHANGES</t>
  </si>
  <si>
    <t xml:space="preserve">TEXT </t>
  </si>
  <si>
    <t>GRAND CHANGE FLAG</t>
  </si>
  <si>
    <t>Group assignment</t>
  </si>
  <si>
    <t>(numeric/text)</t>
  </si>
  <si>
    <t xml:space="preserve">CHANGE </t>
  </si>
  <si>
    <t>IN ROW</t>
  </si>
  <si>
    <t>Common Pb model parameters</t>
  </si>
  <si>
    <t>Stacey Kramers common Pb correction</t>
  </si>
  <si>
    <t>Stage 1</t>
  </si>
  <si>
    <t>Stage 2</t>
  </si>
  <si>
    <t>206/204</t>
  </si>
  <si>
    <r>
      <t>l</t>
    </r>
    <r>
      <rPr>
        <sz val="10"/>
        <rFont val="Arial"/>
        <family val="2"/>
      </rPr>
      <t>238</t>
    </r>
  </si>
  <si>
    <t>/Ga</t>
  </si>
  <si>
    <t>207/204</t>
  </si>
  <si>
    <r>
      <t>l</t>
    </r>
    <r>
      <rPr>
        <sz val="10"/>
        <rFont val="Arial"/>
        <family val="2"/>
      </rPr>
      <t>235</t>
    </r>
  </si>
  <si>
    <t>208/204</t>
  </si>
  <si>
    <r>
      <t>l</t>
    </r>
    <r>
      <rPr>
        <sz val="10"/>
        <rFont val="Arial"/>
        <family val="2"/>
      </rPr>
      <t>232</t>
    </r>
  </si>
  <si>
    <t>U/Pb</t>
  </si>
  <si>
    <t>Th/Pb</t>
  </si>
  <si>
    <t>Cumming-Richards</t>
  </si>
  <si>
    <t>Starting parameters</t>
  </si>
  <si>
    <t>t0</t>
  </si>
  <si>
    <r>
      <t>a</t>
    </r>
    <r>
      <rPr>
        <sz val="10"/>
        <rFont val="Arial"/>
        <family val="2"/>
      </rPr>
      <t>Vp</t>
    </r>
  </si>
  <si>
    <t>e</t>
  </si>
  <si>
    <t>Wp</t>
  </si>
  <si>
    <r>
      <t>e</t>
    </r>
    <r>
      <rPr>
        <sz val="10"/>
        <rFont val="Arial"/>
        <family val="2"/>
      </rPr>
      <t>'</t>
    </r>
  </si>
  <si>
    <t>Decay constants</t>
  </si>
  <si>
    <t>238U/235U</t>
  </si>
  <si>
    <t>Model</t>
  </si>
  <si>
    <t>Age</t>
  </si>
  <si>
    <t>Isotope</t>
  </si>
  <si>
    <t>Power (if 1)</t>
  </si>
  <si>
    <t>Quad (if 0)</t>
  </si>
  <si>
    <t>Check</t>
  </si>
  <si>
    <t>power/quad</t>
  </si>
  <si>
    <t>Pb/U</t>
  </si>
  <si>
    <t>FILLED</t>
  </si>
  <si>
    <t>?</t>
  </si>
  <si>
    <t>Sample/</t>
  </si>
  <si>
    <r>
      <t>207</t>
    </r>
    <r>
      <rPr>
        <b/>
        <u/>
        <sz val="10"/>
        <rFont val="Arial"/>
        <family val="2"/>
      </rPr>
      <t>Pb</t>
    </r>
  </si>
  <si>
    <r>
      <t>±</t>
    </r>
    <r>
      <rPr>
        <b/>
        <sz val="10"/>
        <rFont val="Symbol"/>
        <family val="1"/>
        <charset val="2"/>
      </rPr>
      <t>s</t>
    </r>
  </si>
  <si>
    <r>
      <t>206</t>
    </r>
    <r>
      <rPr>
        <b/>
        <u/>
        <sz val="10"/>
        <rFont val="Arial"/>
        <family val="2"/>
      </rPr>
      <t>Pb</t>
    </r>
  </si>
  <si>
    <r>
      <t>207</t>
    </r>
    <r>
      <rPr>
        <b/>
        <u/>
        <sz val="10"/>
        <rFont val="Arial"/>
        <family val="2"/>
      </rPr>
      <t>Pb</t>
    </r>
    <r>
      <rPr>
        <b/>
        <vertAlign val="superscript"/>
        <sz val="10"/>
        <rFont val="Arial"/>
        <family val="2"/>
      </rPr>
      <t/>
    </r>
  </si>
  <si>
    <t>r</t>
  </si>
  <si>
    <t>spot #</t>
  </si>
  <si>
    <r>
      <t>206</t>
    </r>
    <r>
      <rPr>
        <b/>
        <sz val="10"/>
        <rFont val="Arial"/>
        <family val="2"/>
      </rPr>
      <t>Pb</t>
    </r>
  </si>
  <si>
    <r>
      <t>238</t>
    </r>
    <r>
      <rPr>
        <b/>
        <sz val="10"/>
        <rFont val="Arial"/>
        <family val="2"/>
      </rPr>
      <t>U</t>
    </r>
  </si>
  <si>
    <r>
      <t>235</t>
    </r>
    <r>
      <rPr>
        <b/>
        <sz val="10"/>
        <rFont val="Arial"/>
        <family val="2"/>
      </rPr>
      <t>U</t>
    </r>
  </si>
  <si>
    <r>
      <t>208</t>
    </r>
    <r>
      <rPr>
        <b/>
        <u/>
        <sz val="10"/>
        <rFont val="Arial"/>
        <family val="2"/>
      </rPr>
      <t>Pb</t>
    </r>
  </si>
  <si>
    <r>
      <t>232</t>
    </r>
    <r>
      <rPr>
        <b/>
        <sz val="10"/>
        <rFont val="Arial"/>
        <family val="2"/>
      </rPr>
      <t>Th</t>
    </r>
  </si>
  <si>
    <t>Martin Whitehouse</t>
  </si>
  <si>
    <t>Filename</t>
  </si>
  <si>
    <t>Author</t>
  </si>
  <si>
    <t>Editor (this session)</t>
  </si>
  <si>
    <t>Customize data reduction spreadsheet for file locations</t>
  </si>
  <si>
    <t>unknowns(new err).xls</t>
  </si>
  <si>
    <t>Current file:</t>
  </si>
  <si>
    <t>Other files in:</t>
  </si>
  <si>
    <t>User choices</t>
  </si>
  <si>
    <t>Defaults</t>
  </si>
  <si>
    <t>Drive letter:</t>
  </si>
  <si>
    <t>Directory:</t>
  </si>
  <si>
    <t>Filename:</t>
  </si>
  <si>
    <t>Reduction file</t>
  </si>
  <si>
    <t>Isoplot file</t>
  </si>
  <si>
    <t>Output file</t>
  </si>
  <si>
    <t>Restore file</t>
  </si>
  <si>
    <t>Filenames only</t>
  </si>
  <si>
    <t>Fledgling</t>
  </si>
  <si>
    <t>File used</t>
  </si>
  <si>
    <t>Editor</t>
  </si>
  <si>
    <t>Time</t>
  </si>
  <si>
    <t>This session?</t>
  </si>
  <si>
    <t>Update used?</t>
  </si>
  <si>
    <t>c:</t>
  </si>
  <si>
    <t>Mjw-Nordsim\Reduction templates\Development\new unknowns</t>
  </si>
  <si>
    <t>1sd(%)</t>
  </si>
  <si>
    <t>n</t>
  </si>
  <si>
    <t>ThO/U</t>
  </si>
  <si>
    <r>
      <t>89</t>
    </r>
    <r>
      <rPr>
        <b/>
        <sz val="10"/>
        <color indexed="8"/>
        <rFont val="Arial"/>
        <family val="2"/>
      </rPr>
      <t>Y</t>
    </r>
    <r>
      <rPr>
        <b/>
        <vertAlign val="subscript"/>
        <sz val="10"/>
        <color indexed="8"/>
        <rFont val="Arial"/>
        <family val="2"/>
      </rPr>
      <t>2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</t>
    </r>
  </si>
  <si>
    <t xml:space="preserve">Very old </t>
  </si>
  <si>
    <t>format</t>
  </si>
  <si>
    <t>Raw 207/206</t>
  </si>
  <si>
    <t>missing flag</t>
  </si>
  <si>
    <t>Pb/U flag</t>
  </si>
  <si>
    <t xml:space="preserve">Th/U </t>
  </si>
  <si>
    <t>Raw 208/206</t>
  </si>
  <si>
    <t>Flag76</t>
  </si>
  <si>
    <t>Flag86</t>
  </si>
  <si>
    <t>FlagPb_U</t>
  </si>
  <si>
    <t>FlagPb_Th</t>
  </si>
  <si>
    <t>Flag46</t>
  </si>
  <si>
    <t>Raw 204/206</t>
  </si>
  <si>
    <t>Disc. %</t>
  </si>
  <si>
    <t>ppm</t>
  </si>
  <si>
    <t>[U]</t>
  </si>
  <si>
    <t>[Th]</t>
  </si>
  <si>
    <t>[Pb]</t>
  </si>
  <si>
    <t>Th/U</t>
  </si>
  <si>
    <t>calc</t>
  </si>
  <si>
    <t>meas</t>
  </si>
  <si>
    <t>Version no.:</t>
  </si>
  <si>
    <t>Version #</t>
  </si>
  <si>
    <t>Version</t>
  </si>
  <si>
    <t>Special worksheet to obtain the correct date in European format (i.e. screw you Mr. Gates!)</t>
  </si>
  <si>
    <t>day</t>
  </si>
  <si>
    <t>month</t>
  </si>
  <si>
    <t>year</t>
  </si>
  <si>
    <t>re-assemble</t>
  </si>
  <si>
    <t>(month)</t>
  </si>
  <si>
    <t>Date modified</t>
  </si>
  <si>
    <t>output2</t>
  </si>
  <si>
    <t>Output file name</t>
  </si>
  <si>
    <t>chron9773</t>
  </si>
  <si>
    <t>Expiry</t>
  </si>
  <si>
    <t>Admin</t>
  </si>
  <si>
    <t>Entered</t>
  </si>
  <si>
    <t>Expiration date of this version:</t>
  </si>
  <si>
    <t>Time remaining:</t>
  </si>
  <si>
    <t>Miscellaneous text to use in boxes</t>
  </si>
  <si>
    <t>For expiration warning:</t>
  </si>
  <si>
    <t>Concentrations</t>
  </si>
  <si>
    <t>Ages</t>
  </si>
  <si>
    <t>Index</t>
  </si>
  <si>
    <t>number</t>
  </si>
  <si>
    <t>Sort</t>
  </si>
  <si>
    <t>207Pb/206Pb age</t>
  </si>
  <si>
    <t>206Pb/238U age</t>
  </si>
  <si>
    <t>Run date</t>
  </si>
  <si>
    <t>Discordance</t>
  </si>
  <si>
    <t>Original order</t>
  </si>
  <si>
    <t>Sort set-up</t>
  </si>
  <si>
    <t>Choose from:</t>
  </si>
  <si>
    <t>VALUES</t>
  </si>
  <si>
    <t>Original</t>
  </si>
  <si>
    <t>order</t>
  </si>
  <si>
    <t>SORTING</t>
  </si>
  <si>
    <t>selected</t>
  </si>
  <si>
    <t>208Pb/232Th age</t>
  </si>
  <si>
    <t>Sample name</t>
  </si>
  <si>
    <t xml:space="preserve">Original </t>
  </si>
  <si>
    <t>name</t>
  </si>
  <si>
    <t>For name sorting</t>
  </si>
  <si>
    <t>Group</t>
  </si>
  <si>
    <t>User assigned group</t>
  </si>
  <si>
    <t xml:space="preserve">secondary </t>
  </si>
  <si>
    <t>sort</t>
  </si>
  <si>
    <t>always 7/6</t>
  </si>
  <si>
    <t>Data set name:</t>
  </si>
  <si>
    <r>
      <t>2</t>
    </r>
    <r>
      <rPr>
        <b/>
        <sz val="10"/>
        <rFont val="SymbolProp BT"/>
        <charset val="2"/>
      </rPr>
      <t xml:space="preserve">s </t>
    </r>
    <r>
      <rPr>
        <b/>
        <sz val="10"/>
        <rFont val="Arial"/>
        <family val="2"/>
      </rPr>
      <t>lim.</t>
    </r>
  </si>
  <si>
    <t>conv.</t>
  </si>
  <si>
    <r>
      <t>207</t>
    </r>
    <r>
      <rPr>
        <b/>
        <u/>
        <sz val="10"/>
        <color indexed="13"/>
        <rFont val="Arial"/>
        <family val="2"/>
      </rPr>
      <t>Pb</t>
    </r>
  </si>
  <si>
    <r>
      <t>206</t>
    </r>
    <r>
      <rPr>
        <b/>
        <u/>
        <sz val="10"/>
        <color indexed="13"/>
        <rFont val="Arial"/>
        <family val="2"/>
      </rPr>
      <t>Pb</t>
    </r>
  </si>
  <si>
    <r>
      <t>206</t>
    </r>
    <r>
      <rPr>
        <b/>
        <sz val="10"/>
        <color indexed="13"/>
        <rFont val="Arial"/>
        <family val="2"/>
      </rPr>
      <t>Pb</t>
    </r>
  </si>
  <si>
    <r>
      <t>238</t>
    </r>
    <r>
      <rPr>
        <b/>
        <sz val="10"/>
        <color indexed="13"/>
        <rFont val="Arial"/>
        <family val="2"/>
      </rPr>
      <t>U</t>
    </r>
  </si>
  <si>
    <r>
      <t>S</t>
    </r>
    <r>
      <rPr>
        <b/>
        <sz val="10"/>
        <color indexed="8"/>
        <rFont val="Arial"/>
        <family val="2"/>
      </rPr>
      <t xml:space="preserve"> scans</t>
    </r>
  </si>
  <si>
    <r>
      <t>207</t>
    </r>
    <r>
      <rPr>
        <b/>
        <sz val="10"/>
        <color indexed="8"/>
        <rFont val="Arial"/>
        <family val="2"/>
      </rPr>
      <t>Pb/</t>
    </r>
    <r>
      <rPr>
        <b/>
        <vertAlign val="superscript"/>
        <sz val="10"/>
        <color indexed="8"/>
        <rFont val="Arial"/>
        <family val="2"/>
      </rPr>
      <t>206</t>
    </r>
    <r>
      <rPr>
        <b/>
        <sz val="10"/>
        <color indexed="8"/>
        <rFont val="Arial"/>
        <family val="2"/>
      </rPr>
      <t>Pb</t>
    </r>
  </si>
  <si>
    <r>
      <t>208</t>
    </r>
    <r>
      <rPr>
        <b/>
        <sz val="10"/>
        <color indexed="8"/>
        <rFont val="Arial"/>
        <family val="2"/>
      </rPr>
      <t>Pb/</t>
    </r>
    <r>
      <rPr>
        <b/>
        <vertAlign val="superscript"/>
        <sz val="10"/>
        <color indexed="8"/>
        <rFont val="Arial"/>
        <family val="2"/>
      </rPr>
      <t>206</t>
    </r>
    <r>
      <rPr>
        <b/>
        <sz val="10"/>
        <color indexed="8"/>
        <rFont val="Arial"/>
        <family val="2"/>
      </rPr>
      <t>Pb</t>
    </r>
  </si>
  <si>
    <r>
      <t>1</t>
    </r>
    <r>
      <rPr>
        <b/>
        <sz val="10"/>
        <color indexed="8"/>
        <rFont val="Symbol"/>
        <family val="1"/>
        <charset val="2"/>
      </rPr>
      <t>s</t>
    </r>
    <r>
      <rPr>
        <b/>
        <vertAlign val="subscript"/>
        <sz val="10"/>
        <color indexed="8"/>
        <rFont val="Arial"/>
        <family val="2"/>
      </rPr>
      <t>m</t>
    </r>
    <r>
      <rPr>
        <b/>
        <sz val="10"/>
        <color indexed="8"/>
        <rFont val="Arial"/>
        <family val="2"/>
      </rPr>
      <t>(%)</t>
    </r>
  </si>
  <si>
    <r>
      <t>204</t>
    </r>
    <r>
      <rPr>
        <b/>
        <sz val="10"/>
        <color indexed="8"/>
        <rFont val="Arial"/>
        <family val="2"/>
      </rPr>
      <t>Pb/</t>
    </r>
    <r>
      <rPr>
        <b/>
        <vertAlign val="superscript"/>
        <sz val="10"/>
        <color indexed="8"/>
        <rFont val="Arial"/>
        <family val="2"/>
      </rPr>
      <t>206</t>
    </r>
    <r>
      <rPr>
        <b/>
        <sz val="10"/>
        <color indexed="8"/>
        <rFont val="Arial"/>
        <family val="2"/>
      </rPr>
      <t>Pb</t>
    </r>
  </si>
  <si>
    <r>
      <t>206</t>
    </r>
    <r>
      <rPr>
        <b/>
        <sz val="10"/>
        <color indexed="8"/>
        <rFont val="Arial"/>
        <family val="2"/>
      </rPr>
      <t>Pb/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</t>
    </r>
  </si>
  <si>
    <r>
      <t>238</t>
    </r>
    <r>
      <rPr>
        <b/>
        <sz val="10"/>
        <color indexed="8"/>
        <rFont val="Arial"/>
        <family val="2"/>
      </rPr>
      <t>U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</t>
    </r>
  </si>
  <si>
    <r>
      <t>232</t>
    </r>
    <r>
      <rPr>
        <b/>
        <sz val="10"/>
        <color indexed="8"/>
        <rFont val="Arial"/>
        <family val="2"/>
      </rPr>
      <t>Th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O/</t>
    </r>
    <r>
      <rPr>
        <b/>
        <vertAlign val="superscript"/>
        <sz val="10"/>
        <color indexed="8"/>
        <rFont val="Arial"/>
        <family val="2"/>
      </rPr>
      <t>232</t>
    </r>
    <r>
      <rPr>
        <b/>
        <sz val="10"/>
        <color indexed="8"/>
        <rFont val="Arial"/>
        <family val="2"/>
      </rPr>
      <t>Th</t>
    </r>
  </si>
  <si>
    <r>
      <t>208</t>
    </r>
    <r>
      <rPr>
        <b/>
        <sz val="10"/>
        <color indexed="8"/>
        <rFont val="Arial"/>
        <family val="2"/>
      </rPr>
      <t>Pb/</t>
    </r>
    <r>
      <rPr>
        <b/>
        <vertAlign val="superscript"/>
        <sz val="10"/>
        <color indexed="8"/>
        <rFont val="Arial"/>
        <family val="2"/>
      </rPr>
      <t>232</t>
    </r>
    <r>
      <rPr>
        <b/>
        <sz val="10"/>
        <color indexed="8"/>
        <rFont val="Arial"/>
        <family val="2"/>
      </rPr>
      <t>Th</t>
    </r>
  </si>
  <si>
    <r>
      <t>90</t>
    </r>
    <r>
      <rPr>
        <b/>
        <sz val="10"/>
        <color indexed="8"/>
        <rFont val="Arial"/>
        <family val="2"/>
      </rPr>
      <t>Zr</t>
    </r>
    <r>
      <rPr>
        <b/>
        <vertAlign val="sub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O/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</t>
    </r>
  </si>
  <si>
    <t>Group assignment (optional)</t>
  </si>
  <si>
    <t>± (%)</t>
  </si>
  <si>
    <t>std.</t>
  </si>
  <si>
    <t xml:space="preserve">int. </t>
  </si>
  <si>
    <t>factor</t>
  </si>
  <si>
    <t>Corrected ratios</t>
  </si>
  <si>
    <t>Calibration summary</t>
  </si>
  <si>
    <t>Common Pb summary</t>
  </si>
  <si>
    <t>Data for ISOPLOT</t>
  </si>
  <si>
    <t>Sample ID</t>
  </si>
  <si>
    <t>207/235</t>
  </si>
  <si>
    <t>1s (%)</t>
  </si>
  <si>
    <t>206/238</t>
  </si>
  <si>
    <t>Rho</t>
  </si>
  <si>
    <t>238/206</t>
  </si>
  <si>
    <t>207/206</t>
  </si>
  <si>
    <t>=========</t>
  </si>
  <si>
    <t>File name manipulation</t>
  </si>
  <si>
    <t>length</t>
  </si>
  <si>
    <t>number of "\"'s</t>
  </si>
  <si>
    <t>Toggle_cond - irritating bug? - need to keep track of it here…..</t>
  </si>
  <si>
    <t>View number (1 = input, 2 = results)</t>
  </si>
  <si>
    <t>Sheet</t>
  </si>
  <si>
    <t>MAX 90 analyses</t>
  </si>
  <si>
    <t>WARN!</t>
  </si>
  <si>
    <t>low 204</t>
  </si>
  <si>
    <r>
      <t>206</t>
    </r>
    <r>
      <rPr>
        <b/>
        <sz val="10"/>
        <color indexed="13"/>
        <rFont val="Arial"/>
        <family val="2"/>
      </rPr>
      <t>Pb/</t>
    </r>
    <r>
      <rPr>
        <b/>
        <vertAlign val="superscript"/>
        <sz val="10"/>
        <color indexed="13"/>
        <rFont val="Arial"/>
        <family val="2"/>
      </rPr>
      <t>204</t>
    </r>
    <r>
      <rPr>
        <b/>
        <sz val="10"/>
        <color indexed="13"/>
        <rFont val="Arial"/>
        <family val="2"/>
      </rPr>
      <t>Pb</t>
    </r>
  </si>
  <si>
    <t>current file</t>
  </si>
  <si>
    <t>restore file</t>
  </si>
  <si>
    <t>514-2</t>
  </si>
  <si>
    <t>514-3</t>
  </si>
  <si>
    <t>514-1</t>
  </si>
  <si>
    <t>n188-5</t>
  </si>
  <si>
    <t>n188-6</t>
  </si>
  <si>
    <t>n188-4</t>
  </si>
  <si>
    <t>n188-9</t>
  </si>
  <si>
    <t>n188-8</t>
  </si>
  <si>
    <t>n188-7</t>
  </si>
  <si>
    <t>01.02.98</t>
  </si>
  <si>
    <t>25.03.98</t>
  </si>
  <si>
    <r>
      <t>238</t>
    </r>
    <r>
      <rPr>
        <b/>
        <u/>
        <sz val="10"/>
        <rFont val="Arial"/>
        <family val="2"/>
      </rPr>
      <t>U</t>
    </r>
  </si>
  <si>
    <r>
      <t>206</t>
    </r>
    <r>
      <rPr>
        <b/>
        <sz val="10"/>
        <rFont val="Arial"/>
        <family val="2"/>
      </rPr>
      <t>Pb</t>
    </r>
  </si>
  <si>
    <t>common</t>
  </si>
  <si>
    <t>measured</t>
  </si>
  <si>
    <r>
      <t>f</t>
    </r>
    <r>
      <rPr>
        <b/>
        <vertAlign val="subscript"/>
        <sz val="10"/>
        <rFont val="Arial"/>
        <family val="2"/>
      </rPr>
      <t>206</t>
    </r>
    <r>
      <rPr>
        <b/>
        <sz val="10"/>
        <rFont val="Arial"/>
        <family val="2"/>
      </rPr>
      <t>%</t>
    </r>
  </si>
  <si>
    <t>n560-01a</t>
  </si>
  <si>
    <t>n560-01b</t>
  </si>
  <si>
    <t>i think~ this file ~name is ~ go</t>
  </si>
  <si>
    <t>This sheet should look mostly blank!</t>
  </si>
  <si>
    <t>Temporary sheet for various stuff….</t>
  </si>
  <si>
    <t>Occupied?</t>
  </si>
  <si>
    <t>common Pb corrected (if  chosen)</t>
  </si>
  <si>
    <t>uncorrected for common Pb</t>
  </si>
  <si>
    <t>Grain.</t>
  </si>
  <si>
    <r>
      <t>207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206</t>
    </r>
    <r>
      <rPr>
        <sz val="10"/>
        <rFont val="Arial"/>
        <family val="2"/>
      </rPr>
      <t>Pb</t>
    </r>
  </si>
  <si>
    <r>
      <t>206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238</t>
    </r>
    <r>
      <rPr>
        <sz val="10"/>
        <rFont val="Arial"/>
        <family val="2"/>
      </rPr>
      <t>U</t>
    </r>
  </si>
  <si>
    <r>
      <t>206</t>
    </r>
    <r>
      <rPr>
        <sz val="10"/>
        <rFont val="Arial"/>
        <family val="2"/>
      </rPr>
      <t>Pb/</t>
    </r>
    <r>
      <rPr>
        <vertAlign val="superscript"/>
        <sz val="10"/>
        <rFont val="Arial"/>
        <family val="2"/>
      </rPr>
      <t>204</t>
    </r>
    <r>
      <rPr>
        <sz val="10"/>
        <rFont val="Arial"/>
        <family val="2"/>
      </rPr>
      <t>Pb</t>
    </r>
  </si>
  <si>
    <t>spot</t>
  </si>
  <si>
    <t>age (Ma)</t>
  </si>
  <si>
    <t>Characteristics</t>
  </si>
  <si>
    <r>
      <t>f</t>
    </r>
    <r>
      <rPr>
        <vertAlign val="subscript"/>
        <sz val="10"/>
        <rFont val="Arial"/>
        <family val="2"/>
      </rPr>
      <t>206</t>
    </r>
  </si>
  <si>
    <t>Disc.</t>
  </si>
  <si>
    <t xml:space="preserve"> .0762#</t>
  </si>
  <si>
    <t xml:space="preserve"> .165#</t>
  </si>
  <si>
    <t xml:space="preserve"> .152#</t>
  </si>
  <si>
    <t xml:space="preserve"> .0818#</t>
  </si>
  <si>
    <t xml:space="preserve"> .0504#</t>
  </si>
  <si>
    <t xml:space="preserve"> .0517#</t>
  </si>
  <si>
    <t xml:space="preserve"> .07615#</t>
  </si>
  <si>
    <t>Nordsim_support</t>
  </si>
  <si>
    <t>AE</t>
  </si>
  <si>
    <r>
      <t>206</t>
    </r>
    <r>
      <rPr>
        <b/>
        <sz val="10"/>
        <color indexed="8"/>
        <rFont val="Arial"/>
        <family val="2"/>
      </rPr>
      <t>Pb/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UO</t>
    </r>
  </si>
  <si>
    <r>
      <t>238</t>
    </r>
    <r>
      <rPr>
        <b/>
        <sz val="10"/>
        <color indexed="8"/>
        <rFont val="Arial"/>
        <family val="2"/>
      </rPr>
      <t>U</t>
    </r>
    <r>
      <rPr>
        <b/>
        <vertAlign val="superscript"/>
        <sz val="10"/>
        <color indexed="8"/>
        <rFont val="Arial"/>
        <family val="2"/>
      </rPr>
      <t>16</t>
    </r>
    <r>
      <rPr>
        <b/>
        <sz val="10"/>
        <color indexed="8"/>
        <rFont val="Arial"/>
        <family val="2"/>
      </rPr>
      <t>O</t>
    </r>
    <r>
      <rPr>
        <b/>
        <vertAlign val="sub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/</t>
    </r>
    <r>
      <rPr>
        <b/>
        <vertAlign val="superscript"/>
        <sz val="10"/>
        <color indexed="8"/>
        <rFont val="Arial"/>
        <family val="2"/>
      </rPr>
      <t>238</t>
    </r>
    <r>
      <rPr>
        <b/>
        <sz val="10"/>
        <color indexed="8"/>
        <rFont val="Arial"/>
        <family val="2"/>
      </rPr>
      <t>UO</t>
    </r>
  </si>
  <si>
    <t>ThO/Zr2O</t>
  </si>
  <si>
    <t>1sm(%)</t>
  </si>
  <si>
    <t>UO/Zr2O</t>
  </si>
  <si>
    <t>ThO/UO</t>
  </si>
  <si>
    <t>204Pb/Coeff</t>
  </si>
  <si>
    <t>200.5/Coeff</t>
  </si>
  <si>
    <t>Significant 204?</t>
  </si>
  <si>
    <t>sheet needs Isoplot macro installed</t>
  </si>
  <si>
    <t>7/6 comm</t>
  </si>
  <si>
    <t>±</t>
  </si>
  <si>
    <t>207-corr</t>
  </si>
  <si>
    <t>FROM UNKNOWNS</t>
  </si>
  <si>
    <r>
      <t>±</t>
    </r>
    <r>
      <rPr>
        <b/>
        <sz val="10"/>
        <color indexed="8"/>
        <rFont val="Symbol"/>
        <family val="1"/>
        <charset val="2"/>
      </rPr>
      <t>s</t>
    </r>
  </si>
  <si>
    <t>Age filtered</t>
  </si>
  <si>
    <t>cutoff</t>
  </si>
  <si>
    <t>run</t>
  </si>
  <si>
    <r>
      <t>207</t>
    </r>
    <r>
      <rPr>
        <b/>
        <u/>
        <sz val="10"/>
        <color indexed="8"/>
        <rFont val="Arial"/>
        <family val="2"/>
      </rPr>
      <t>Pb</t>
    </r>
    <r>
      <rPr>
        <b/>
        <vertAlign val="superscript"/>
        <sz val="10"/>
        <rFont val="Arial"/>
        <family val="2"/>
      </rPr>
      <t/>
    </r>
  </si>
  <si>
    <r>
      <t>206</t>
    </r>
    <r>
      <rPr>
        <b/>
        <u/>
        <sz val="10"/>
        <color indexed="8"/>
        <rFont val="Arial"/>
        <family val="2"/>
      </rPr>
      <t>Pb</t>
    </r>
  </si>
  <si>
    <r>
      <t>235</t>
    </r>
    <r>
      <rPr>
        <b/>
        <sz val="10"/>
        <color indexed="8"/>
        <rFont val="Arial"/>
        <family val="2"/>
      </rPr>
      <t>U</t>
    </r>
  </si>
  <si>
    <r>
      <t>238</t>
    </r>
    <r>
      <rPr>
        <b/>
        <sz val="10"/>
        <color indexed="8"/>
        <rFont val="Arial"/>
        <family val="2"/>
      </rPr>
      <t>U</t>
    </r>
  </si>
  <si>
    <r>
      <t>238</t>
    </r>
    <r>
      <rPr>
        <b/>
        <u/>
        <sz val="10"/>
        <color indexed="8"/>
        <rFont val="Arial"/>
        <family val="2"/>
      </rPr>
      <t>U</t>
    </r>
  </si>
  <si>
    <r>
      <t>207</t>
    </r>
    <r>
      <rPr>
        <b/>
        <u/>
        <sz val="10"/>
        <color indexed="8"/>
        <rFont val="Arial"/>
        <family val="2"/>
      </rPr>
      <t>Pb</t>
    </r>
  </si>
  <si>
    <r>
      <t>206</t>
    </r>
    <r>
      <rPr>
        <b/>
        <sz val="10"/>
        <color indexed="8"/>
        <rFont val="Arial"/>
        <family val="2"/>
      </rPr>
      <t>Pb</t>
    </r>
  </si>
  <si>
    <r>
      <t>206</t>
    </r>
    <r>
      <rPr>
        <b/>
        <sz val="10"/>
        <color indexed="8"/>
        <rFont val="Arial"/>
        <family val="2"/>
      </rPr>
      <t>Pb</t>
    </r>
  </si>
  <si>
    <t>207-corr age</t>
  </si>
  <si>
    <t>TW concordia columns (Pbc uncorr.)</t>
  </si>
  <si>
    <t>conventional concordia columns (Pbc corr.)</t>
  </si>
  <si>
    <t>TW concordia columns (Pbc corr.)</t>
  </si>
  <si>
    <r>
      <t>2</t>
    </r>
    <r>
      <rPr>
        <b/>
        <sz val="10"/>
        <rFont val="Symbol"/>
        <family val="1"/>
        <charset val="2"/>
      </rPr>
      <t xml:space="preserve">s </t>
    </r>
    <r>
      <rPr>
        <b/>
        <sz val="10"/>
        <rFont val="Arial"/>
        <family val="2"/>
      </rPr>
      <t>lim.</t>
    </r>
  </si>
  <si>
    <t>click logo</t>
  </si>
  <si>
    <r>
      <t>232</t>
    </r>
    <r>
      <rPr>
        <b/>
        <sz val="10"/>
        <color indexed="18"/>
        <rFont val="Arial"/>
        <family val="2"/>
      </rPr>
      <t>Th</t>
    </r>
    <r>
      <rPr>
        <b/>
        <vertAlign val="superscript"/>
        <sz val="10"/>
        <color indexed="18"/>
        <rFont val="Arial"/>
        <family val="2"/>
      </rPr>
      <t>16</t>
    </r>
    <r>
      <rPr>
        <b/>
        <sz val="10"/>
        <color indexed="18"/>
        <rFont val="Arial"/>
        <family val="2"/>
      </rPr>
      <t>O</t>
    </r>
    <r>
      <rPr>
        <b/>
        <vertAlign val="subscript"/>
        <sz val="10"/>
        <color indexed="18"/>
        <rFont val="Arial"/>
        <family val="2"/>
      </rPr>
      <t>2</t>
    </r>
    <r>
      <rPr>
        <b/>
        <sz val="10"/>
        <color indexed="18"/>
        <rFont val="Arial"/>
        <family val="2"/>
      </rPr>
      <t>/</t>
    </r>
    <r>
      <rPr>
        <b/>
        <vertAlign val="superscript"/>
        <sz val="10"/>
        <color indexed="18"/>
        <rFont val="Arial"/>
        <family val="2"/>
      </rPr>
      <t>238</t>
    </r>
    <r>
      <rPr>
        <b/>
        <sz val="10"/>
        <color indexed="18"/>
        <rFont val="Arial"/>
        <family val="2"/>
      </rPr>
      <t>U</t>
    </r>
  </si>
  <si>
    <r>
      <t>1</t>
    </r>
    <r>
      <rPr>
        <b/>
        <sz val="10"/>
        <color indexed="18"/>
        <rFont val="Symbol"/>
        <family val="1"/>
        <charset val="2"/>
      </rPr>
      <t>s</t>
    </r>
    <r>
      <rPr>
        <b/>
        <vertAlign val="subscript"/>
        <sz val="10"/>
        <color indexed="18"/>
        <rFont val="Arial"/>
        <family val="2"/>
      </rPr>
      <t>m</t>
    </r>
    <r>
      <rPr>
        <b/>
        <sz val="10"/>
        <color indexed="18"/>
        <rFont val="Arial"/>
        <family val="2"/>
      </rPr>
      <t>(%)</t>
    </r>
  </si>
  <si>
    <t>IsoLine</t>
  </si>
  <si>
    <t>Source sheet</t>
  </si>
  <si>
    <t>All_data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</si>
  <si>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</si>
  <si>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</si>
  <si>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</si>
  <si>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</si>
  <si>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</si>
  <si>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</si>
  <si>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</si>
  <si>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</si>
  <si>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</si>
  <si>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</si>
  <si>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</si>
  <si>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</si>
  <si>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</si>
  <si>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</si>
  <si>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</si>
  <si>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Error flag on Pbc</t>
  </si>
  <si>
    <t xml:space="preserve">208 error </t>
  </si>
  <si>
    <t>problem</t>
  </si>
  <si>
    <t>Concordia2</t>
  </si>
  <si>
    <t>unknowns</t>
  </si>
  <si>
    <t>Common</t>
  </si>
  <si>
    <t>7/6</t>
  </si>
  <si>
    <t>default</t>
  </si>
  <si>
    <t>CaTi2O4/U</t>
  </si>
  <si>
    <t>titanite matrix</t>
  </si>
  <si>
    <r>
      <t>89</t>
    </r>
    <r>
      <rPr>
        <b/>
        <sz val="10"/>
        <rFont val="Arial"/>
        <family val="2"/>
      </rPr>
      <t>Y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O/</t>
    </r>
    <r>
      <rPr>
        <b/>
        <vertAlign val="superscript"/>
        <sz val="10"/>
        <rFont val="Arial"/>
        <family val="2"/>
      </rPr>
      <t>238</t>
    </r>
    <r>
      <rPr>
        <b/>
        <sz val="10"/>
        <rFont val="Arial"/>
        <family val="2"/>
      </rPr>
      <t>U</t>
    </r>
  </si>
  <si>
    <t>N8:Q37</t>
  </si>
  <si>
    <r>
      <t>208</t>
    </r>
    <r>
      <rPr>
        <b/>
        <sz val="10"/>
        <color indexed="18"/>
        <rFont val="Arial"/>
        <family val="2"/>
      </rPr>
      <t>Pb/</t>
    </r>
    <r>
      <rPr>
        <b/>
        <vertAlign val="superscript"/>
        <sz val="10"/>
        <color indexed="18"/>
        <rFont val="Arial"/>
        <family val="2"/>
      </rPr>
      <t>232</t>
    </r>
    <r>
      <rPr>
        <b/>
        <sz val="10"/>
        <color indexed="18"/>
        <rFont val="Arial"/>
        <family val="2"/>
      </rPr>
      <t>Th</t>
    </r>
    <r>
      <rPr>
        <b/>
        <vertAlign val="superscript"/>
        <sz val="10"/>
        <color indexed="18"/>
        <rFont val="Arial"/>
        <family val="2"/>
      </rPr>
      <t>16</t>
    </r>
    <r>
      <rPr>
        <b/>
        <sz val="10"/>
        <color indexed="18"/>
        <rFont val="Arial"/>
        <family val="2"/>
      </rPr>
      <t>O</t>
    </r>
  </si>
  <si>
    <r>
      <t>232</t>
    </r>
    <r>
      <rPr>
        <b/>
        <sz val="10"/>
        <color indexed="18"/>
        <rFont val="Arial"/>
        <family val="2"/>
      </rPr>
      <t>Th</t>
    </r>
    <r>
      <rPr>
        <b/>
        <vertAlign val="superscript"/>
        <sz val="10"/>
        <color indexed="18"/>
        <rFont val="Arial"/>
        <family val="2"/>
      </rPr>
      <t>16</t>
    </r>
    <r>
      <rPr>
        <b/>
        <sz val="10"/>
        <color indexed="18"/>
        <rFont val="Arial"/>
        <family val="2"/>
      </rPr>
      <t>O</t>
    </r>
    <r>
      <rPr>
        <b/>
        <vertAlign val="subscript"/>
        <sz val="10"/>
        <color indexed="18"/>
        <rFont val="Arial"/>
        <family val="2"/>
      </rPr>
      <t>2</t>
    </r>
    <r>
      <rPr>
        <b/>
        <sz val="10"/>
        <color indexed="18"/>
        <rFont val="Arial"/>
        <family val="2"/>
      </rPr>
      <t>/</t>
    </r>
    <r>
      <rPr>
        <b/>
        <vertAlign val="superscript"/>
        <sz val="10"/>
        <color indexed="18"/>
        <rFont val="Arial"/>
        <family val="2"/>
      </rPr>
      <t>232</t>
    </r>
    <r>
      <rPr>
        <b/>
        <sz val="10"/>
        <color indexed="18"/>
        <rFont val="Arial"/>
        <family val="2"/>
      </rPr>
      <t>Th</t>
    </r>
    <r>
      <rPr>
        <b/>
        <vertAlign val="superscript"/>
        <sz val="10"/>
        <color indexed="18"/>
        <rFont val="Arial"/>
        <family val="2"/>
      </rPr>
      <t>16</t>
    </r>
    <r>
      <rPr>
        <b/>
        <sz val="10"/>
        <color indexed="18"/>
        <rFont val="Arial"/>
        <family val="2"/>
      </rPr>
      <t>O</t>
    </r>
  </si>
  <si>
    <t>Calibration options:</t>
  </si>
  <si>
    <t>Pb/U vs. UO2/U</t>
  </si>
  <si>
    <t>Pb/U vs. UO/U</t>
  </si>
  <si>
    <t>Pb/U vs. UO2/UO</t>
  </si>
  <si>
    <t>Pb/UO vs. UO2/U</t>
  </si>
  <si>
    <t>Pb/UO vs. UO/U</t>
  </si>
  <si>
    <t>Pb/UO vs. UO2/UO</t>
  </si>
  <si>
    <t>calib_type</t>
  </si>
  <si>
    <t>x-axis</t>
  </si>
  <si>
    <t>y-axis</t>
  </si>
  <si>
    <t>L</t>
  </si>
  <si>
    <t>N</t>
  </si>
  <si>
    <t>columns in formatted sheet</t>
  </si>
  <si>
    <t>AF</t>
  </si>
  <si>
    <t>AH</t>
  </si>
  <si>
    <t>P</t>
  </si>
  <si>
    <t>Calib type</t>
  </si>
  <si>
    <t>U-Pb</t>
  </si>
  <si>
    <t>String length</t>
  </si>
  <si>
    <t>110515</t>
  </si>
  <si>
    <t>8.01</t>
  </si>
  <si>
    <t>f206</t>
  </si>
  <si>
    <t>f206 err</t>
  </si>
  <si>
    <t>corr 7/6</t>
  </si>
  <si>
    <t>corr 7/6 err</t>
  </si>
  <si>
    <t>corr 8/6</t>
  </si>
  <si>
    <t>corr 8/6 err</t>
  </si>
  <si>
    <t>corr 6/38</t>
  </si>
  <si>
    <t>corr 6/38 err</t>
  </si>
  <si>
    <t>C:\Users\martwhit\Desktop\Temp-data-reduction\Konzett-big-zrn\n3910-data.xls</t>
  </si>
  <si>
    <t>140629</t>
  </si>
  <si>
    <t/>
  </si>
  <si>
    <t>Cumul.</t>
  </si>
  <si>
    <t>zircon</t>
  </si>
  <si>
    <t>x</t>
  </si>
  <si>
    <t>n/a</t>
  </si>
  <si>
    <t>6/38 were 204corr before calibration using Pbstrip</t>
  </si>
  <si>
    <t>&gt;1e6</t>
  </si>
  <si>
    <t>low 204!</t>
  </si>
  <si>
    <t>{0.00}</t>
  </si>
  <si>
    <t xml:space="preserve">NaN              </t>
  </si>
  <si>
    <t>{0.14}</t>
  </si>
  <si>
    <t>{0.33}</t>
  </si>
  <si>
    <t>{0.72}</t>
  </si>
  <si>
    <t>Ple_Alessia@12</t>
  </si>
  <si>
    <t>23.12.21</t>
  </si>
  <si>
    <t>Ple_Alessia@13</t>
  </si>
  <si>
    <t>Tem_Alessia@1</t>
  </si>
  <si>
    <t>22.12.21</t>
  </si>
  <si>
    <t>Tem_Alessia@2</t>
  </si>
  <si>
    <t>Tem_Alessia@3</t>
  </si>
  <si>
    <t>Tem_Alessia@4</t>
  </si>
  <si>
    <t>Ple_Alessia@1</t>
  </si>
  <si>
    <t>Ple_Alessia@03</t>
  </si>
  <si>
    <t>Ple_Alessia@04</t>
  </si>
  <si>
    <t>Ple_Alessia@05</t>
  </si>
  <si>
    <t>Ple_Alessia@06</t>
  </si>
  <si>
    <t>Ple_Alessia@07</t>
  </si>
  <si>
    <t>Ple_Alessia@08</t>
  </si>
  <si>
    <t>Ple_Alessia@09</t>
  </si>
  <si>
    <t>Ple_Alessia@10</t>
  </si>
  <si>
    <t>Ple_Alessia@11</t>
  </si>
  <si>
    <t>AV19-7_4-1</t>
  </si>
  <si>
    <t>AV19-7_5-1</t>
  </si>
  <si>
    <t>AV19-7_5-2</t>
  </si>
  <si>
    <t>Pen_Alessia@1</t>
  </si>
  <si>
    <t>Pen_Alessia@2</t>
  </si>
  <si>
    <t>Pen_Alessia@3</t>
  </si>
  <si>
    <t>Pen_Alessia@4</t>
  </si>
  <si>
    <t>Ple_Alessia@02</t>
  </si>
  <si>
    <t>AV19-4_5-1</t>
  </si>
  <si>
    <t>AV19-4_9-1</t>
  </si>
  <si>
    <t>AV19-4_9-2</t>
  </si>
  <si>
    <t>AV19-4_9-3</t>
  </si>
  <si>
    <t>AV19-4_34-2</t>
  </si>
  <si>
    <t>AV19-4_38-1</t>
  </si>
  <si>
    <t>AV19-4_39-1</t>
  </si>
  <si>
    <t>AV19-7_1-1</t>
  </si>
  <si>
    <t>AV19-7_2-1</t>
  </si>
  <si>
    <t>AV19-7_3-1</t>
  </si>
  <si>
    <t>AV19-4_3-1</t>
  </si>
  <si>
    <t>AV19-4_29-1</t>
  </si>
  <si>
    <t>AV19-4_29-2</t>
  </si>
  <si>
    <t>AV19-4_29-3</t>
  </si>
  <si>
    <t>AV19-4_30-1</t>
  </si>
  <si>
    <t>AV19-4_31-1</t>
  </si>
  <si>
    <t>AV19-4_33-1</t>
  </si>
  <si>
    <t>AV19-4_33-2</t>
  </si>
  <si>
    <t>AV19-4_33-3</t>
  </si>
  <si>
    <t>AV19-4_34-1</t>
  </si>
  <si>
    <t>AV19-4_16-1</t>
  </si>
  <si>
    <t>AV19-4_19-1</t>
  </si>
  <si>
    <t>AV19-4_20-1</t>
  </si>
  <si>
    <t>AV19-4_20-2</t>
  </si>
  <si>
    <t>AV19-4_20-3</t>
  </si>
  <si>
    <t>AV19-4_21-1</t>
  </si>
  <si>
    <t>AV19-4_22-1</t>
  </si>
  <si>
    <t>AV19-4_25-1</t>
  </si>
  <si>
    <t>AV19-4_26-1</t>
  </si>
  <si>
    <t>AV19-4_28-1</t>
  </si>
  <si>
    <t>AV19-3__47-1</t>
  </si>
  <si>
    <t>AV19-3_97-1</t>
  </si>
  <si>
    <t>AV19-3_97-2</t>
  </si>
  <si>
    <t>AV19-3_97-3</t>
  </si>
  <si>
    <t>AV19-4_10-1</t>
  </si>
  <si>
    <t>AV19-4_11-1</t>
  </si>
  <si>
    <t>AV19-4_11-2</t>
  </si>
  <si>
    <t>AV19-4_11-3</t>
  </si>
  <si>
    <t>AV19-4_12-1</t>
  </si>
  <si>
    <t>AV19-4_14-1</t>
  </si>
  <si>
    <t>AV19-3_5-1</t>
  </si>
  <si>
    <t>AV19-3_7-1</t>
  </si>
  <si>
    <t>AV19-3_7-2</t>
  </si>
  <si>
    <t>AV19-3_48-1</t>
  </si>
  <si>
    <t>AV19-3_49-1</t>
  </si>
  <si>
    <t>AV19-3_49-2</t>
  </si>
  <si>
    <t>AV19-3_79-1</t>
  </si>
  <si>
    <t>AV19-3_81-1</t>
  </si>
  <si>
    <t>AV19-3_81-2</t>
  </si>
  <si>
    <t>AV19-3_81-3</t>
  </si>
  <si>
    <t>AV19-3_19-3</t>
  </si>
  <si>
    <t>AV19-3_25-1</t>
  </si>
  <si>
    <t>AV19-3_25-2</t>
  </si>
  <si>
    <t>AV19-3_26-1</t>
  </si>
  <si>
    <t>AV19-3_26-2</t>
  </si>
  <si>
    <t>AV19-3_26-3</t>
  </si>
  <si>
    <t>AV19-3_26-4</t>
  </si>
  <si>
    <t>AV19-3_43-1</t>
  </si>
  <si>
    <t>AV19-3_47-2</t>
  </si>
  <si>
    <t>AV19-3_47-3</t>
  </si>
  <si>
    <t>AG19-6_1-1</t>
  </si>
  <si>
    <t>AG19-6_1-2</t>
  </si>
  <si>
    <t>AG19-6_3-1</t>
  </si>
  <si>
    <t>AV19-3_14-1</t>
  </si>
  <si>
    <t>AV19-3_14-2</t>
  </si>
  <si>
    <t>AV19-3_19-1</t>
  </si>
  <si>
    <t>AV19-3_19-2</t>
  </si>
  <si>
    <t>0.05371,P1</t>
  </si>
  <si>
    <t>on 28/01/22</t>
  </si>
  <si>
    <t>{0.36}</t>
  </si>
  <si>
    <t>{0.16}</t>
  </si>
  <si>
    <t>{0.64}</t>
  </si>
  <si>
    <t>{1.19}</t>
  </si>
  <si>
    <t>{2.31}</t>
  </si>
  <si>
    <t>{0.12}</t>
  </si>
  <si>
    <t>{0.18}</t>
  </si>
  <si>
    <t>{0.29}</t>
  </si>
  <si>
    <t>{0.30}</t>
  </si>
  <si>
    <t>{0.35}</t>
  </si>
  <si>
    <t>{6.92}</t>
  </si>
  <si>
    <t>{51.13}</t>
  </si>
  <si>
    <t>{114.82}</t>
  </si>
  <si>
    <t>{0.22}</t>
  </si>
  <si>
    <t>{2.09}</t>
  </si>
  <si>
    <t>{18.95}</t>
  </si>
  <si>
    <t>{27.43}</t>
  </si>
  <si>
    <t>{2.03}</t>
  </si>
  <si>
    <t>{1.50}</t>
  </si>
  <si>
    <t>{1.58}</t>
  </si>
  <si>
    <t>{2.63}</t>
  </si>
  <si>
    <t>{9.54}</t>
  </si>
  <si>
    <t>{48.32}</t>
  </si>
  <si>
    <t>{6.09}</t>
  </si>
  <si>
    <t>{202.36}</t>
  </si>
  <si>
    <t>{107.17}</t>
  </si>
  <si>
    <t>{18.33}</t>
  </si>
  <si>
    <t>{9.76}</t>
  </si>
  <si>
    <t>{9.97}</t>
  </si>
  <si>
    <t>{66.88}</t>
  </si>
  <si>
    <t>{2.16}</t>
  </si>
  <si>
    <t>{1050.72}</t>
  </si>
  <si>
    <t>{2720.77}</t>
  </si>
  <si>
    <t>{870.08}</t>
  </si>
  <si>
    <t>{8.07}</t>
  </si>
  <si>
    <t>{490.52}</t>
  </si>
  <si>
    <t>{146.78}</t>
  </si>
  <si>
    <t>{909.25}</t>
  </si>
  <si>
    <t>{0.37}</t>
  </si>
  <si>
    <t>{0.48}</t>
  </si>
  <si>
    <t>{11.66}</t>
  </si>
  <si>
    <t>{0.56}</t>
  </si>
  <si>
    <t>{5.11}</t>
  </si>
  <si>
    <t>{0.99}</t>
  </si>
  <si>
    <t>{10.31}</t>
  </si>
  <si>
    <t>{283.44}</t>
  </si>
  <si>
    <t>{3019.61}</t>
  </si>
  <si>
    <t>{106.43}</t>
  </si>
  <si>
    <t>{0.51}</t>
  </si>
  <si>
    <t>{0.67}</t>
  </si>
  <si>
    <t>{0.49}</t>
  </si>
  <si>
    <t>no data</t>
  </si>
  <si>
    <t>{174.96}</t>
  </si>
  <si>
    <t>{7.87}</t>
  </si>
  <si>
    <t>{84.63}</t>
  </si>
  <si>
    <t>{1659.77}</t>
  </si>
  <si>
    <t>{4.11}</t>
  </si>
  <si>
    <t>{326.06}</t>
  </si>
  <si>
    <t>{324.19}</t>
  </si>
  <si>
    <t>{1.57}</t>
  </si>
  <si>
    <t>{2.35}</t>
  </si>
  <si>
    <t>{6.06}</t>
  </si>
  <si>
    <t>{66.16}</t>
  </si>
  <si>
    <t>{66.68}</t>
  </si>
  <si>
    <t>{2.10}</t>
  </si>
  <si>
    <t>{397.57}</t>
  </si>
  <si>
    <t>{2.77}</t>
  </si>
  <si>
    <t>{16.68}</t>
  </si>
  <si>
    <t>{4.14}</t>
  </si>
  <si>
    <t>{6.80}</t>
  </si>
  <si>
    <t>ConcBand</t>
  </si>
  <si>
    <t>ConcTikEll</t>
  </si>
  <si>
    <t>Cyan</t>
  </si>
  <si>
    <t>Concordia1</t>
  </si>
  <si>
    <t>E102:I105</t>
  </si>
  <si>
    <t>Concordia3</t>
  </si>
  <si>
    <t>E106:I118</t>
  </si>
  <si>
    <t>s</t>
  </si>
  <si>
    <t>* 0.00</t>
  </si>
  <si>
    <t>[ 3]</t>
  </si>
  <si>
    <t>[ 0]</t>
  </si>
  <si>
    <t>[ 39]</t>
  </si>
  <si>
    <t>[ 7]</t>
  </si>
  <si>
    <t>[ 11]</t>
  </si>
  <si>
    <t>[ 5]</t>
  </si>
  <si>
    <t>[ 10]</t>
  </si>
  <si>
    <t>[ 2]</t>
  </si>
  <si>
    <t>[ 1]</t>
  </si>
  <si>
    <t>[-1]</t>
  </si>
  <si>
    <t>[ 8]</t>
  </si>
  <si>
    <t>[ 21]</t>
  </si>
  <si>
    <t>[ 6]</t>
  </si>
  <si>
    <t xml:space="preserve">some corrected for PbC </t>
  </si>
  <si>
    <t>T123:W192</t>
  </si>
  <si>
    <t>Concordia6</t>
  </si>
  <si>
    <t>%discordance</t>
  </si>
  <si>
    <t>206/238 vs 207/235</t>
  </si>
  <si>
    <t>core</t>
  </si>
  <si>
    <t>rim</t>
  </si>
  <si>
    <t>grey thick rim</t>
  </si>
  <si>
    <t>dark grey thick rim</t>
  </si>
  <si>
    <t>between core and grey thick rim</t>
  </si>
  <si>
    <t>omit</t>
  </si>
  <si>
    <t>between the outer black and the inner light grey layer</t>
  </si>
  <si>
    <t>between the core and the light grey layer</t>
  </si>
  <si>
    <t>in epoxy</t>
  </si>
  <si>
    <t>between the light grey rim and a thin outer grey rim</t>
  </si>
  <si>
    <t>between the grey thick rim and the inner core</t>
  </si>
  <si>
    <t>epoxy</t>
  </si>
  <si>
    <t>between grey and outer black layer</t>
  </si>
  <si>
    <r>
      <t>±</t>
    </r>
    <r>
      <rPr>
        <b/>
        <sz val="10"/>
        <color indexed="8"/>
        <rFont val="Symbol"/>
        <family val="1"/>
        <charset val="2"/>
      </rPr>
      <t>s</t>
    </r>
  </si>
  <si>
    <r>
      <t>±</t>
    </r>
    <r>
      <rPr>
        <b/>
        <sz val="10"/>
        <rFont val="Symbol"/>
        <family val="1"/>
        <charset val="2"/>
      </rPr>
      <t>s</t>
    </r>
  </si>
  <si>
    <r>
      <t>206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204</t>
    </r>
    <r>
      <rPr>
        <b/>
        <sz val="10"/>
        <rFont val="Arial"/>
        <family val="2"/>
      </rPr>
      <t>Pb</t>
    </r>
  </si>
  <si>
    <r>
      <t>207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204</t>
    </r>
    <r>
      <rPr>
        <b/>
        <sz val="10"/>
        <rFont val="Arial"/>
        <family val="2"/>
      </rPr>
      <t>Pb</t>
    </r>
  </si>
  <si>
    <r>
      <t>208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204</t>
    </r>
    <r>
      <rPr>
        <b/>
        <sz val="10"/>
        <rFont val="Arial"/>
        <family val="2"/>
      </rPr>
      <t>Pb</t>
    </r>
  </si>
  <si>
    <r>
      <t>235</t>
    </r>
    <r>
      <rPr>
        <b/>
        <sz val="10"/>
        <color indexed="8"/>
        <rFont val="Arial"/>
        <family val="2"/>
      </rPr>
      <t>U</t>
    </r>
  </si>
  <si>
    <r>
      <t>238</t>
    </r>
    <r>
      <rPr>
        <b/>
        <sz val="10"/>
        <color indexed="8"/>
        <rFont val="Arial"/>
        <family val="2"/>
      </rPr>
      <t>U</t>
    </r>
  </si>
  <si>
    <r>
      <t>2</t>
    </r>
    <r>
      <rPr>
        <b/>
        <sz val="10"/>
        <rFont val="Symbol"/>
        <family val="1"/>
        <charset val="2"/>
      </rPr>
      <t xml:space="preserve">s </t>
    </r>
    <r>
      <rPr>
        <b/>
        <sz val="10"/>
        <rFont val="Arial"/>
        <family val="2"/>
      </rPr>
      <t>lim.</t>
    </r>
  </si>
  <si>
    <t>Notes</t>
  </si>
  <si>
    <t>between the inner grey and the outer lighter grey rim</t>
  </si>
  <si>
    <t>possibility of quasi-completely ablation of the zircon</t>
  </si>
  <si>
    <t>little ablation in the more internal domain</t>
  </si>
  <si>
    <t>possible ablation in epoxy</t>
  </si>
  <si>
    <t>possible contamination from the layer below</t>
  </si>
  <si>
    <t>on a crack</t>
  </si>
  <si>
    <t>partly in epoxy</t>
  </si>
  <si>
    <t>possible contamination from the outer layer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</si>
</sst>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0"/>
    <numFmt numFmtId="165" formatCode="0.0000"/>
    <numFmt numFmtId="166" formatCode="0.000000"/>
    <numFmt numFmtId="167" formatCode="0.0"/>
    <numFmt numFmtId="168" formatCode="0.00000"/>
    <numFmt numFmtId="169" formatCode="d\-mmm\-yyyy"/>
    <numFmt numFmtId="170" formatCode="[$-809]dd\ mmmm\ yyyy;@"/>
    <numFmt numFmtId="171" formatCode="dd/mm/yyyy;@"/>
  </numFmts>
  <fonts count="89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0"/>
      <name val="Symbol"/>
      <family val="1"/>
      <charset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vertAlign val="subscript"/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i/>
      <sz val="10"/>
      <name val="Arial"/>
      <family val="2"/>
    </font>
    <font>
      <sz val="10"/>
      <color indexed="12"/>
      <name val="Arial"/>
      <family val="2"/>
    </font>
    <font>
      <b/>
      <i/>
      <sz val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vertAlign val="subscript"/>
      <sz val="10"/>
      <name val="Arial"/>
      <family val="2"/>
    </font>
    <font>
      <i/>
      <sz val="10"/>
      <name val="Arial"/>
      <family val="2"/>
    </font>
    <font>
      <vertAlign val="superscript"/>
      <sz val="10"/>
      <name val="Arial"/>
      <family val="2"/>
    </font>
    <font>
      <b/>
      <sz val="10"/>
      <name val="SymbolProp BT"/>
      <family val="1"/>
      <charset val="2"/>
    </font>
    <font>
      <b/>
      <sz val="10"/>
      <name val="Arial"/>
      <family val="2"/>
    </font>
    <font>
      <b/>
      <sz val="12"/>
      <name val="Arial"/>
      <family val="2"/>
    </font>
    <font>
      <sz val="8"/>
      <color indexed="81"/>
      <name val="Tahoma"/>
      <family val="2"/>
    </font>
    <font>
      <b/>
      <sz val="10"/>
      <color indexed="13"/>
      <name val="Arial"/>
      <family val="2"/>
    </font>
    <font>
      <b/>
      <vertAlign val="superscript"/>
      <sz val="10"/>
      <color indexed="13"/>
      <name val="Arial"/>
      <family val="2"/>
    </font>
    <font>
      <b/>
      <u/>
      <sz val="10"/>
      <color indexed="13"/>
      <name val="Arial"/>
      <family val="2"/>
    </font>
    <font>
      <b/>
      <vertAlign val="subscript"/>
      <sz val="10"/>
      <color indexed="13"/>
      <name val="Arial"/>
      <family val="2"/>
    </font>
    <font>
      <sz val="10"/>
      <color indexed="13"/>
      <name val="Arial"/>
      <family val="2"/>
    </font>
    <font>
      <b/>
      <sz val="10"/>
      <color indexed="10"/>
      <name val="Arial"/>
      <family val="2"/>
    </font>
    <font>
      <b/>
      <i/>
      <sz val="10"/>
      <color indexed="10"/>
      <name val="Arial"/>
      <family val="2"/>
    </font>
    <font>
      <b/>
      <i/>
      <sz val="10"/>
      <color indexed="8"/>
      <name val="Arial"/>
      <family val="2"/>
    </font>
    <font>
      <sz val="10"/>
      <name val="SymbolProp BT"/>
      <family val="1"/>
      <charset val="2"/>
    </font>
    <font>
      <b/>
      <sz val="18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18"/>
      <name val="Arial"/>
      <family val="2"/>
    </font>
    <font>
      <b/>
      <u/>
      <sz val="10"/>
      <name val="Arial"/>
      <family val="2"/>
    </font>
    <font>
      <b/>
      <sz val="10"/>
      <name val="SymbolProp BT"/>
      <charset val="2"/>
    </font>
    <font>
      <i/>
      <sz val="10"/>
      <name val="Arial"/>
      <family val="2"/>
    </font>
    <font>
      <b/>
      <sz val="10"/>
      <color indexed="12"/>
      <name val="Arial"/>
      <family val="2"/>
    </font>
    <font>
      <u/>
      <sz val="10"/>
      <color indexed="1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b/>
      <sz val="10"/>
      <color indexed="20"/>
      <name val="Arial"/>
      <family val="2"/>
    </font>
    <font>
      <b/>
      <i/>
      <u/>
      <sz val="10"/>
      <name val="Arial"/>
      <family val="2"/>
    </font>
    <font>
      <b/>
      <sz val="10"/>
      <color indexed="40"/>
      <name val="Arial"/>
      <family val="2"/>
    </font>
    <font>
      <b/>
      <sz val="14"/>
      <color indexed="15"/>
      <name val="Arial"/>
      <family val="2"/>
    </font>
    <font>
      <b/>
      <sz val="12"/>
      <color indexed="15"/>
      <name val="Arial"/>
      <family val="2"/>
    </font>
    <font>
      <b/>
      <sz val="12"/>
      <color indexed="13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8"/>
      <color indexed="81"/>
      <name val="SymbolProp BT"/>
      <charset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Symbol"/>
      <family val="1"/>
      <charset val="2"/>
    </font>
    <font>
      <b/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i/>
      <sz val="10"/>
      <color indexed="8"/>
      <name val="Arial"/>
      <family val="2"/>
    </font>
    <font>
      <b/>
      <i/>
      <sz val="8"/>
      <color indexed="8"/>
      <name val="Arial"/>
      <family val="2"/>
    </font>
    <font>
      <b/>
      <sz val="12"/>
      <color indexed="10"/>
      <name val="Arial"/>
      <family val="2"/>
    </font>
    <font>
      <b/>
      <u/>
      <sz val="12"/>
      <color indexed="8"/>
      <name val="Arial"/>
      <family val="2"/>
    </font>
    <font>
      <b/>
      <sz val="8"/>
      <color indexed="81"/>
      <name val="Tahoma"/>
      <family val="2"/>
    </font>
    <font>
      <b/>
      <sz val="11"/>
      <color indexed="43"/>
      <name val="Arial"/>
      <family val="2"/>
    </font>
    <font>
      <b/>
      <i/>
      <sz val="8"/>
      <color indexed="81"/>
      <name val="Tahoma"/>
      <family val="2"/>
    </font>
    <font>
      <b/>
      <i/>
      <sz val="10"/>
      <color indexed="56"/>
      <name val="Arial"/>
      <family val="2"/>
    </font>
    <font>
      <b/>
      <i/>
      <sz val="10"/>
      <color indexed="9"/>
      <name val="Arial"/>
      <family val="2"/>
    </font>
    <font>
      <b/>
      <u/>
      <sz val="10"/>
      <color indexed="8"/>
      <name val="Arial"/>
      <family val="2"/>
    </font>
    <font>
      <b/>
      <sz val="12"/>
      <color indexed="8"/>
      <name val="Arial"/>
      <family val="2"/>
    </font>
    <font>
      <sz val="12"/>
      <name val="Arial"/>
      <family val="2"/>
    </font>
    <font>
      <i/>
      <sz val="12"/>
      <name val="Arial"/>
      <family val="2"/>
    </font>
    <font>
      <b/>
      <vertAlign val="superscript"/>
      <sz val="10"/>
      <color indexed="18"/>
      <name val="Arial"/>
      <family val="2"/>
    </font>
    <font>
      <b/>
      <vertAlign val="subscript"/>
      <sz val="10"/>
      <color indexed="18"/>
      <name val="Arial"/>
      <family val="2"/>
    </font>
    <font>
      <b/>
      <sz val="10"/>
      <color indexed="18"/>
      <name val="Arial"/>
      <family val="2"/>
    </font>
    <font>
      <b/>
      <sz val="10"/>
      <color indexed="18"/>
      <name val="Symbol"/>
      <family val="1"/>
      <charset val="2"/>
    </font>
    <font>
      <sz val="10"/>
      <color indexed="18"/>
      <name val="Arial"/>
      <family val="2"/>
    </font>
    <font>
      <sz val="10"/>
      <color indexed="47"/>
      <name val="Arial"/>
      <family val="2"/>
    </font>
    <font>
      <sz val="8"/>
      <name val="Arial"/>
      <family val="2"/>
    </font>
    <font>
      <sz val="8"/>
      <color indexed="9"/>
      <name val="Arial"/>
      <family val="2"/>
    </font>
    <font>
      <sz val="11"/>
      <color rgb="FF9C6500"/>
      <name val="Calibri"/>
      <family val="2"/>
      <scheme val="minor"/>
    </font>
    <font>
      <sz val="10"/>
      <color theme="7"/>
      <name val="Arial"/>
      <family val="2"/>
    </font>
    <font>
      <sz val="10"/>
      <color theme="5" tint="-0.249977111117893"/>
      <name val="Arial"/>
      <family val="2"/>
    </font>
    <font>
      <sz val="10"/>
      <color rgb="FFFF0000"/>
      <name val="Arial"/>
      <family val="2"/>
    </font>
    <font>
      <sz val="10"/>
      <color rgb="FFFFC000"/>
      <name val="Arial"/>
      <family val="2"/>
    </font>
    <font>
      <sz val="10"/>
      <color rgb="FF92D050"/>
      <name val="Arial"/>
      <family val="2"/>
    </font>
    <font>
      <b/>
      <i/>
      <sz val="10"/>
      <color rgb="FFDD0806"/>
      <name val="Arial"/>
      <family val="2"/>
    </font>
    <font>
      <b/>
      <sz val="10"/>
      <color rgb="FF0000D4"/>
      <name val="Arial"/>
      <family val="2"/>
    </font>
    <font>
      <b/>
      <sz val="10"/>
      <color rgb="FF000090"/>
      <name val="Arial"/>
      <family val="2"/>
    </font>
    <font>
      <sz val="10"/>
      <color rgb="FF000000"/>
      <name val="Arial"/>
      <family val="2"/>
    </font>
    <font>
      <sz val="8"/>
      <color rgb="FF000000"/>
      <name val="Tahoma"/>
      <family val="2"/>
    </font>
    <font>
      <b/>
      <sz val="10"/>
      <color rgb="FFDD0806"/>
      <name val="Arial"/>
      <family val="2"/>
    </font>
    <font>
      <b/>
      <sz val="10"/>
      <color rgb="FF00000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indexed="4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rgb="FFFFEB9C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4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8"/>
      </top>
      <bottom/>
      <diagonal/>
    </border>
    <border>
      <left/>
      <right/>
      <top/>
      <bottom style="medium">
        <color indexed="64"/>
      </bottom>
      <diagonal/>
    </border>
    <border>
      <left style="thick">
        <color indexed="10"/>
      </left>
      <right/>
      <top style="thick">
        <color indexed="10"/>
      </top>
      <bottom/>
      <diagonal/>
    </border>
    <border>
      <left/>
      <right/>
      <top style="thick">
        <color indexed="10"/>
      </top>
      <bottom/>
      <diagonal/>
    </border>
    <border>
      <left/>
      <right style="thick">
        <color indexed="10"/>
      </right>
      <top/>
      <bottom/>
      <diagonal/>
    </border>
    <border>
      <left style="thick">
        <color indexed="10"/>
      </left>
      <right/>
      <top/>
      <bottom/>
      <diagonal/>
    </border>
    <border>
      <left style="thick">
        <color indexed="10"/>
      </left>
      <right/>
      <top/>
      <bottom style="thick">
        <color indexed="10"/>
      </bottom>
      <diagonal/>
    </border>
    <border>
      <left/>
      <right/>
      <top/>
      <bottom style="thick">
        <color indexed="10"/>
      </bottom>
      <diagonal/>
    </border>
    <border>
      <left/>
      <right style="thick">
        <color indexed="10"/>
      </right>
      <top/>
      <bottom style="thick">
        <color indexed="10"/>
      </bottom>
      <diagonal/>
    </border>
    <border>
      <left/>
      <right style="thick">
        <color indexed="10"/>
      </right>
      <top style="thick">
        <color indexed="10"/>
      </top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 style="thin">
        <color indexed="10"/>
      </top>
      <bottom style="thin">
        <color indexed="10"/>
      </bottom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</borders>
  <cellStyleXfs count="2">
    <xf numFmtId="0" fontId="0" fillId="0" borderId="0"/>
    <xf numFmtId="0" fontId="76" fillId="19" borderId="0" applyNumberFormat="0" applyBorder="0" applyAlignment="0" applyProtection="0"/>
  </cellStyleXfs>
  <cellXfs count="704">
    <xf numFmtId="0" fontId="0" fillId="0" borderId="0" xfId="0"/>
    <xf numFmtId="0" fontId="0" fillId="0" borderId="0" xfId="0" applyProtection="1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10" fillId="3" borderId="2" xfId="0" applyFont="1" applyFill="1" applyBorder="1" applyAlignment="1">
      <alignment horizontal="center"/>
    </xf>
    <xf numFmtId="0" fontId="0" fillId="4" borderId="0" xfId="0" applyFill="1"/>
    <xf numFmtId="0" fontId="19" fillId="3" borderId="2" xfId="0" applyFont="1" applyFill="1" applyBorder="1" applyAlignment="1">
      <alignment horizontal="center"/>
    </xf>
    <xf numFmtId="0" fontId="20" fillId="4" borderId="0" xfId="0" applyFont="1" applyFill="1"/>
    <xf numFmtId="0" fontId="2" fillId="3" borderId="3" xfId="0" applyFont="1" applyFill="1" applyBorder="1" applyAlignment="1" applyProtection="1">
      <alignment horizontal="center"/>
    </xf>
    <xf numFmtId="0" fontId="3" fillId="3" borderId="3" xfId="0" applyFont="1" applyFill="1" applyBorder="1" applyAlignment="1" applyProtection="1">
      <alignment horizontal="center"/>
    </xf>
    <xf numFmtId="0" fontId="4" fillId="3" borderId="3" xfId="0" applyFont="1" applyFill="1" applyBorder="1" applyAlignment="1" applyProtection="1">
      <alignment horizontal="center"/>
    </xf>
    <xf numFmtId="0" fontId="4" fillId="3" borderId="3" xfId="0" applyFont="1" applyFill="1" applyBorder="1" applyProtection="1"/>
    <xf numFmtId="0" fontId="6" fillId="3" borderId="3" xfId="0" applyFont="1" applyFill="1" applyBorder="1" applyProtection="1"/>
    <xf numFmtId="0" fontId="9" fillId="3" borderId="3" xfId="0" applyFont="1" applyFill="1" applyBorder="1" applyAlignment="1" applyProtection="1">
      <alignment horizontal="center"/>
    </xf>
    <xf numFmtId="0" fontId="6" fillId="3" borderId="3" xfId="0" applyFont="1" applyFill="1" applyBorder="1" applyAlignment="1" applyProtection="1">
      <alignment horizontal="center"/>
    </xf>
    <xf numFmtId="0" fontId="0" fillId="3" borderId="4" xfId="0" applyFill="1" applyBorder="1" applyAlignment="1" applyProtection="1">
      <alignment horizontal="center"/>
    </xf>
    <xf numFmtId="0" fontId="2" fillId="3" borderId="4" xfId="0" applyFont="1" applyFill="1" applyBorder="1" applyAlignment="1" applyProtection="1">
      <alignment horizontal="center"/>
    </xf>
    <xf numFmtId="0" fontId="10" fillId="3" borderId="4" xfId="0" applyFont="1" applyFill="1" applyBorder="1" applyAlignment="1" applyProtection="1">
      <alignment horizontal="center"/>
    </xf>
    <xf numFmtId="0" fontId="0" fillId="3" borderId="4" xfId="0" applyFill="1" applyBorder="1" applyProtection="1"/>
    <xf numFmtId="0" fontId="11" fillId="3" borderId="4" xfId="0" applyFont="1" applyFill="1" applyBorder="1" applyProtection="1"/>
    <xf numFmtId="0" fontId="12" fillId="3" borderId="4" xfId="0" applyFont="1" applyFill="1" applyBorder="1" applyProtection="1"/>
    <xf numFmtId="0" fontId="22" fillId="5" borderId="1" xfId="0" applyFont="1" applyFill="1" applyBorder="1" applyAlignment="1">
      <alignment horizontal="center"/>
    </xf>
    <xf numFmtId="0" fontId="26" fillId="5" borderId="2" xfId="0" applyFont="1" applyFill="1" applyBorder="1" applyAlignment="1">
      <alignment horizontal="center"/>
    </xf>
    <xf numFmtId="0" fontId="19" fillId="0" borderId="0" xfId="0" applyFont="1"/>
    <xf numFmtId="0" fontId="19" fillId="0" borderId="0" xfId="0" applyFont="1" applyAlignment="1">
      <alignment horizontal="center"/>
    </xf>
    <xf numFmtId="0" fontId="27" fillId="0" borderId="0" xfId="0" applyFont="1"/>
    <xf numFmtId="0" fontId="7" fillId="6" borderId="1" xfId="0" applyFont="1" applyFill="1" applyBorder="1" applyAlignment="1">
      <alignment horizontal="center"/>
    </xf>
    <xf numFmtId="0" fontId="29" fillId="6" borderId="2" xfId="0" applyFont="1" applyFill="1" applyBorder="1" applyAlignment="1">
      <alignment horizontal="center"/>
    </xf>
    <xf numFmtId="0" fontId="0" fillId="7" borderId="0" xfId="0" applyFill="1" applyBorder="1"/>
    <xf numFmtId="0" fontId="2" fillId="7" borderId="5" xfId="0" applyFont="1" applyFill="1" applyBorder="1"/>
    <xf numFmtId="0" fontId="0" fillId="7" borderId="6" xfId="0" applyFill="1" applyBorder="1"/>
    <xf numFmtId="0" fontId="0" fillId="7" borderId="7" xfId="0" applyFill="1" applyBorder="1"/>
    <xf numFmtId="0" fontId="30" fillId="7" borderId="8" xfId="0" applyFont="1" applyFill="1" applyBorder="1"/>
    <xf numFmtId="0" fontId="0" fillId="7" borderId="9" xfId="0" applyFill="1" applyBorder="1"/>
    <xf numFmtId="0" fontId="0" fillId="7" borderId="10" xfId="0" applyFill="1" applyBorder="1"/>
    <xf numFmtId="0" fontId="0" fillId="7" borderId="11" xfId="0" applyFill="1" applyBorder="1"/>
    <xf numFmtId="0" fontId="30" fillId="7" borderId="0" xfId="0" applyFont="1" applyFill="1" applyBorder="1"/>
    <xf numFmtId="0" fontId="31" fillId="0" borderId="0" xfId="0" applyFont="1"/>
    <xf numFmtId="0" fontId="30" fillId="7" borderId="5" xfId="0" applyFont="1" applyFill="1" applyBorder="1"/>
    <xf numFmtId="0" fontId="0" fillId="7" borderId="12" xfId="0" applyFill="1" applyBorder="1"/>
    <xf numFmtId="0" fontId="0" fillId="0" borderId="0" xfId="0" applyBorder="1"/>
    <xf numFmtId="0" fontId="16" fillId="7" borderId="0" xfId="0" applyFont="1" applyFill="1" applyBorder="1"/>
    <xf numFmtId="0" fontId="0" fillId="7" borderId="8" xfId="0" applyFill="1" applyBorder="1"/>
    <xf numFmtId="0" fontId="16" fillId="7" borderId="8" xfId="0" applyFont="1" applyFill="1" applyBorder="1"/>
    <xf numFmtId="0" fontId="0" fillId="7" borderId="8" xfId="0" quotePrefix="1" applyFill="1" applyBorder="1"/>
    <xf numFmtId="11" fontId="0" fillId="7" borderId="7" xfId="0" applyNumberFormat="1" applyFill="1" applyBorder="1"/>
    <xf numFmtId="0" fontId="30" fillId="7" borderId="10" xfId="0" applyFont="1" applyFill="1" applyBorder="1"/>
    <xf numFmtId="11" fontId="0" fillId="7" borderId="11" xfId="0" applyNumberFormat="1" applyFill="1" applyBorder="1"/>
    <xf numFmtId="0" fontId="14" fillId="7" borderId="9" xfId="0" applyFont="1" applyFill="1" applyBorder="1"/>
    <xf numFmtId="0" fontId="0" fillId="7" borderId="6" xfId="0" applyFill="1" applyBorder="1" applyAlignment="1">
      <alignment horizontal="right"/>
    </xf>
    <xf numFmtId="0" fontId="0" fillId="7" borderId="0" xfId="0" applyFill="1" applyBorder="1" applyAlignment="1">
      <alignment horizontal="right"/>
    </xf>
    <xf numFmtId="0" fontId="0" fillId="7" borderId="10" xfId="0" applyFill="1" applyBorder="1" applyAlignment="1">
      <alignment horizontal="right"/>
    </xf>
    <xf numFmtId="0" fontId="32" fillId="0" borderId="0" xfId="0" applyFont="1"/>
    <xf numFmtId="0" fontId="0" fillId="0" borderId="0" xfId="0" applyNumberFormat="1"/>
    <xf numFmtId="164" fontId="0" fillId="0" borderId="0" xfId="0" applyNumberFormat="1"/>
    <xf numFmtId="166" fontId="0" fillId="0" borderId="0" xfId="0" applyNumberFormat="1"/>
    <xf numFmtId="20" fontId="0" fillId="0" borderId="0" xfId="0" applyNumberFormat="1"/>
    <xf numFmtId="14" fontId="0" fillId="0" borderId="0" xfId="0" applyNumberFormat="1"/>
    <xf numFmtId="0" fontId="2" fillId="3" borderId="1" xfId="0" applyFont="1" applyFill="1" applyBorder="1"/>
    <xf numFmtId="0" fontId="9" fillId="3" borderId="1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/>
    </xf>
    <xf numFmtId="0" fontId="2" fillId="3" borderId="4" xfId="0" applyFont="1" applyFill="1" applyBorder="1"/>
    <xf numFmtId="0" fontId="35" fillId="3" borderId="1" xfId="0" applyFont="1" applyFill="1" applyBorder="1" applyAlignment="1">
      <alignment horizontal="center"/>
    </xf>
    <xf numFmtId="0" fontId="0" fillId="0" borderId="0" xfId="0" applyAlignment="1">
      <alignment horizontal="left"/>
    </xf>
    <xf numFmtId="0" fontId="0" fillId="6" borderId="0" xfId="0" applyFill="1"/>
    <xf numFmtId="0" fontId="27" fillId="6" borderId="0" xfId="0" applyFont="1" applyFill="1"/>
    <xf numFmtId="0" fontId="20" fillId="0" borderId="0" xfId="0" applyFont="1"/>
    <xf numFmtId="0" fontId="0" fillId="6" borderId="13" xfId="0" applyFill="1" applyBorder="1" applyProtection="1">
      <protection locked="0"/>
    </xf>
    <xf numFmtId="0" fontId="16" fillId="0" borderId="0" xfId="0" applyFont="1"/>
    <xf numFmtId="0" fontId="2" fillId="0" borderId="0" xfId="0" applyFont="1"/>
    <xf numFmtId="0" fontId="0" fillId="7" borderId="14" xfId="0" applyFill="1" applyBorder="1"/>
    <xf numFmtId="0" fontId="0" fillId="7" borderId="15" xfId="0" applyFill="1" applyBorder="1"/>
    <xf numFmtId="0" fontId="27" fillId="7" borderId="16" xfId="0" applyFont="1" applyFill="1" applyBorder="1" applyProtection="1"/>
    <xf numFmtId="0" fontId="27" fillId="7" borderId="16" xfId="0" applyFont="1" applyFill="1" applyBorder="1" applyProtection="1">
      <protection locked="0"/>
    </xf>
    <xf numFmtId="0" fontId="27" fillId="6" borderId="0" xfId="0" applyNumberFormat="1" applyFont="1" applyFill="1"/>
    <xf numFmtId="0" fontId="32" fillId="0" borderId="0" xfId="0" applyNumberFormat="1" applyFont="1"/>
    <xf numFmtId="0" fontId="2" fillId="7" borderId="3" xfId="0" applyFont="1" applyFill="1" applyBorder="1" applyAlignment="1" applyProtection="1">
      <alignment horizontal="center"/>
    </xf>
    <xf numFmtId="0" fontId="4" fillId="7" borderId="3" xfId="0" applyFont="1" applyFill="1" applyBorder="1" applyAlignment="1" applyProtection="1">
      <alignment horizontal="center"/>
    </xf>
    <xf numFmtId="0" fontId="6" fillId="7" borderId="3" xfId="0" applyFont="1" applyFill="1" applyBorder="1" applyProtection="1"/>
    <xf numFmtId="0" fontId="7" fillId="7" borderId="3" xfId="0" applyFont="1" applyFill="1" applyBorder="1" applyAlignment="1" applyProtection="1">
      <alignment horizontal="center"/>
    </xf>
    <xf numFmtId="0" fontId="4" fillId="7" borderId="3" xfId="0" applyFont="1" applyFill="1" applyBorder="1" applyProtection="1"/>
    <xf numFmtId="0" fontId="0" fillId="7" borderId="4" xfId="0" applyFill="1" applyBorder="1" applyAlignment="1" applyProtection="1">
      <alignment horizontal="center"/>
    </xf>
    <xf numFmtId="0" fontId="10" fillId="7" borderId="4" xfId="0" applyFont="1" applyFill="1" applyBorder="1" applyAlignment="1" applyProtection="1">
      <alignment horizontal="center"/>
    </xf>
    <xf numFmtId="0" fontId="0" fillId="7" borderId="4" xfId="0" applyFill="1" applyBorder="1" applyProtection="1"/>
    <xf numFmtId="0" fontId="11" fillId="7" borderId="4" xfId="0" applyFont="1" applyFill="1" applyBorder="1" applyProtection="1"/>
    <xf numFmtId="0" fontId="2" fillId="2" borderId="3" xfId="0" applyFont="1" applyFill="1" applyBorder="1" applyAlignment="1" applyProtection="1">
      <alignment horizontal="center"/>
    </xf>
    <xf numFmtId="0" fontId="3" fillId="2" borderId="3" xfId="0" applyFont="1" applyFill="1" applyBorder="1" applyAlignment="1" applyProtection="1">
      <alignment horizontal="center"/>
    </xf>
    <xf numFmtId="0" fontId="4" fillId="2" borderId="3" xfId="0" applyFont="1" applyFill="1" applyBorder="1" applyAlignment="1" applyProtection="1">
      <alignment horizontal="center"/>
    </xf>
    <xf numFmtId="0" fontId="4" fillId="2" borderId="3" xfId="0" applyFont="1" applyFill="1" applyBorder="1" applyProtection="1"/>
    <xf numFmtId="0" fontId="6" fillId="2" borderId="3" xfId="0" applyFont="1" applyFill="1" applyBorder="1" applyProtection="1"/>
    <xf numFmtId="0" fontId="9" fillId="2" borderId="3" xfId="0" applyFont="1" applyFill="1" applyBorder="1" applyAlignment="1" applyProtection="1">
      <alignment horizontal="center"/>
    </xf>
    <xf numFmtId="0" fontId="6" fillId="2" borderId="3" xfId="0" applyFont="1" applyFill="1" applyBorder="1" applyAlignment="1" applyProtection="1">
      <alignment horizontal="center"/>
    </xf>
    <xf numFmtId="0" fontId="0" fillId="2" borderId="4" xfId="0" applyFill="1" applyBorder="1" applyAlignment="1" applyProtection="1">
      <alignment horizontal="center"/>
    </xf>
    <xf numFmtId="0" fontId="2" fillId="2" borderId="4" xfId="0" applyFont="1" applyFill="1" applyBorder="1" applyAlignment="1" applyProtection="1">
      <alignment horizontal="center"/>
    </xf>
    <xf numFmtId="0" fontId="10" fillId="2" borderId="4" xfId="0" applyFont="1" applyFill="1" applyBorder="1" applyAlignment="1" applyProtection="1">
      <alignment horizontal="center"/>
    </xf>
    <xf numFmtId="0" fontId="0" fillId="2" borderId="4" xfId="0" applyFill="1" applyBorder="1" applyProtection="1"/>
    <xf numFmtId="0" fontId="11" fillId="2" borderId="4" xfId="0" applyFont="1" applyFill="1" applyBorder="1" applyProtection="1"/>
    <xf numFmtId="0" fontId="12" fillId="2" borderId="4" xfId="0" applyFont="1" applyFill="1" applyBorder="1" applyProtection="1"/>
    <xf numFmtId="0" fontId="22" fillId="8" borderId="0" xfId="0" applyFont="1" applyFill="1"/>
    <xf numFmtId="0" fontId="33" fillId="2" borderId="0" xfId="0" applyFont="1" applyFill="1"/>
    <xf numFmtId="0" fontId="0" fillId="0" borderId="0" xfId="0" applyAlignment="1">
      <alignment horizontal="right"/>
    </xf>
    <xf numFmtId="167" fontId="0" fillId="0" borderId="0" xfId="0" applyNumberFormat="1"/>
    <xf numFmtId="0" fontId="36" fillId="4" borderId="0" xfId="0" applyFont="1" applyFill="1"/>
    <xf numFmtId="0" fontId="27" fillId="7" borderId="16" xfId="0" applyFont="1" applyFill="1" applyBorder="1" applyAlignment="1" applyProtection="1">
      <alignment horizontal="left"/>
    </xf>
    <xf numFmtId="0" fontId="2" fillId="9" borderId="16" xfId="0" applyFont="1" applyFill="1" applyBorder="1"/>
    <xf numFmtId="0" fontId="0" fillId="9" borderId="14" xfId="0" applyFill="1" applyBorder="1"/>
    <xf numFmtId="0" fontId="0" fillId="9" borderId="15" xfId="0" applyFill="1" applyBorder="1"/>
    <xf numFmtId="0" fontId="2" fillId="9" borderId="16" xfId="0" applyFont="1" applyFill="1" applyBorder="1" applyAlignment="1">
      <alignment horizontal="left"/>
    </xf>
    <xf numFmtId="0" fontId="2" fillId="7" borderId="8" xfId="0" applyFont="1" applyFill="1" applyBorder="1"/>
    <xf numFmtId="0" fontId="28" fillId="0" borderId="0" xfId="0" applyFont="1"/>
    <xf numFmtId="0" fontId="0" fillId="0" borderId="0" xfId="0" applyNumberFormat="1" applyAlignment="1">
      <alignment horizontal="left"/>
    </xf>
    <xf numFmtId="22" fontId="0" fillId="0" borderId="0" xfId="0" applyNumberFormat="1"/>
    <xf numFmtId="22" fontId="37" fillId="0" borderId="0" xfId="0" applyNumberFormat="1" applyFont="1"/>
    <xf numFmtId="0" fontId="38" fillId="0" borderId="0" xfId="0" applyFont="1"/>
    <xf numFmtId="0" fontId="37" fillId="0" borderId="0" xfId="0" applyFont="1"/>
    <xf numFmtId="0" fontId="0" fillId="2" borderId="2" xfId="0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22" fillId="10" borderId="0" xfId="0" applyFont="1" applyFill="1"/>
    <xf numFmtId="0" fontId="22" fillId="10" borderId="0" xfId="0" applyFont="1" applyFill="1" applyAlignment="1">
      <alignment horizontal="left"/>
    </xf>
    <xf numFmtId="0" fontId="40" fillId="0" borderId="0" xfId="0" applyFont="1"/>
    <xf numFmtId="0" fontId="39" fillId="0" borderId="0" xfId="0" applyFont="1" applyFill="1"/>
    <xf numFmtId="0" fontId="40" fillId="0" borderId="0" xfId="0" applyFont="1" applyFill="1"/>
    <xf numFmtId="0" fontId="14" fillId="0" borderId="0" xfId="0" applyFont="1"/>
    <xf numFmtId="0" fontId="40" fillId="0" borderId="0" xfId="0" applyFont="1" applyFill="1" applyProtection="1">
      <protection locked="0" hidden="1"/>
    </xf>
    <xf numFmtId="0" fontId="39" fillId="0" borderId="0" xfId="0" applyFont="1" applyFill="1" applyProtection="1">
      <protection hidden="1"/>
    </xf>
    <xf numFmtId="0" fontId="41" fillId="0" borderId="0" xfId="0" applyFont="1"/>
    <xf numFmtId="0" fontId="22" fillId="11" borderId="0" xfId="0" applyFont="1" applyFill="1"/>
    <xf numFmtId="0" fontId="42" fillId="0" borderId="0" xfId="0" applyFont="1"/>
    <xf numFmtId="19" fontId="0" fillId="0" borderId="0" xfId="0" applyNumberFormat="1" applyAlignment="1">
      <alignment horizontal="left"/>
    </xf>
    <xf numFmtId="0" fontId="19" fillId="4" borderId="0" xfId="0" applyFont="1" applyFill="1"/>
    <xf numFmtId="0" fontId="43" fillId="10" borderId="0" xfId="0" applyFont="1" applyFill="1"/>
    <xf numFmtId="0" fontId="34" fillId="0" borderId="0" xfId="0" applyFont="1"/>
    <xf numFmtId="0" fontId="44" fillId="10" borderId="0" xfId="0" applyFont="1" applyFill="1"/>
    <xf numFmtId="0" fontId="45" fillId="10" borderId="0" xfId="0" applyFont="1" applyFill="1"/>
    <xf numFmtId="0" fontId="46" fillId="10" borderId="0" xfId="0" applyFont="1" applyFill="1"/>
    <xf numFmtId="167" fontId="0" fillId="4" borderId="0" xfId="0" applyNumberFormat="1" applyFill="1"/>
    <xf numFmtId="167" fontId="2" fillId="3" borderId="1" xfId="0" applyNumberFormat="1" applyFont="1" applyFill="1" applyBorder="1" applyAlignment="1">
      <alignment horizontal="center"/>
    </xf>
    <xf numFmtId="0" fontId="0" fillId="12" borderId="0" xfId="0" applyFill="1"/>
    <xf numFmtId="0" fontId="20" fillId="12" borderId="0" xfId="0" applyFont="1" applyFill="1"/>
    <xf numFmtId="0" fontId="0" fillId="12" borderId="0" xfId="0" applyFill="1" applyProtection="1"/>
    <xf numFmtId="0" fontId="36" fillId="12" borderId="0" xfId="0" applyFont="1" applyFill="1"/>
    <xf numFmtId="0" fontId="0" fillId="3" borderId="2" xfId="0" applyFill="1" applyBorder="1" applyAlignment="1">
      <alignment horizontal="center"/>
    </xf>
    <xf numFmtId="0" fontId="9" fillId="3" borderId="2" xfId="0" applyFont="1" applyFill="1" applyBorder="1" applyAlignment="1">
      <alignment horizontal="center"/>
    </xf>
    <xf numFmtId="0" fontId="40" fillId="13" borderId="0" xfId="0" applyFont="1" applyFill="1"/>
    <xf numFmtId="1" fontId="40" fillId="13" borderId="0" xfId="0" applyNumberFormat="1" applyFont="1" applyFill="1"/>
    <xf numFmtId="2" fontId="40" fillId="13" borderId="0" xfId="0" applyNumberFormat="1" applyFont="1" applyFill="1"/>
    <xf numFmtId="0" fontId="40" fillId="13" borderId="0" xfId="0" applyFont="1" applyFill="1" applyBorder="1"/>
    <xf numFmtId="1" fontId="40" fillId="13" borderId="0" xfId="0" applyNumberFormat="1" applyFont="1" applyFill="1" applyBorder="1"/>
    <xf numFmtId="2" fontId="40" fillId="13" borderId="0" xfId="0" applyNumberFormat="1" applyFont="1" applyFill="1" applyBorder="1"/>
    <xf numFmtId="0" fontId="19" fillId="12" borderId="17" xfId="0" applyFont="1" applyFill="1" applyBorder="1"/>
    <xf numFmtId="0" fontId="19" fillId="12" borderId="18" xfId="0" applyFont="1" applyFill="1" applyBorder="1"/>
    <xf numFmtId="0" fontId="2" fillId="3" borderId="19" xfId="0" applyFont="1" applyFill="1" applyBorder="1" applyAlignment="1">
      <alignment horizontal="center"/>
    </xf>
    <xf numFmtId="0" fontId="2" fillId="3" borderId="20" xfId="0" applyFont="1" applyFill="1" applyBorder="1" applyAlignment="1">
      <alignment horizontal="center"/>
    </xf>
    <xf numFmtId="0" fontId="9" fillId="3" borderId="20" xfId="0" applyFont="1" applyFill="1" applyBorder="1" applyAlignment="1">
      <alignment horizontal="center"/>
    </xf>
    <xf numFmtId="0" fontId="23" fillId="14" borderId="1" xfId="0" applyFont="1" applyFill="1" applyBorder="1" applyAlignment="1">
      <alignment horizontal="center"/>
    </xf>
    <xf numFmtId="0" fontId="22" fillId="14" borderId="1" xfId="0" applyFont="1" applyFill="1" applyBorder="1" applyAlignment="1">
      <alignment horizontal="center"/>
    </xf>
    <xf numFmtId="0" fontId="24" fillId="14" borderId="1" xfId="0" applyFont="1" applyFill="1" applyBorder="1" applyAlignment="1" applyProtection="1">
      <alignment horizontal="center"/>
    </xf>
    <xf numFmtId="0" fontId="26" fillId="14" borderId="2" xfId="0" applyFont="1" applyFill="1" applyBorder="1" applyAlignment="1">
      <alignment horizontal="center"/>
    </xf>
    <xf numFmtId="0" fontId="22" fillId="14" borderId="2" xfId="0" applyFont="1" applyFill="1" applyBorder="1" applyAlignment="1">
      <alignment horizontal="center"/>
    </xf>
    <xf numFmtId="0" fontId="22" fillId="14" borderId="2" xfId="0" applyFont="1" applyFill="1" applyBorder="1" applyAlignment="1" applyProtection="1">
      <alignment horizontal="center"/>
    </xf>
    <xf numFmtId="0" fontId="22" fillId="14" borderId="1" xfId="0" applyFont="1" applyFill="1" applyBorder="1"/>
    <xf numFmtId="0" fontId="22" fillId="14" borderId="0" xfId="0" applyFont="1" applyFill="1" applyBorder="1"/>
    <xf numFmtId="0" fontId="23" fillId="14" borderId="0" xfId="0" applyFont="1" applyFill="1" applyBorder="1" applyAlignment="1">
      <alignment horizontal="center"/>
    </xf>
    <xf numFmtId="0" fontId="22" fillId="14" borderId="0" xfId="0" applyFont="1" applyFill="1" applyBorder="1" applyAlignment="1">
      <alignment horizontal="center"/>
    </xf>
    <xf numFmtId="0" fontId="48" fillId="12" borderId="0" xfId="0" applyFont="1" applyFill="1"/>
    <xf numFmtId="0" fontId="19" fillId="12" borderId="0" xfId="0" applyFont="1" applyFill="1"/>
    <xf numFmtId="0" fontId="47" fillId="12" borderId="0" xfId="0" applyFont="1" applyFill="1" applyAlignment="1">
      <alignment horizontal="left"/>
    </xf>
    <xf numFmtId="0" fontId="26" fillId="15" borderId="21" xfId="0" applyFont="1" applyFill="1" applyBorder="1"/>
    <xf numFmtId="0" fontId="54" fillId="3" borderId="2" xfId="0" applyFont="1" applyFill="1" applyBorder="1" applyAlignment="1" applyProtection="1">
      <alignment horizontal="center"/>
    </xf>
    <xf numFmtId="0" fontId="51" fillId="3" borderId="2" xfId="0" applyFont="1" applyFill="1" applyBorder="1" applyAlignment="1" applyProtection="1">
      <alignment horizontal="center"/>
    </xf>
    <xf numFmtId="0" fontId="55" fillId="3" borderId="2" xfId="0" applyFont="1" applyFill="1" applyBorder="1" applyAlignment="1" applyProtection="1">
      <alignment horizontal="center"/>
    </xf>
    <xf numFmtId="0" fontId="54" fillId="3" borderId="2" xfId="0" applyFont="1" applyFill="1" applyBorder="1" applyProtection="1"/>
    <xf numFmtId="0" fontId="50" fillId="3" borderId="2" xfId="0" applyFont="1" applyFill="1" applyBorder="1" applyProtection="1"/>
    <xf numFmtId="0" fontId="56" fillId="3" borderId="2" xfId="0" applyFont="1" applyFill="1" applyBorder="1" applyProtection="1"/>
    <xf numFmtId="0" fontId="19" fillId="12" borderId="0" xfId="0" applyFont="1" applyFill="1" applyProtection="1">
      <protection locked="0"/>
    </xf>
    <xf numFmtId="0" fontId="19" fillId="12" borderId="17" xfId="0" applyFont="1" applyFill="1" applyBorder="1" applyProtection="1">
      <protection locked="0"/>
    </xf>
    <xf numFmtId="0" fontId="19" fillId="12" borderId="17" xfId="0" applyFont="1" applyFill="1" applyBorder="1" applyAlignment="1" applyProtection="1">
      <alignment horizontal="center"/>
      <protection locked="0"/>
    </xf>
    <xf numFmtId="0" fontId="13" fillId="12" borderId="0" xfId="0" applyFont="1" applyFill="1"/>
    <xf numFmtId="0" fontId="10" fillId="12" borderId="0" xfId="0" applyFont="1" applyFill="1"/>
    <xf numFmtId="0" fontId="10" fillId="12" borderId="0" xfId="0" quotePrefix="1" applyFont="1" applyFill="1"/>
    <xf numFmtId="0" fontId="2" fillId="3" borderId="22" xfId="0" applyFont="1" applyFill="1" applyBorder="1"/>
    <xf numFmtId="0" fontId="14" fillId="3" borderId="23" xfId="0" applyFont="1" applyFill="1" applyBorder="1"/>
    <xf numFmtId="0" fontId="0" fillId="3" borderId="23" xfId="0" applyFill="1" applyBorder="1"/>
    <xf numFmtId="0" fontId="16" fillId="3" borderId="24" xfId="0" applyFont="1" applyFill="1" applyBorder="1"/>
    <xf numFmtId="0" fontId="2" fillId="2" borderId="25" xfId="0" applyFont="1" applyFill="1" applyBorder="1"/>
    <xf numFmtId="0" fontId="14" fillId="2" borderId="26" xfId="0" applyFont="1" applyFill="1" applyBorder="1"/>
    <xf numFmtId="0" fontId="0" fillId="2" borderId="26" xfId="0" applyFill="1" applyBorder="1"/>
    <xf numFmtId="0" fontId="16" fillId="2" borderId="27" xfId="0" applyFont="1" applyFill="1" applyBorder="1"/>
    <xf numFmtId="0" fontId="7" fillId="12" borderId="28" xfId="0" applyFont="1" applyFill="1" applyBorder="1" applyAlignment="1">
      <alignment horizontal="center"/>
    </xf>
    <xf numFmtId="0" fontId="7" fillId="12" borderId="29" xfId="0" applyFont="1" applyFill="1" applyBorder="1" applyAlignment="1">
      <alignment horizontal="center"/>
    </xf>
    <xf numFmtId="0" fontId="2" fillId="3" borderId="1" xfId="0" applyFont="1" applyFill="1" applyBorder="1" applyAlignment="1" applyProtection="1">
      <alignment horizontal="center"/>
    </xf>
    <xf numFmtId="0" fontId="0" fillId="3" borderId="2" xfId="0" applyFill="1" applyBorder="1" applyAlignment="1" applyProtection="1">
      <alignment horizontal="center"/>
    </xf>
    <xf numFmtId="0" fontId="2" fillId="3" borderId="0" xfId="0" applyFont="1" applyFill="1" applyBorder="1"/>
    <xf numFmtId="0" fontId="2" fillId="3" borderId="0" xfId="0" applyFont="1" applyFill="1" applyBorder="1" applyAlignment="1">
      <alignment horizontal="center"/>
    </xf>
    <xf numFmtId="0" fontId="0" fillId="4" borderId="0" xfId="0" applyFill="1" applyAlignment="1">
      <alignment horizontal="right"/>
    </xf>
    <xf numFmtId="0" fontId="57" fillId="12" borderId="0" xfId="0" applyFont="1" applyFill="1"/>
    <xf numFmtId="0" fontId="58" fillId="4" borderId="0" xfId="0" applyFont="1" applyFill="1"/>
    <xf numFmtId="0" fontId="2" fillId="3" borderId="2" xfId="0" applyFont="1" applyFill="1" applyBorder="1"/>
    <xf numFmtId="0" fontId="4" fillId="3" borderId="2" xfId="0" applyFont="1" applyFill="1" applyBorder="1" applyAlignment="1">
      <alignment horizontal="center"/>
    </xf>
    <xf numFmtId="167" fontId="2" fillId="3" borderId="2" xfId="0" applyNumberFormat="1" applyFont="1" applyFill="1" applyBorder="1" applyAlignment="1">
      <alignment horizontal="center"/>
    </xf>
    <xf numFmtId="0" fontId="0" fillId="3" borderId="2" xfId="0" applyFill="1" applyBorder="1" applyAlignment="1" applyProtection="1">
      <alignment horizontal="right"/>
    </xf>
    <xf numFmtId="0" fontId="51" fillId="3" borderId="23" xfId="0" applyFont="1" applyFill="1" applyBorder="1" applyAlignment="1" applyProtection="1">
      <alignment horizontal="center"/>
    </xf>
    <xf numFmtId="0" fontId="52" fillId="3" borderId="23" xfId="0" applyFont="1" applyFill="1" applyBorder="1" applyAlignment="1" applyProtection="1">
      <alignment horizontal="center"/>
    </xf>
    <xf numFmtId="0" fontId="53" fillId="3" borderId="23" xfId="0" applyFont="1" applyFill="1" applyBorder="1" applyAlignment="1" applyProtection="1">
      <alignment horizontal="center"/>
    </xf>
    <xf numFmtId="0" fontId="53" fillId="3" borderId="23" xfId="0" applyFont="1" applyFill="1" applyBorder="1" applyProtection="1"/>
    <xf numFmtId="0" fontId="6" fillId="3" borderId="23" xfId="0" applyFont="1" applyFill="1" applyBorder="1" applyProtection="1"/>
    <xf numFmtId="0" fontId="6" fillId="3" borderId="23" xfId="0" applyFont="1" applyFill="1" applyBorder="1" applyAlignment="1" applyProtection="1">
      <alignment horizontal="center"/>
    </xf>
    <xf numFmtId="0" fontId="0" fillId="0" borderId="0" xfId="0" quotePrefix="1"/>
    <xf numFmtId="2" fontId="0" fillId="0" borderId="0" xfId="0" applyNumberFormat="1" applyAlignment="1">
      <alignment horizontal="left"/>
    </xf>
    <xf numFmtId="168" fontId="0" fillId="0" borderId="0" xfId="0" applyNumberFormat="1" applyAlignment="1">
      <alignment horizontal="left"/>
    </xf>
    <xf numFmtId="0" fontId="0" fillId="4" borderId="0" xfId="0" applyFill="1" applyAlignment="1">
      <alignment horizontal="left"/>
    </xf>
    <xf numFmtId="0" fontId="0" fillId="12" borderId="0" xfId="0" applyFill="1" applyAlignment="1">
      <alignment horizontal="left"/>
    </xf>
    <xf numFmtId="0" fontId="14" fillId="12" borderId="0" xfId="0" applyFont="1" applyFill="1" applyAlignment="1">
      <alignment horizontal="left"/>
    </xf>
    <xf numFmtId="0" fontId="0" fillId="0" borderId="0" xfId="0" applyFill="1"/>
    <xf numFmtId="0" fontId="32" fillId="0" borderId="0" xfId="0" applyFont="1" applyFill="1"/>
    <xf numFmtId="164" fontId="0" fillId="0" borderId="0" xfId="0" applyNumberFormat="1" applyFill="1"/>
    <xf numFmtId="168" fontId="0" fillId="0" borderId="0" xfId="0" applyNumberFormat="1" applyFill="1"/>
    <xf numFmtId="0" fontId="0" fillId="0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Fill="1" applyAlignment="1">
      <alignment horizontal="right"/>
    </xf>
    <xf numFmtId="165" fontId="0" fillId="0" borderId="0" xfId="0" applyNumberFormat="1" applyFill="1" applyAlignment="1">
      <alignment horizontal="center"/>
    </xf>
    <xf numFmtId="168" fontId="0" fillId="0" borderId="0" xfId="0" applyNumberFormat="1" applyFill="1" applyAlignment="1">
      <alignment horizontal="center"/>
    </xf>
    <xf numFmtId="2" fontId="0" fillId="0" borderId="0" xfId="0" applyNumberFormat="1" applyFill="1" applyAlignment="1">
      <alignment horizontal="center"/>
    </xf>
    <xf numFmtId="1" fontId="0" fillId="0" borderId="0" xfId="0" applyNumberFormat="1" applyFill="1" applyAlignment="1">
      <alignment horizontal="center"/>
    </xf>
    <xf numFmtId="0" fontId="0" fillId="0" borderId="0" xfId="0" applyFill="1" applyBorder="1"/>
    <xf numFmtId="1" fontId="0" fillId="0" borderId="0" xfId="0" applyNumberFormat="1" applyFill="1" applyBorder="1"/>
    <xf numFmtId="164" fontId="0" fillId="0" borderId="0" xfId="0" applyNumberFormat="1" applyFill="1" applyBorder="1"/>
    <xf numFmtId="167" fontId="0" fillId="0" borderId="0" xfId="0" applyNumberFormat="1" applyFill="1"/>
    <xf numFmtId="0" fontId="14" fillId="0" borderId="0" xfId="0" applyFont="1" applyFill="1"/>
    <xf numFmtId="2" fontId="0" fillId="0" borderId="0" xfId="0" applyNumberFormat="1" applyFill="1"/>
    <xf numFmtId="165" fontId="0" fillId="0" borderId="0" xfId="0" applyNumberFormat="1" applyFill="1"/>
    <xf numFmtId="1" fontId="0" fillId="0" borderId="0" xfId="0" applyNumberFormat="1" applyFill="1" applyBorder="1" applyAlignment="1">
      <alignment horizontal="right"/>
    </xf>
    <xf numFmtId="0" fontId="22" fillId="14" borderId="1" xfId="0" applyFont="1" applyFill="1" applyBorder="1" applyAlignment="1" applyProtection="1">
      <alignment horizontal="center"/>
    </xf>
    <xf numFmtId="1" fontId="40" fillId="13" borderId="0" xfId="0" applyNumberFormat="1" applyFont="1" applyFill="1" applyAlignment="1">
      <alignment horizontal="right"/>
    </xf>
    <xf numFmtId="2" fontId="27" fillId="13" borderId="0" xfId="0" applyNumberFormat="1" applyFont="1" applyFill="1" applyAlignment="1">
      <alignment horizontal="center"/>
    </xf>
    <xf numFmtId="0" fontId="2" fillId="16" borderId="3" xfId="0" applyFont="1" applyFill="1" applyBorder="1" applyAlignment="1" applyProtection="1">
      <alignment horizontal="center"/>
    </xf>
    <xf numFmtId="0" fontId="0" fillId="16" borderId="4" xfId="0" applyFill="1" applyBorder="1" applyAlignment="1" applyProtection="1">
      <alignment horizontal="center"/>
    </xf>
    <xf numFmtId="0" fontId="7" fillId="3" borderId="2" xfId="0" applyFont="1" applyFill="1" applyBorder="1" applyAlignment="1" applyProtection="1">
      <alignment horizontal="center"/>
    </xf>
    <xf numFmtId="0" fontId="22" fillId="8" borderId="17" xfId="0" applyFont="1" applyFill="1" applyBorder="1"/>
    <xf numFmtId="0" fontId="0" fillId="0" borderId="0" xfId="0" applyFill="1" applyProtection="1">
      <protection hidden="1"/>
    </xf>
    <xf numFmtId="0" fontId="4" fillId="3" borderId="1" xfId="0" applyFont="1" applyFill="1" applyBorder="1" applyAlignment="1" applyProtection="1">
      <alignment horizontal="center"/>
      <protection hidden="1"/>
    </xf>
    <xf numFmtId="0" fontId="2" fillId="3" borderId="1" xfId="0" applyFont="1" applyFill="1" applyBorder="1" applyAlignment="1" applyProtection="1">
      <alignment horizontal="center"/>
      <protection hidden="1"/>
    </xf>
    <xf numFmtId="0" fontId="9" fillId="3" borderId="1" xfId="0" applyFont="1" applyFill="1" applyBorder="1" applyAlignment="1" applyProtection="1">
      <alignment horizontal="center"/>
      <protection hidden="1"/>
    </xf>
    <xf numFmtId="0" fontId="4" fillId="3" borderId="2" xfId="0" applyFont="1" applyFill="1" applyBorder="1" applyAlignment="1" applyProtection="1">
      <alignment horizontal="center"/>
      <protection hidden="1"/>
    </xf>
    <xf numFmtId="0" fontId="2" fillId="3" borderId="2" xfId="0" applyFont="1" applyFill="1" applyBorder="1" applyAlignment="1" applyProtection="1">
      <alignment horizontal="center"/>
      <protection hidden="1"/>
    </xf>
    <xf numFmtId="164" fontId="0" fillId="0" borderId="0" xfId="0" applyNumberFormat="1" applyFill="1" applyProtection="1">
      <protection hidden="1"/>
    </xf>
    <xf numFmtId="2" fontId="0" fillId="0" borderId="0" xfId="0" applyNumberFormat="1" applyFill="1" applyProtection="1">
      <protection hidden="1"/>
    </xf>
    <xf numFmtId="168" fontId="0" fillId="0" borderId="0" xfId="0" applyNumberFormat="1" applyFill="1" applyProtection="1">
      <protection hidden="1"/>
    </xf>
    <xf numFmtId="2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19" fillId="3" borderId="2" xfId="0" applyFont="1" applyFill="1" applyBorder="1" applyAlignment="1" applyProtection="1">
      <alignment horizontal="center"/>
    </xf>
    <xf numFmtId="0" fontId="19" fillId="12" borderId="17" xfId="0" applyFont="1" applyFill="1" applyBorder="1" applyAlignment="1" applyProtection="1">
      <alignment horizontal="left"/>
      <protection locked="0"/>
    </xf>
    <xf numFmtId="0" fontId="60" fillId="15" borderId="30" xfId="0" applyFont="1" applyFill="1" applyBorder="1"/>
    <xf numFmtId="168" fontId="0" fillId="0" borderId="0" xfId="0" applyNumberFormat="1"/>
    <xf numFmtId="0" fontId="0" fillId="0" borderId="0" xfId="0" applyNumberFormat="1" applyFill="1" applyAlignment="1">
      <alignment horizontal="left"/>
    </xf>
    <xf numFmtId="167" fontId="0" fillId="0" borderId="0" xfId="0" applyNumberFormat="1" applyFill="1" applyAlignment="1">
      <alignment horizontal="left"/>
    </xf>
    <xf numFmtId="0" fontId="50" fillId="0" borderId="0" xfId="0" applyFont="1" applyFill="1"/>
    <xf numFmtId="0" fontId="14" fillId="0" borderId="1" xfId="0" applyFont="1" applyFill="1" applyBorder="1"/>
    <xf numFmtId="0" fontId="14" fillId="0" borderId="1" xfId="0" applyFont="1" applyFill="1" applyBorder="1" applyAlignment="1"/>
    <xf numFmtId="0" fontId="17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17" fillId="0" borderId="1" xfId="0" applyFont="1" applyFill="1" applyBorder="1" applyAlignment="1">
      <alignment horizontal="centerContinuous"/>
    </xf>
    <xf numFmtId="0" fontId="14" fillId="0" borderId="1" xfId="0" applyFont="1" applyFill="1" applyBorder="1" applyAlignment="1">
      <alignment horizontal="centerContinuous"/>
    </xf>
    <xf numFmtId="0" fontId="14" fillId="0" borderId="2" xfId="0" applyFont="1" applyFill="1" applyBorder="1"/>
    <xf numFmtId="0" fontId="14" fillId="0" borderId="2" xfId="0" applyFont="1" applyFill="1" applyBorder="1" applyAlignment="1">
      <alignment horizontal="center"/>
    </xf>
    <xf numFmtId="0" fontId="17" fillId="0" borderId="2" xfId="0" applyFont="1" applyFill="1" applyBorder="1" applyAlignment="1">
      <alignment horizontal="center"/>
    </xf>
    <xf numFmtId="0" fontId="14" fillId="0" borderId="2" xfId="0" applyFont="1" applyFill="1" applyBorder="1" applyAlignment="1">
      <alignment horizontal="centerContinuous"/>
    </xf>
    <xf numFmtId="0" fontId="17" fillId="0" borderId="2" xfId="0" applyFont="1" applyFill="1" applyBorder="1" applyAlignment="1">
      <alignment horizontal="centerContinuous"/>
    </xf>
    <xf numFmtId="14" fontId="19" fillId="12" borderId="17" xfId="0" applyNumberFormat="1" applyFont="1" applyFill="1" applyBorder="1" applyAlignment="1" applyProtection="1">
      <alignment horizontal="center"/>
      <protection locked="0"/>
    </xf>
    <xf numFmtId="14" fontId="0" fillId="0" borderId="0" xfId="0" applyNumberFormat="1" applyFill="1"/>
    <xf numFmtId="0" fontId="22" fillId="17" borderId="3" xfId="0" applyFont="1" applyFill="1" applyBorder="1" applyAlignment="1" applyProtection="1">
      <alignment horizontal="center"/>
    </xf>
    <xf numFmtId="0" fontId="2" fillId="7" borderId="3" xfId="0" applyFont="1" applyFill="1" applyBorder="1" applyAlignment="1" applyProtection="1">
      <alignment horizontal="left"/>
    </xf>
    <xf numFmtId="0" fontId="26" fillId="17" borderId="4" xfId="0" applyFont="1" applyFill="1" applyBorder="1" applyProtection="1"/>
    <xf numFmtId="0" fontId="27" fillId="0" borderId="0" xfId="0" applyFont="1" applyFill="1"/>
    <xf numFmtId="0" fontId="51" fillId="3" borderId="1" xfId="0" applyFont="1" applyFill="1" applyBorder="1"/>
    <xf numFmtId="0" fontId="51" fillId="3" borderId="1" xfId="0" applyFont="1" applyFill="1" applyBorder="1" applyAlignment="1" applyProtection="1">
      <alignment horizontal="center"/>
      <protection hidden="1"/>
    </xf>
    <xf numFmtId="0" fontId="51" fillId="3" borderId="2" xfId="0" applyFont="1" applyFill="1" applyBorder="1"/>
    <xf numFmtId="0" fontId="37" fillId="3" borderId="0" xfId="0" applyFont="1" applyFill="1"/>
    <xf numFmtId="167" fontId="0" fillId="0" borderId="0" xfId="0" applyNumberFormat="1" applyAlignment="1">
      <alignment horizontal="right"/>
    </xf>
    <xf numFmtId="0" fontId="2" fillId="12" borderId="1" xfId="0" applyFont="1" applyFill="1" applyBorder="1"/>
    <xf numFmtId="0" fontId="9" fillId="12" borderId="1" xfId="0" applyFont="1" applyFill="1" applyBorder="1" applyAlignment="1">
      <alignment horizontal="center"/>
    </xf>
    <xf numFmtId="0" fontId="2" fillId="12" borderId="1" xfId="0" applyFont="1" applyFill="1" applyBorder="1" applyAlignment="1">
      <alignment horizontal="center"/>
    </xf>
    <xf numFmtId="0" fontId="4" fillId="12" borderId="1" xfId="0" applyFont="1" applyFill="1" applyBorder="1" applyAlignment="1">
      <alignment horizontal="center"/>
    </xf>
    <xf numFmtId="167" fontId="2" fillId="12" borderId="1" xfId="0" applyNumberFormat="1" applyFont="1" applyFill="1" applyBorder="1" applyAlignment="1">
      <alignment horizontal="center"/>
    </xf>
    <xf numFmtId="0" fontId="51" fillId="12" borderId="1" xfId="0" applyFont="1" applyFill="1" applyBorder="1"/>
    <xf numFmtId="0" fontId="2" fillId="12" borderId="2" xfId="0" applyFont="1" applyFill="1" applyBorder="1"/>
    <xf numFmtId="0" fontId="4" fillId="12" borderId="2" xfId="0" applyFont="1" applyFill="1" applyBorder="1" applyAlignment="1">
      <alignment horizontal="center"/>
    </xf>
    <xf numFmtId="0" fontId="2" fillId="12" borderId="2" xfId="0" applyFont="1" applyFill="1" applyBorder="1" applyAlignment="1">
      <alignment horizontal="center"/>
    </xf>
    <xf numFmtId="167" fontId="2" fillId="12" borderId="2" xfId="0" applyNumberFormat="1" applyFont="1" applyFill="1" applyBorder="1" applyAlignment="1">
      <alignment horizontal="center"/>
    </xf>
    <xf numFmtId="0" fontId="51" fillId="12" borderId="2" xfId="0" applyFont="1" applyFill="1" applyBorder="1"/>
    <xf numFmtId="0" fontId="2" fillId="12" borderId="1" xfId="0" applyFont="1" applyFill="1" applyBorder="1" applyAlignment="1" applyProtection="1">
      <alignment horizontal="center"/>
    </xf>
    <xf numFmtId="0" fontId="0" fillId="12" borderId="2" xfId="0" applyFill="1" applyBorder="1" applyAlignment="1" applyProtection="1">
      <alignment horizontal="center"/>
    </xf>
    <xf numFmtId="0" fontId="0" fillId="12" borderId="2" xfId="0" applyFill="1" applyBorder="1" applyAlignment="1" applyProtection="1">
      <alignment horizontal="right"/>
    </xf>
    <xf numFmtId="0" fontId="19" fillId="12" borderId="2" xfId="0" applyFont="1" applyFill="1" applyBorder="1" applyAlignment="1" applyProtection="1">
      <alignment horizontal="center"/>
    </xf>
    <xf numFmtId="0" fontId="53" fillId="3" borderId="1" xfId="0" applyFont="1" applyFill="1" applyBorder="1" applyAlignment="1">
      <alignment horizontal="center"/>
    </xf>
    <xf numFmtId="0" fontId="51" fillId="3" borderId="1" xfId="0" applyFont="1" applyFill="1" applyBorder="1" applyAlignment="1">
      <alignment horizontal="center"/>
    </xf>
    <xf numFmtId="0" fontId="52" fillId="3" borderId="1" xfId="0" applyFont="1" applyFill="1" applyBorder="1" applyAlignment="1">
      <alignment horizontal="center"/>
    </xf>
    <xf numFmtId="0" fontId="53" fillId="3" borderId="2" xfId="0" applyFont="1" applyFill="1" applyBorder="1" applyAlignment="1">
      <alignment horizontal="center"/>
    </xf>
    <xf numFmtId="0" fontId="51" fillId="3" borderId="2" xfId="0" applyFont="1" applyFill="1" applyBorder="1" applyAlignment="1">
      <alignment horizontal="center"/>
    </xf>
    <xf numFmtId="0" fontId="53" fillId="3" borderId="1" xfId="0" applyFont="1" applyFill="1" applyBorder="1" applyAlignment="1" applyProtection="1">
      <alignment horizontal="center"/>
      <protection hidden="1"/>
    </xf>
    <xf numFmtId="0" fontId="6" fillId="3" borderId="1" xfId="0" applyFont="1" applyFill="1" applyBorder="1" applyAlignment="1" applyProtection="1">
      <alignment horizontal="center"/>
      <protection hidden="1"/>
    </xf>
    <xf numFmtId="0" fontId="53" fillId="3" borderId="2" xfId="0" applyFont="1" applyFill="1" applyBorder="1" applyAlignment="1" applyProtection="1">
      <alignment horizontal="center"/>
      <protection hidden="1"/>
    </xf>
    <xf numFmtId="0" fontId="51" fillId="3" borderId="2" xfId="0" applyFont="1" applyFill="1" applyBorder="1" applyAlignment="1" applyProtection="1">
      <alignment horizontal="center"/>
      <protection hidden="1"/>
    </xf>
    <xf numFmtId="0" fontId="36" fillId="4" borderId="0" xfId="0" applyFont="1" applyFill="1" applyBorder="1"/>
    <xf numFmtId="0" fontId="0" fillId="0" borderId="1" xfId="0" applyFill="1" applyBorder="1"/>
    <xf numFmtId="0" fontId="0" fillId="0" borderId="1" xfId="0" applyBorder="1"/>
    <xf numFmtId="0" fontId="43" fillId="10" borderId="0" xfId="0" applyNumberFormat="1" applyFont="1" applyFill="1"/>
    <xf numFmtId="0" fontId="65" fillId="4" borderId="0" xfId="0" applyFont="1" applyFill="1" applyBorder="1"/>
    <xf numFmtId="0" fontId="66" fillId="4" borderId="0" xfId="0" applyFont="1" applyFill="1" applyBorder="1"/>
    <xf numFmtId="0" fontId="67" fillId="4" borderId="0" xfId="0" applyFont="1" applyFill="1" applyBorder="1"/>
    <xf numFmtId="0" fontId="14" fillId="4" borderId="2" xfId="0" applyFont="1" applyFill="1" applyBorder="1"/>
    <xf numFmtId="0" fontId="0" fillId="0" borderId="0" xfId="0" applyProtection="1">
      <protection locked="0"/>
    </xf>
    <xf numFmtId="169" fontId="0" fillId="0" borderId="0" xfId="0" applyNumberFormat="1" applyProtection="1">
      <protection locked="0"/>
    </xf>
    <xf numFmtId="168" fontId="0" fillId="0" borderId="0" xfId="0" applyNumberFormat="1" applyFill="1" applyProtection="1">
      <protection locked="0"/>
    </xf>
    <xf numFmtId="2" fontId="0" fillId="0" borderId="0" xfId="0" applyNumberFormat="1" applyFill="1" applyProtection="1">
      <protection locked="0"/>
    </xf>
    <xf numFmtId="165" fontId="0" fillId="0" borderId="0" xfId="0" applyNumberFormat="1" applyFill="1" applyProtection="1">
      <protection locked="0"/>
    </xf>
    <xf numFmtId="164" fontId="0" fillId="0" borderId="0" xfId="0" applyNumberFormat="1" applyFill="1" applyProtection="1">
      <protection locked="0" hidden="1"/>
    </xf>
    <xf numFmtId="2" fontId="0" fillId="0" borderId="0" xfId="0" applyNumberFormat="1" applyFill="1" applyProtection="1">
      <protection locked="0" hidden="1"/>
    </xf>
    <xf numFmtId="168" fontId="0" fillId="0" borderId="0" xfId="0" applyNumberFormat="1" applyFill="1" applyProtection="1">
      <protection locked="0" hidden="1"/>
    </xf>
    <xf numFmtId="0" fontId="50" fillId="0" borderId="0" xfId="0" applyFont="1" applyFill="1" applyProtection="1">
      <protection locked="0"/>
    </xf>
    <xf numFmtId="167" fontId="0" fillId="0" borderId="0" xfId="0" applyNumberFormat="1" applyFill="1" applyProtection="1">
      <protection locked="0"/>
    </xf>
    <xf numFmtId="1" fontId="0" fillId="0" borderId="0" xfId="0" applyNumberFormat="1" applyFill="1" applyBorder="1" applyProtection="1">
      <protection locked="0"/>
    </xf>
    <xf numFmtId="1" fontId="0" fillId="0" borderId="0" xfId="0" applyNumberFormat="1" applyFill="1" applyBorder="1" applyAlignment="1" applyProtection="1">
      <alignment horizontal="right"/>
      <protection locked="0"/>
    </xf>
    <xf numFmtId="164" fontId="0" fillId="0" borderId="0" xfId="0" applyNumberFormat="1" applyFill="1" applyBorder="1" applyProtection="1">
      <protection locked="0"/>
    </xf>
    <xf numFmtId="0" fontId="0" fillId="0" borderId="0" xfId="0" applyFill="1" applyAlignment="1" applyProtection="1">
      <alignment horizontal="center"/>
      <protection locked="0"/>
    </xf>
    <xf numFmtId="164" fontId="0" fillId="0" borderId="0" xfId="0" applyNumberFormat="1" applyFill="1" applyAlignment="1" applyProtection="1">
      <alignment horizontal="center"/>
      <protection locked="0"/>
    </xf>
    <xf numFmtId="1" fontId="0" fillId="0" borderId="0" xfId="0" applyNumberFormat="1" applyFill="1" applyAlignment="1" applyProtection="1">
      <alignment horizontal="right"/>
      <protection locked="0"/>
    </xf>
    <xf numFmtId="2" fontId="0" fillId="0" borderId="0" xfId="0" applyNumberFormat="1" applyFill="1" applyAlignment="1" applyProtection="1">
      <alignment horizontal="right"/>
      <protection locked="0"/>
    </xf>
    <xf numFmtId="168" fontId="14" fillId="0" borderId="0" xfId="0" applyNumberFormat="1" applyFont="1" applyFill="1" applyProtection="1">
      <protection locked="0"/>
    </xf>
    <xf numFmtId="0" fontId="0" fillId="0" borderId="0" xfId="0" applyFill="1" applyProtection="1">
      <protection locked="0"/>
    </xf>
    <xf numFmtId="0" fontId="68" fillId="16" borderId="3" xfId="0" applyFont="1" applyFill="1" applyBorder="1" applyProtection="1"/>
    <xf numFmtId="0" fontId="70" fillId="16" borderId="3" xfId="0" applyFont="1" applyFill="1" applyBorder="1" applyAlignment="1" applyProtection="1">
      <alignment horizontal="center"/>
    </xf>
    <xf numFmtId="0" fontId="72" fillId="16" borderId="4" xfId="0" applyFont="1" applyFill="1" applyBorder="1" applyProtection="1"/>
    <xf numFmtId="0" fontId="73" fillId="12" borderId="0" xfId="0" applyFont="1" applyFill="1"/>
    <xf numFmtId="49" fontId="0" fillId="0" borderId="0" xfId="0" applyNumberFormat="1" applyAlignment="1">
      <alignment horizontal="left"/>
    </xf>
    <xf numFmtId="170" fontId="37" fillId="0" borderId="0" xfId="0" applyNumberFormat="1" applyFont="1"/>
    <xf numFmtId="0" fontId="2" fillId="2" borderId="1" xfId="0" applyFont="1" applyFill="1" applyBorder="1"/>
    <xf numFmtId="0" fontId="2" fillId="2" borderId="2" xfId="0" quotePrefix="1" applyFont="1" applyFill="1" applyBorder="1"/>
    <xf numFmtId="0" fontId="75" fillId="0" borderId="0" xfId="0" applyFont="1" applyFill="1" applyProtection="1">
      <protection hidden="1"/>
    </xf>
    <xf numFmtId="171" fontId="40" fillId="13" borderId="0" xfId="0" applyNumberFormat="1" applyFont="1" applyFill="1"/>
    <xf numFmtId="0" fontId="12" fillId="7" borderId="4" xfId="0" applyFont="1" applyFill="1" applyBorder="1" applyProtection="1"/>
    <xf numFmtId="168" fontId="0" fillId="12" borderId="0" xfId="0" applyNumberFormat="1" applyFill="1"/>
    <xf numFmtId="0" fontId="2" fillId="3" borderId="3" xfId="0" applyFont="1" applyFill="1" applyBorder="1" applyAlignment="1" applyProtection="1">
      <alignment horizontal="left"/>
    </xf>
    <xf numFmtId="0" fontId="19" fillId="3" borderId="4" xfId="0" applyFont="1" applyFill="1" applyBorder="1" applyAlignment="1" applyProtection="1">
      <alignment horizontal="left"/>
    </xf>
    <xf numFmtId="0" fontId="28" fillId="12" borderId="0" xfId="0" applyFont="1" applyFill="1"/>
    <xf numFmtId="0" fontId="2" fillId="12" borderId="17" xfId="0" applyFont="1" applyFill="1" applyBorder="1" applyAlignment="1" applyProtection="1">
      <alignment horizontal="left"/>
      <protection locked="0"/>
    </xf>
    <xf numFmtId="14" fontId="2" fillId="12" borderId="17" xfId="0" applyNumberFormat="1" applyFont="1" applyFill="1" applyBorder="1" applyAlignment="1" applyProtection="1">
      <alignment horizontal="center"/>
      <protection locked="0"/>
    </xf>
    <xf numFmtId="0" fontId="2" fillId="12" borderId="17" xfId="0" applyFont="1" applyFill="1" applyBorder="1" applyAlignment="1" applyProtection="1">
      <alignment horizontal="center"/>
      <protection locked="0"/>
    </xf>
    <xf numFmtId="0" fontId="2" fillId="12" borderId="17" xfId="0" applyFont="1" applyFill="1" applyBorder="1" applyProtection="1">
      <protection locked="0"/>
    </xf>
    <xf numFmtId="0" fontId="2" fillId="12" borderId="0" xfId="0" applyFont="1" applyFill="1" applyProtection="1">
      <protection locked="0"/>
    </xf>
    <xf numFmtId="164" fontId="1" fillId="0" borderId="0" xfId="0" applyNumberFormat="1" applyFont="1" applyFill="1" applyProtection="1">
      <protection locked="0" hidden="1"/>
    </xf>
    <xf numFmtId="2" fontId="1" fillId="0" borderId="0" xfId="0" applyNumberFormat="1" applyFont="1" applyFill="1" applyProtection="1">
      <protection locked="0" hidden="1"/>
    </xf>
    <xf numFmtId="168" fontId="1" fillId="0" borderId="0" xfId="0" applyNumberFormat="1" applyFont="1" applyFill="1" applyProtection="1">
      <protection locked="0" hidden="1"/>
    </xf>
    <xf numFmtId="0" fontId="2" fillId="12" borderId="18" xfId="0" applyFont="1" applyFill="1" applyBorder="1"/>
    <xf numFmtId="0" fontId="2" fillId="20" borderId="0" xfId="0" applyFont="1" applyFill="1"/>
    <xf numFmtId="0" fontId="14" fillId="0" borderId="0" xfId="0" applyFont="1" applyFill="1" applyProtection="1">
      <protection locked="0"/>
    </xf>
    <xf numFmtId="0" fontId="77" fillId="0" borderId="0" xfId="0" applyFont="1" applyProtection="1">
      <protection locked="0"/>
    </xf>
    <xf numFmtId="169" fontId="77" fillId="0" borderId="0" xfId="0" applyNumberFormat="1" applyFont="1" applyProtection="1">
      <protection locked="0"/>
    </xf>
    <xf numFmtId="168" fontId="77" fillId="0" borderId="0" xfId="0" applyNumberFormat="1" applyFont="1" applyFill="1" applyProtection="1">
      <protection locked="0"/>
    </xf>
    <xf numFmtId="165" fontId="77" fillId="0" borderId="0" xfId="0" applyNumberFormat="1" applyFont="1" applyFill="1" applyProtection="1">
      <protection locked="0"/>
    </xf>
    <xf numFmtId="2" fontId="77" fillId="0" borderId="0" xfId="0" applyNumberFormat="1" applyFont="1" applyFill="1" applyProtection="1">
      <protection locked="0"/>
    </xf>
    <xf numFmtId="167" fontId="77" fillId="0" borderId="0" xfId="0" applyNumberFormat="1" applyFont="1" applyFill="1" applyProtection="1">
      <protection locked="0"/>
    </xf>
    <xf numFmtId="164" fontId="77" fillId="0" borderId="0" xfId="0" applyNumberFormat="1" applyFont="1" applyFill="1" applyProtection="1">
      <protection locked="0" hidden="1"/>
    </xf>
    <xf numFmtId="2" fontId="77" fillId="0" borderId="0" xfId="0" applyNumberFormat="1" applyFont="1" applyFill="1" applyProtection="1">
      <protection locked="0" hidden="1"/>
    </xf>
    <xf numFmtId="168" fontId="77" fillId="0" borderId="0" xfId="0" applyNumberFormat="1" applyFont="1" applyFill="1" applyProtection="1">
      <protection locked="0" hidden="1"/>
    </xf>
    <xf numFmtId="0" fontId="77" fillId="0" borderId="0" xfId="0" applyFont="1" applyFill="1" applyProtection="1">
      <protection locked="0"/>
    </xf>
    <xf numFmtId="1" fontId="77" fillId="0" borderId="0" xfId="0" applyNumberFormat="1" applyFont="1" applyFill="1" applyBorder="1" applyProtection="1">
      <protection locked="0"/>
    </xf>
    <xf numFmtId="1" fontId="77" fillId="0" borderId="0" xfId="0" applyNumberFormat="1" applyFont="1" applyFill="1" applyBorder="1" applyAlignment="1" applyProtection="1">
      <alignment horizontal="right"/>
      <protection locked="0"/>
    </xf>
    <xf numFmtId="164" fontId="77" fillId="0" borderId="0" xfId="0" applyNumberFormat="1" applyFont="1" applyFill="1" applyBorder="1" applyProtection="1">
      <protection locked="0"/>
    </xf>
    <xf numFmtId="0" fontId="77" fillId="0" borderId="0" xfId="0" applyFont="1" applyFill="1" applyAlignment="1" applyProtection="1">
      <alignment horizontal="center"/>
      <protection locked="0"/>
    </xf>
    <xf numFmtId="164" fontId="77" fillId="0" borderId="0" xfId="0" applyNumberFormat="1" applyFont="1" applyFill="1" applyAlignment="1" applyProtection="1">
      <alignment horizontal="center"/>
      <protection locked="0"/>
    </xf>
    <xf numFmtId="1" fontId="77" fillId="0" borderId="0" xfId="0" applyNumberFormat="1" applyFont="1" applyFill="1" applyAlignment="1" applyProtection="1">
      <alignment horizontal="right"/>
      <protection locked="0"/>
    </xf>
    <xf numFmtId="2" fontId="77" fillId="0" borderId="0" xfId="0" applyNumberFormat="1" applyFont="1" applyFill="1" applyAlignment="1" applyProtection="1">
      <alignment horizontal="right"/>
      <protection locked="0"/>
    </xf>
    <xf numFmtId="0" fontId="78" fillId="0" borderId="0" xfId="0" applyFont="1" applyProtection="1">
      <protection locked="0"/>
    </xf>
    <xf numFmtId="169" fontId="78" fillId="0" borderId="0" xfId="0" applyNumberFormat="1" applyFont="1" applyProtection="1">
      <protection locked="0"/>
    </xf>
    <xf numFmtId="0" fontId="78" fillId="0" borderId="0" xfId="0" applyFont="1" applyFill="1" applyProtection="1">
      <protection locked="0"/>
    </xf>
    <xf numFmtId="168" fontId="78" fillId="0" borderId="0" xfId="0" applyNumberFormat="1" applyFont="1" applyFill="1" applyProtection="1">
      <protection locked="0"/>
    </xf>
    <xf numFmtId="2" fontId="78" fillId="0" borderId="0" xfId="0" applyNumberFormat="1" applyFont="1" applyFill="1" applyProtection="1">
      <protection locked="0"/>
    </xf>
    <xf numFmtId="165" fontId="78" fillId="0" borderId="0" xfId="0" applyNumberFormat="1" applyFont="1" applyFill="1" applyProtection="1">
      <protection locked="0"/>
    </xf>
    <xf numFmtId="167" fontId="78" fillId="0" borderId="0" xfId="0" applyNumberFormat="1" applyFont="1" applyFill="1" applyProtection="1">
      <protection locked="0"/>
    </xf>
    <xf numFmtId="164" fontId="78" fillId="0" borderId="0" xfId="0" applyNumberFormat="1" applyFont="1" applyFill="1" applyProtection="1">
      <protection locked="0" hidden="1"/>
    </xf>
    <xf numFmtId="2" fontId="78" fillId="0" borderId="0" xfId="0" applyNumberFormat="1" applyFont="1" applyFill="1" applyProtection="1">
      <protection locked="0" hidden="1"/>
    </xf>
    <xf numFmtId="168" fontId="78" fillId="0" borderId="0" xfId="0" applyNumberFormat="1" applyFont="1" applyFill="1" applyProtection="1">
      <protection locked="0" hidden="1"/>
    </xf>
    <xf numFmtId="1" fontId="78" fillId="0" borderId="0" xfId="0" applyNumberFormat="1" applyFont="1" applyFill="1" applyBorder="1" applyProtection="1">
      <protection locked="0"/>
    </xf>
    <xf numFmtId="1" fontId="78" fillId="0" borderId="0" xfId="0" applyNumberFormat="1" applyFont="1" applyFill="1" applyBorder="1" applyAlignment="1" applyProtection="1">
      <alignment horizontal="right"/>
      <protection locked="0"/>
    </xf>
    <xf numFmtId="164" fontId="78" fillId="0" borderId="0" xfId="0" applyNumberFormat="1" applyFont="1" applyFill="1" applyBorder="1" applyProtection="1">
      <protection locked="0"/>
    </xf>
    <xf numFmtId="0" fontId="78" fillId="0" borderId="0" xfId="0" applyFont="1" applyFill="1" applyAlignment="1" applyProtection="1">
      <alignment horizontal="center"/>
      <protection locked="0"/>
    </xf>
    <xf numFmtId="164" fontId="78" fillId="0" borderId="0" xfId="0" applyNumberFormat="1" applyFont="1" applyFill="1" applyAlignment="1" applyProtection="1">
      <alignment horizontal="center"/>
      <protection locked="0"/>
    </xf>
    <xf numFmtId="1" fontId="78" fillId="0" borderId="0" xfId="0" applyNumberFormat="1" applyFont="1" applyFill="1" applyAlignment="1" applyProtection="1">
      <alignment horizontal="right"/>
      <protection locked="0"/>
    </xf>
    <xf numFmtId="2" fontId="78" fillId="0" borderId="0" xfId="0" applyNumberFormat="1" applyFont="1" applyFill="1" applyAlignment="1" applyProtection="1">
      <alignment horizontal="right"/>
      <protection locked="0"/>
    </xf>
    <xf numFmtId="169" fontId="0" fillId="0" borderId="0" xfId="0" applyNumberFormat="1" applyFill="1" applyProtection="1">
      <protection locked="0"/>
    </xf>
    <xf numFmtId="0" fontId="0" fillId="20" borderId="0" xfId="0" applyFill="1"/>
    <xf numFmtId="0" fontId="76" fillId="19" borderId="0" xfId="1" applyBorder="1"/>
    <xf numFmtId="0" fontId="0" fillId="21" borderId="0" xfId="0" applyFill="1" applyProtection="1">
      <protection locked="0"/>
    </xf>
    <xf numFmtId="0" fontId="0" fillId="22" borderId="0" xfId="0" applyFill="1" applyProtection="1">
      <protection locked="0"/>
    </xf>
    <xf numFmtId="0" fontId="0" fillId="23" borderId="0" xfId="0" applyFill="1" applyProtection="1">
      <protection locked="0"/>
    </xf>
    <xf numFmtId="0" fontId="7" fillId="12" borderId="1" xfId="0" applyFont="1" applyFill="1" applyBorder="1" applyAlignment="1" applyProtection="1">
      <alignment horizontal="center"/>
      <protection hidden="1"/>
    </xf>
    <xf numFmtId="0" fontId="79" fillId="0" borderId="0" xfId="0" applyFont="1" applyProtection="1">
      <protection locked="0"/>
    </xf>
    <xf numFmtId="169" fontId="79" fillId="0" borderId="0" xfId="0" applyNumberFormat="1" applyFont="1" applyProtection="1">
      <protection locked="0"/>
    </xf>
    <xf numFmtId="0" fontId="79" fillId="0" borderId="0" xfId="0" applyFont="1" applyFill="1" applyProtection="1">
      <protection locked="0"/>
    </xf>
    <xf numFmtId="168" fontId="79" fillId="0" borderId="0" xfId="0" applyNumberFormat="1" applyFont="1" applyFill="1" applyProtection="1">
      <protection locked="0"/>
    </xf>
    <xf numFmtId="2" fontId="79" fillId="0" borderId="0" xfId="0" applyNumberFormat="1" applyFont="1" applyFill="1" applyProtection="1">
      <protection locked="0"/>
    </xf>
    <xf numFmtId="165" fontId="79" fillId="0" borderId="0" xfId="0" applyNumberFormat="1" applyFont="1" applyFill="1" applyProtection="1">
      <protection locked="0"/>
    </xf>
    <xf numFmtId="167" fontId="79" fillId="0" borderId="0" xfId="0" applyNumberFormat="1" applyFont="1" applyFill="1" applyProtection="1">
      <protection locked="0"/>
    </xf>
    <xf numFmtId="164" fontId="79" fillId="0" borderId="0" xfId="0" applyNumberFormat="1" applyFont="1" applyFill="1" applyProtection="1">
      <protection locked="0" hidden="1"/>
    </xf>
    <xf numFmtId="2" fontId="79" fillId="0" borderId="0" xfId="0" applyNumberFormat="1" applyFont="1" applyFill="1" applyProtection="1">
      <protection locked="0" hidden="1"/>
    </xf>
    <xf numFmtId="168" fontId="79" fillId="0" borderId="0" xfId="0" applyNumberFormat="1" applyFont="1" applyFill="1" applyProtection="1">
      <protection locked="0" hidden="1"/>
    </xf>
    <xf numFmtId="1" fontId="79" fillId="0" borderId="0" xfId="0" applyNumberFormat="1" applyFont="1" applyFill="1" applyBorder="1" applyProtection="1">
      <protection locked="0"/>
    </xf>
    <xf numFmtId="1" fontId="79" fillId="0" borderId="0" xfId="0" applyNumberFormat="1" applyFont="1" applyFill="1" applyBorder="1" applyAlignment="1" applyProtection="1">
      <alignment horizontal="right"/>
      <protection locked="0"/>
    </xf>
    <xf numFmtId="164" fontId="79" fillId="0" borderId="0" xfId="0" applyNumberFormat="1" applyFont="1" applyFill="1" applyBorder="1" applyProtection="1">
      <protection locked="0"/>
    </xf>
    <xf numFmtId="0" fontId="79" fillId="0" borderId="0" xfId="0" applyFont="1" applyFill="1" applyAlignment="1" applyProtection="1">
      <alignment horizontal="center"/>
      <protection locked="0"/>
    </xf>
    <xf numFmtId="164" fontId="79" fillId="0" borderId="0" xfId="0" applyNumberFormat="1" applyFont="1" applyFill="1" applyAlignment="1" applyProtection="1">
      <alignment horizontal="center"/>
      <protection locked="0"/>
    </xf>
    <xf numFmtId="1" fontId="79" fillId="0" borderId="0" xfId="0" applyNumberFormat="1" applyFont="1" applyFill="1" applyAlignment="1" applyProtection="1">
      <alignment horizontal="right"/>
      <protection locked="0"/>
    </xf>
    <xf numFmtId="2" fontId="79" fillId="0" borderId="0" xfId="0" applyNumberFormat="1" applyFont="1" applyFill="1" applyAlignment="1" applyProtection="1">
      <alignment horizontal="right"/>
      <protection locked="0"/>
    </xf>
    <xf numFmtId="164" fontId="0" fillId="0" borderId="32" xfId="0" applyNumberFormat="1" applyFill="1" applyBorder="1" applyProtection="1">
      <protection locked="0"/>
    </xf>
    <xf numFmtId="164" fontId="79" fillId="0" borderId="32" xfId="0" applyNumberFormat="1" applyFont="1" applyFill="1" applyBorder="1" applyProtection="1">
      <protection locked="0"/>
    </xf>
    <xf numFmtId="164" fontId="0" fillId="0" borderId="33" xfId="0" applyNumberFormat="1" applyFill="1" applyBorder="1" applyProtection="1">
      <protection locked="0"/>
    </xf>
    <xf numFmtId="164" fontId="0" fillId="0" borderId="37" xfId="0" applyNumberFormat="1" applyFill="1" applyBorder="1" applyProtection="1">
      <protection locked="0" hidden="1"/>
    </xf>
    <xf numFmtId="2" fontId="0" fillId="0" borderId="0" xfId="0" applyNumberFormat="1" applyFill="1" applyBorder="1" applyProtection="1">
      <protection locked="0" hidden="1"/>
    </xf>
    <xf numFmtId="168" fontId="0" fillId="0" borderId="0" xfId="0" applyNumberFormat="1" applyFill="1" applyBorder="1" applyProtection="1">
      <protection locked="0" hidden="1"/>
    </xf>
    <xf numFmtId="2" fontId="0" fillId="0" borderId="38" xfId="0" applyNumberFormat="1" applyFill="1" applyBorder="1" applyProtection="1">
      <protection locked="0" hidden="1"/>
    </xf>
    <xf numFmtId="164" fontId="79" fillId="0" borderId="37" xfId="0" applyNumberFormat="1" applyFont="1" applyFill="1" applyBorder="1" applyProtection="1">
      <protection locked="0" hidden="1"/>
    </xf>
    <xf numFmtId="2" fontId="79" fillId="0" borderId="0" xfId="0" applyNumberFormat="1" applyFont="1" applyFill="1" applyBorder="1" applyProtection="1">
      <protection locked="0" hidden="1"/>
    </xf>
    <xf numFmtId="168" fontId="79" fillId="0" borderId="0" xfId="0" applyNumberFormat="1" applyFont="1" applyFill="1" applyBorder="1" applyProtection="1">
      <protection locked="0" hidden="1"/>
    </xf>
    <xf numFmtId="2" fontId="79" fillId="0" borderId="38" xfId="0" applyNumberFormat="1" applyFont="1" applyFill="1" applyBorder="1" applyProtection="1">
      <protection locked="0" hidden="1"/>
    </xf>
    <xf numFmtId="164" fontId="0" fillId="0" borderId="39" xfId="0" applyNumberFormat="1" applyFill="1" applyBorder="1" applyProtection="1">
      <protection locked="0" hidden="1"/>
    </xf>
    <xf numFmtId="2" fontId="0" fillId="0" borderId="4" xfId="0" applyNumberFormat="1" applyFill="1" applyBorder="1" applyProtection="1">
      <protection locked="0" hidden="1"/>
    </xf>
    <xf numFmtId="168" fontId="0" fillId="0" borderId="4" xfId="0" applyNumberFormat="1" applyFill="1" applyBorder="1" applyProtection="1">
      <protection locked="0" hidden="1"/>
    </xf>
    <xf numFmtId="2" fontId="0" fillId="0" borderId="40" xfId="0" applyNumberFormat="1" applyFill="1" applyBorder="1" applyProtection="1">
      <protection locked="0" hidden="1"/>
    </xf>
    <xf numFmtId="0" fontId="14" fillId="0" borderId="0" xfId="0" applyFont="1" applyProtection="1">
      <protection locked="0"/>
    </xf>
    <xf numFmtId="0" fontId="80" fillId="0" borderId="0" xfId="0" applyFont="1" applyProtection="1">
      <protection locked="0"/>
    </xf>
    <xf numFmtId="169" fontId="80" fillId="0" borderId="0" xfId="0" applyNumberFormat="1" applyFont="1" applyProtection="1">
      <protection locked="0"/>
    </xf>
    <xf numFmtId="0" fontId="80" fillId="0" borderId="0" xfId="0" applyFont="1" applyFill="1" applyProtection="1">
      <protection locked="0"/>
    </xf>
    <xf numFmtId="168" fontId="80" fillId="0" borderId="0" xfId="0" applyNumberFormat="1" applyFont="1" applyFill="1" applyProtection="1">
      <protection locked="0"/>
    </xf>
    <xf numFmtId="2" fontId="80" fillId="0" borderId="0" xfId="0" applyNumberFormat="1" applyFont="1" applyFill="1" applyProtection="1">
      <protection locked="0"/>
    </xf>
    <xf numFmtId="165" fontId="80" fillId="0" borderId="0" xfId="0" applyNumberFormat="1" applyFont="1" applyFill="1" applyProtection="1">
      <protection locked="0"/>
    </xf>
    <xf numFmtId="167" fontId="80" fillId="0" borderId="0" xfId="0" applyNumberFormat="1" applyFont="1" applyFill="1" applyProtection="1">
      <protection locked="0"/>
    </xf>
    <xf numFmtId="164" fontId="80" fillId="0" borderId="37" xfId="0" applyNumberFormat="1" applyFont="1" applyFill="1" applyBorder="1" applyProtection="1">
      <protection locked="0" hidden="1"/>
    </xf>
    <xf numFmtId="2" fontId="80" fillId="0" borderId="0" xfId="0" applyNumberFormat="1" applyFont="1" applyFill="1" applyBorder="1" applyProtection="1">
      <protection locked="0" hidden="1"/>
    </xf>
    <xf numFmtId="168" fontId="80" fillId="0" borderId="0" xfId="0" applyNumberFormat="1" applyFont="1" applyFill="1" applyBorder="1" applyProtection="1">
      <protection locked="0" hidden="1"/>
    </xf>
    <xf numFmtId="2" fontId="80" fillId="0" borderId="38" xfId="0" applyNumberFormat="1" applyFont="1" applyFill="1" applyBorder="1" applyProtection="1">
      <protection locked="0" hidden="1"/>
    </xf>
    <xf numFmtId="168" fontId="80" fillId="0" borderId="0" xfId="0" applyNumberFormat="1" applyFont="1" applyFill="1" applyProtection="1">
      <protection locked="0" hidden="1"/>
    </xf>
    <xf numFmtId="164" fontId="80" fillId="0" borderId="0" xfId="0" applyNumberFormat="1" applyFont="1" applyFill="1" applyProtection="1">
      <protection locked="0" hidden="1"/>
    </xf>
    <xf numFmtId="2" fontId="80" fillId="0" borderId="0" xfId="0" applyNumberFormat="1" applyFont="1" applyFill="1" applyProtection="1">
      <protection locked="0" hidden="1"/>
    </xf>
    <xf numFmtId="0" fontId="80" fillId="23" borderId="0" xfId="0" applyFont="1" applyFill="1" applyProtection="1">
      <protection locked="0"/>
    </xf>
    <xf numFmtId="1" fontId="80" fillId="0" borderId="0" xfId="0" applyNumberFormat="1" applyFont="1" applyFill="1" applyBorder="1" applyProtection="1">
      <protection locked="0"/>
    </xf>
    <xf numFmtId="1" fontId="80" fillId="0" borderId="0" xfId="0" applyNumberFormat="1" applyFont="1" applyFill="1" applyBorder="1" applyAlignment="1" applyProtection="1">
      <alignment horizontal="right"/>
      <protection locked="0"/>
    </xf>
    <xf numFmtId="164" fontId="80" fillId="0" borderId="0" xfId="0" applyNumberFormat="1" applyFont="1" applyFill="1" applyBorder="1" applyProtection="1">
      <protection locked="0"/>
    </xf>
    <xf numFmtId="164" fontId="80" fillId="0" borderId="32" xfId="0" applyNumberFormat="1" applyFont="1" applyFill="1" applyBorder="1" applyProtection="1">
      <protection locked="0"/>
    </xf>
    <xf numFmtId="0" fontId="80" fillId="0" borderId="0" xfId="0" applyFont="1" applyFill="1" applyAlignment="1" applyProtection="1">
      <alignment horizontal="center"/>
      <protection locked="0"/>
    </xf>
    <xf numFmtId="164" fontId="80" fillId="0" borderId="0" xfId="0" applyNumberFormat="1" applyFont="1" applyFill="1" applyAlignment="1" applyProtection="1">
      <alignment horizontal="center"/>
      <protection locked="0"/>
    </xf>
    <xf numFmtId="1" fontId="80" fillId="0" borderId="0" xfId="0" applyNumberFormat="1" applyFont="1" applyFill="1" applyAlignment="1" applyProtection="1">
      <alignment horizontal="right"/>
      <protection locked="0"/>
    </xf>
    <xf numFmtId="2" fontId="80" fillId="0" borderId="0" xfId="0" applyNumberFormat="1" applyFont="1" applyFill="1" applyAlignment="1" applyProtection="1">
      <alignment horizontal="right"/>
      <protection locked="0"/>
    </xf>
    <xf numFmtId="0" fontId="81" fillId="0" borderId="0" xfId="0" applyFont="1" applyProtection="1">
      <protection locked="0"/>
    </xf>
    <xf numFmtId="169" fontId="14" fillId="0" borderId="0" xfId="0" applyNumberFormat="1" applyFont="1" applyProtection="1">
      <protection locked="0"/>
    </xf>
    <xf numFmtId="2" fontId="14" fillId="0" borderId="0" xfId="0" applyNumberFormat="1" applyFont="1" applyFill="1" applyProtection="1">
      <protection locked="0"/>
    </xf>
    <xf numFmtId="165" fontId="14" fillId="0" borderId="0" xfId="0" applyNumberFormat="1" applyFont="1" applyFill="1" applyProtection="1">
      <protection locked="0"/>
    </xf>
    <xf numFmtId="167" fontId="14" fillId="0" borderId="0" xfId="0" applyNumberFormat="1" applyFont="1" applyFill="1" applyProtection="1">
      <protection locked="0"/>
    </xf>
    <xf numFmtId="164" fontId="14" fillId="0" borderId="37" xfId="0" applyNumberFormat="1" applyFont="1" applyFill="1" applyBorder="1" applyProtection="1">
      <protection locked="0" hidden="1"/>
    </xf>
    <xf numFmtId="2" fontId="14" fillId="0" borderId="0" xfId="0" applyNumberFormat="1" applyFont="1" applyFill="1" applyBorder="1" applyProtection="1">
      <protection locked="0" hidden="1"/>
    </xf>
    <xf numFmtId="168" fontId="14" fillId="0" borderId="0" xfId="0" applyNumberFormat="1" applyFont="1" applyFill="1" applyBorder="1" applyProtection="1">
      <protection locked="0" hidden="1"/>
    </xf>
    <xf numFmtId="2" fontId="14" fillId="0" borderId="38" xfId="0" applyNumberFormat="1" applyFont="1" applyFill="1" applyBorder="1" applyProtection="1">
      <protection locked="0" hidden="1"/>
    </xf>
    <xf numFmtId="168" fontId="14" fillId="0" borderId="0" xfId="0" applyNumberFormat="1" applyFont="1" applyFill="1" applyProtection="1">
      <protection locked="0" hidden="1"/>
    </xf>
    <xf numFmtId="164" fontId="14" fillId="0" borderId="0" xfId="0" applyNumberFormat="1" applyFont="1" applyFill="1" applyProtection="1">
      <protection locked="0" hidden="1"/>
    </xf>
    <xf numFmtId="2" fontId="14" fillId="0" borderId="0" xfId="0" applyNumberFormat="1" applyFont="1" applyFill="1" applyProtection="1">
      <protection locked="0" hidden="1"/>
    </xf>
    <xf numFmtId="1" fontId="14" fillId="0" borderId="0" xfId="0" applyNumberFormat="1" applyFont="1" applyFill="1" applyBorder="1" applyProtection="1">
      <protection locked="0"/>
    </xf>
    <xf numFmtId="1" fontId="14" fillId="0" borderId="0" xfId="0" applyNumberFormat="1" applyFont="1" applyFill="1" applyBorder="1" applyAlignment="1" applyProtection="1">
      <alignment horizontal="right"/>
      <protection locked="0"/>
    </xf>
    <xf numFmtId="164" fontId="14" fillId="0" borderId="0" xfId="0" applyNumberFormat="1" applyFont="1" applyFill="1" applyBorder="1" applyProtection="1">
      <protection locked="0"/>
    </xf>
    <xf numFmtId="164" fontId="14" fillId="0" borderId="32" xfId="0" applyNumberFormat="1" applyFont="1" applyFill="1" applyBorder="1" applyProtection="1">
      <protection locked="0"/>
    </xf>
    <xf numFmtId="0" fontId="14" fillId="0" borderId="0" xfId="0" applyFont="1" applyFill="1" applyAlignment="1" applyProtection="1">
      <alignment horizontal="center"/>
      <protection locked="0"/>
    </xf>
    <xf numFmtId="164" fontId="14" fillId="0" borderId="0" xfId="0" applyNumberFormat="1" applyFont="1" applyFill="1" applyAlignment="1" applyProtection="1">
      <alignment horizontal="center"/>
      <protection locked="0"/>
    </xf>
    <xf numFmtId="1" fontId="14" fillId="0" borderId="0" xfId="0" applyNumberFormat="1" applyFont="1" applyFill="1" applyAlignment="1" applyProtection="1">
      <alignment horizontal="right"/>
      <protection locked="0"/>
    </xf>
    <xf numFmtId="2" fontId="14" fillId="0" borderId="0" xfId="0" applyNumberFormat="1" applyFont="1" applyFill="1" applyAlignment="1" applyProtection="1">
      <alignment horizontal="right"/>
      <protection locked="0"/>
    </xf>
    <xf numFmtId="0" fontId="80" fillId="21" borderId="0" xfId="0" applyFont="1" applyFill="1" applyProtection="1">
      <protection locked="0"/>
    </xf>
    <xf numFmtId="0" fontId="79" fillId="21" borderId="0" xfId="0" applyFont="1" applyFill="1" applyProtection="1">
      <protection locked="0"/>
    </xf>
    <xf numFmtId="0" fontId="14" fillId="21" borderId="0" xfId="0" applyFont="1" applyFill="1" applyProtection="1">
      <protection locked="0"/>
    </xf>
    <xf numFmtId="0" fontId="6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/>
    </xf>
    <xf numFmtId="0" fontId="7" fillId="3" borderId="1" xfId="0" applyFont="1" applyFill="1" applyBorder="1" applyAlignment="1" applyProtection="1">
      <alignment horizontal="center"/>
      <protection hidden="1"/>
    </xf>
    <xf numFmtId="0" fontId="7" fillId="12" borderId="1" xfId="0" applyFont="1" applyFill="1" applyBorder="1"/>
    <xf numFmtId="0" fontId="6" fillId="3" borderId="0" xfId="0" applyFont="1" applyFill="1" applyBorder="1" applyAlignment="1">
      <alignment horizontal="center"/>
    </xf>
    <xf numFmtId="0" fontId="7" fillId="3" borderId="0" xfId="0" applyFont="1" applyFill="1" applyBorder="1" applyAlignment="1">
      <alignment horizontal="center"/>
    </xf>
    <xf numFmtId="0" fontId="6" fillId="3" borderId="2" xfId="0" applyFont="1" applyFill="1" applyBorder="1" applyAlignment="1" applyProtection="1">
      <alignment horizontal="center"/>
      <protection hidden="1"/>
    </xf>
    <xf numFmtId="0" fontId="7" fillId="3" borderId="2" xfId="0" applyFont="1" applyFill="1" applyBorder="1" applyAlignment="1" applyProtection="1">
      <alignment horizontal="center"/>
      <protection hidden="1"/>
    </xf>
    <xf numFmtId="0" fontId="7" fillId="12" borderId="2" xfId="0" applyFont="1" applyFill="1" applyBorder="1"/>
    <xf numFmtId="0" fontId="0" fillId="12" borderId="2" xfId="0" applyFill="1" applyBorder="1" applyAlignment="1">
      <alignment horizontal="center"/>
    </xf>
    <xf numFmtId="0" fontId="0" fillId="12" borderId="2" xfId="0" applyFill="1" applyBorder="1" applyAlignment="1">
      <alignment horizontal="right"/>
    </xf>
    <xf numFmtId="168" fontId="79" fillId="0" borderId="34" xfId="0" applyNumberFormat="1" applyFont="1" applyBorder="1" applyProtection="1">
      <protection locked="0"/>
    </xf>
    <xf numFmtId="2" fontId="79" fillId="0" borderId="35" xfId="0" applyNumberFormat="1" applyFont="1" applyBorder="1" applyProtection="1">
      <protection locked="0"/>
    </xf>
    <xf numFmtId="165" fontId="79" fillId="0" borderId="35" xfId="0" applyNumberFormat="1" applyFont="1" applyBorder="1" applyProtection="1">
      <protection locked="0"/>
    </xf>
    <xf numFmtId="168" fontId="79" fillId="0" borderId="36" xfId="0" applyNumberFormat="1" applyFont="1" applyBorder="1" applyProtection="1">
      <protection locked="0"/>
    </xf>
    <xf numFmtId="2" fontId="79" fillId="0" borderId="0" xfId="0" applyNumberFormat="1" applyFont="1" applyProtection="1">
      <protection locked="0"/>
    </xf>
    <xf numFmtId="167" fontId="79" fillId="0" borderId="0" xfId="0" applyNumberFormat="1" applyFont="1" applyProtection="1">
      <protection locked="0"/>
    </xf>
    <xf numFmtId="164" fontId="79" fillId="0" borderId="37" xfId="0" applyNumberFormat="1" applyFont="1" applyBorder="1" applyProtection="1">
      <protection locked="0" hidden="1"/>
    </xf>
    <xf numFmtId="2" fontId="79" fillId="0" borderId="0" xfId="0" applyNumberFormat="1" applyFont="1" applyProtection="1">
      <protection locked="0" hidden="1"/>
    </xf>
    <xf numFmtId="168" fontId="79" fillId="0" borderId="0" xfId="0" applyNumberFormat="1" applyFont="1" applyProtection="1">
      <protection locked="0" hidden="1"/>
    </xf>
    <xf numFmtId="2" fontId="79" fillId="0" borderId="38" xfId="0" applyNumberFormat="1" applyFont="1" applyBorder="1" applyProtection="1">
      <protection locked="0" hidden="1"/>
    </xf>
    <xf numFmtId="164" fontId="79" fillId="0" borderId="0" xfId="0" applyNumberFormat="1" applyFont="1" applyProtection="1">
      <protection locked="0" hidden="1"/>
    </xf>
    <xf numFmtId="1" fontId="79" fillId="0" borderId="0" xfId="0" applyNumberFormat="1" applyFont="1" applyProtection="1">
      <protection locked="0"/>
    </xf>
    <xf numFmtId="1" fontId="79" fillId="0" borderId="0" xfId="0" applyNumberFormat="1" applyFont="1" applyAlignment="1" applyProtection="1">
      <alignment horizontal="right"/>
      <protection locked="0"/>
    </xf>
    <xf numFmtId="164" fontId="79" fillId="0" borderId="0" xfId="0" applyNumberFormat="1" applyFont="1" applyProtection="1">
      <protection locked="0"/>
    </xf>
    <xf numFmtId="164" fontId="79" fillId="0" borderId="32" xfId="0" applyNumberFormat="1" applyFont="1" applyBorder="1" applyProtection="1">
      <protection locked="0"/>
    </xf>
    <xf numFmtId="0" fontId="79" fillId="0" borderId="0" xfId="0" applyFont="1" applyAlignment="1" applyProtection="1">
      <alignment horizontal="center"/>
      <protection locked="0"/>
    </xf>
    <xf numFmtId="164" fontId="79" fillId="0" borderId="0" xfId="0" applyNumberFormat="1" applyFont="1" applyAlignment="1" applyProtection="1">
      <alignment horizontal="center"/>
      <protection locked="0"/>
    </xf>
    <xf numFmtId="2" fontId="79" fillId="0" borderId="0" xfId="0" applyNumberFormat="1" applyFont="1" applyAlignment="1" applyProtection="1">
      <alignment horizontal="right"/>
      <protection locked="0"/>
    </xf>
    <xf numFmtId="168" fontId="14" fillId="0" borderId="37" xfId="0" applyNumberFormat="1" applyFont="1" applyBorder="1" applyProtection="1">
      <protection locked="0"/>
    </xf>
    <xf numFmtId="2" fontId="14" fillId="0" borderId="0" xfId="0" applyNumberFormat="1" applyFont="1" applyBorder="1" applyProtection="1">
      <protection locked="0"/>
    </xf>
    <xf numFmtId="165" fontId="14" fillId="0" borderId="0" xfId="0" applyNumberFormat="1" applyFont="1" applyBorder="1" applyProtection="1">
      <protection locked="0"/>
    </xf>
    <xf numFmtId="168" fontId="14" fillId="0" borderId="38" xfId="0" applyNumberFormat="1" applyFont="1" applyBorder="1" applyProtection="1">
      <protection locked="0"/>
    </xf>
    <xf numFmtId="2" fontId="14" fillId="0" borderId="0" xfId="0" applyNumberFormat="1" applyFont="1" applyProtection="1">
      <protection locked="0"/>
    </xf>
    <xf numFmtId="167" fontId="14" fillId="0" borderId="0" xfId="0" applyNumberFormat="1" applyFont="1" applyProtection="1">
      <protection locked="0"/>
    </xf>
    <xf numFmtId="164" fontId="14" fillId="0" borderId="37" xfId="0" applyNumberFormat="1" applyFont="1" applyBorder="1" applyProtection="1">
      <protection locked="0" hidden="1"/>
    </xf>
    <xf numFmtId="2" fontId="14" fillId="0" borderId="0" xfId="0" applyNumberFormat="1" applyFont="1" applyProtection="1">
      <protection locked="0" hidden="1"/>
    </xf>
    <xf numFmtId="168" fontId="14" fillId="0" borderId="0" xfId="0" applyNumberFormat="1" applyFont="1" applyProtection="1">
      <protection locked="0" hidden="1"/>
    </xf>
    <xf numFmtId="2" fontId="14" fillId="0" borderId="38" xfId="0" applyNumberFormat="1" applyFont="1" applyBorder="1" applyProtection="1">
      <protection locked="0" hidden="1"/>
    </xf>
    <xf numFmtId="164" fontId="14" fillId="0" borderId="0" xfId="0" applyNumberFormat="1" applyFont="1" applyProtection="1">
      <protection locked="0" hidden="1"/>
    </xf>
    <xf numFmtId="1" fontId="14" fillId="0" borderId="0" xfId="0" applyNumberFormat="1" applyFont="1" applyProtection="1">
      <protection locked="0"/>
    </xf>
    <xf numFmtId="1" fontId="14" fillId="0" borderId="0" xfId="0" applyNumberFormat="1" applyFont="1" applyAlignment="1" applyProtection="1">
      <alignment horizontal="right"/>
      <protection locked="0"/>
    </xf>
    <xf numFmtId="164" fontId="14" fillId="0" borderId="0" xfId="0" applyNumberFormat="1" applyFont="1" applyProtection="1">
      <protection locked="0"/>
    </xf>
    <xf numFmtId="164" fontId="14" fillId="0" borderId="32" xfId="0" applyNumberFormat="1" applyFont="1" applyBorder="1" applyProtection="1">
      <protection locked="0"/>
    </xf>
    <xf numFmtId="0" fontId="14" fillId="0" borderId="0" xfId="0" applyFont="1" applyAlignment="1" applyProtection="1">
      <alignment horizontal="center"/>
      <protection locked="0"/>
    </xf>
    <xf numFmtId="164" fontId="14" fillId="0" borderId="0" xfId="0" applyNumberFormat="1" applyFont="1" applyAlignment="1" applyProtection="1">
      <alignment horizontal="center"/>
      <protection locked="0"/>
    </xf>
    <xf numFmtId="2" fontId="14" fillId="0" borderId="0" xfId="0" applyNumberFormat="1" applyFont="1" applyAlignment="1" applyProtection="1">
      <alignment horizontal="right"/>
      <protection locked="0"/>
    </xf>
    <xf numFmtId="168" fontId="80" fillId="0" borderId="37" xfId="0" applyNumberFormat="1" applyFont="1" applyBorder="1" applyProtection="1">
      <protection locked="0"/>
    </xf>
    <xf numFmtId="2" fontId="80" fillId="0" borderId="0" xfId="0" applyNumberFormat="1" applyFont="1" applyBorder="1" applyProtection="1">
      <protection locked="0"/>
    </xf>
    <xf numFmtId="165" fontId="80" fillId="0" borderId="0" xfId="0" applyNumberFormat="1" applyFont="1" applyBorder="1" applyProtection="1">
      <protection locked="0"/>
    </xf>
    <xf numFmtId="168" fontId="80" fillId="0" borderId="38" xfId="0" applyNumberFormat="1" applyFont="1" applyBorder="1" applyProtection="1">
      <protection locked="0"/>
    </xf>
    <xf numFmtId="2" fontId="80" fillId="0" borderId="0" xfId="0" applyNumberFormat="1" applyFont="1" applyProtection="1">
      <protection locked="0"/>
    </xf>
    <xf numFmtId="167" fontId="80" fillId="0" borderId="0" xfId="0" applyNumberFormat="1" applyFont="1" applyProtection="1">
      <protection locked="0"/>
    </xf>
    <xf numFmtId="164" fontId="80" fillId="0" borderId="37" xfId="0" applyNumberFormat="1" applyFont="1" applyBorder="1" applyProtection="1">
      <protection locked="0" hidden="1"/>
    </xf>
    <xf numFmtId="2" fontId="80" fillId="0" borderId="0" xfId="0" applyNumberFormat="1" applyFont="1" applyProtection="1">
      <protection locked="0" hidden="1"/>
    </xf>
    <xf numFmtId="168" fontId="80" fillId="0" borderId="0" xfId="0" applyNumberFormat="1" applyFont="1" applyProtection="1">
      <protection locked="0" hidden="1"/>
    </xf>
    <xf numFmtId="2" fontId="80" fillId="0" borderId="38" xfId="0" applyNumberFormat="1" applyFont="1" applyBorder="1" applyProtection="1">
      <protection locked="0" hidden="1"/>
    </xf>
    <xf numFmtId="164" fontId="80" fillId="0" borderId="0" xfId="0" applyNumberFormat="1" applyFont="1" applyProtection="1">
      <protection locked="0" hidden="1"/>
    </xf>
    <xf numFmtId="1" fontId="80" fillId="0" borderId="0" xfId="0" applyNumberFormat="1" applyFont="1" applyProtection="1">
      <protection locked="0"/>
    </xf>
    <xf numFmtId="1" fontId="80" fillId="0" borderId="0" xfId="0" applyNumberFormat="1" applyFont="1" applyAlignment="1" applyProtection="1">
      <alignment horizontal="right"/>
      <protection locked="0"/>
    </xf>
    <xf numFmtId="164" fontId="80" fillId="0" borderId="0" xfId="0" applyNumberFormat="1" applyFont="1" applyProtection="1">
      <protection locked="0"/>
    </xf>
    <xf numFmtId="164" fontId="80" fillId="0" borderId="32" xfId="0" applyNumberFormat="1" applyFont="1" applyBorder="1" applyProtection="1">
      <protection locked="0"/>
    </xf>
    <xf numFmtId="0" fontId="80" fillId="0" borderId="0" xfId="0" applyFont="1" applyAlignment="1" applyProtection="1">
      <alignment horizontal="center"/>
      <protection locked="0"/>
    </xf>
    <xf numFmtId="164" fontId="80" fillId="0" borderId="0" xfId="0" applyNumberFormat="1" applyFont="1" applyAlignment="1" applyProtection="1">
      <alignment horizontal="center"/>
      <protection locked="0"/>
    </xf>
    <xf numFmtId="2" fontId="80" fillId="0" borderId="0" xfId="0" applyNumberFormat="1" applyFont="1" applyAlignment="1" applyProtection="1">
      <alignment horizontal="right"/>
      <protection locked="0"/>
    </xf>
    <xf numFmtId="0" fontId="50" fillId="0" borderId="0" xfId="0" applyFont="1" applyProtection="1">
      <protection locked="0"/>
    </xf>
    <xf numFmtId="168" fontId="79" fillId="0" borderId="37" xfId="0" applyNumberFormat="1" applyFont="1" applyBorder="1" applyProtection="1">
      <protection locked="0"/>
    </xf>
    <xf numFmtId="2" fontId="79" fillId="0" borderId="0" xfId="0" applyNumberFormat="1" applyFont="1" applyBorder="1" applyProtection="1">
      <protection locked="0"/>
    </xf>
    <xf numFmtId="165" fontId="79" fillId="0" borderId="0" xfId="0" applyNumberFormat="1" applyFont="1" applyBorder="1" applyProtection="1">
      <protection locked="0"/>
    </xf>
    <xf numFmtId="168" fontId="79" fillId="0" borderId="38" xfId="0" applyNumberFormat="1" applyFont="1" applyBorder="1" applyProtection="1">
      <protection locked="0"/>
    </xf>
    <xf numFmtId="168" fontId="79" fillId="0" borderId="0" xfId="0" applyNumberFormat="1" applyFont="1" applyProtection="1">
      <protection locked="0"/>
    </xf>
    <xf numFmtId="165" fontId="79" fillId="0" borderId="0" xfId="0" applyNumberFormat="1" applyFont="1" applyProtection="1">
      <protection locked="0"/>
    </xf>
    <xf numFmtId="168" fontId="79" fillId="0" borderId="39" xfId="0" applyNumberFormat="1" applyFont="1" applyBorder="1" applyProtection="1">
      <protection locked="0"/>
    </xf>
    <xf numFmtId="2" fontId="79" fillId="0" borderId="4" xfId="0" applyNumberFormat="1" applyFont="1" applyBorder="1" applyProtection="1">
      <protection locked="0"/>
    </xf>
    <xf numFmtId="165" fontId="79" fillId="0" borderId="4" xfId="0" applyNumberFormat="1" applyFont="1" applyBorder="1" applyProtection="1">
      <protection locked="0"/>
    </xf>
    <xf numFmtId="168" fontId="79" fillId="0" borderId="40" xfId="0" applyNumberFormat="1" applyFont="1" applyBorder="1" applyProtection="1">
      <protection locked="0"/>
    </xf>
    <xf numFmtId="168" fontId="80" fillId="0" borderId="0" xfId="0" applyNumberFormat="1" applyFont="1" applyProtection="1">
      <protection locked="0"/>
    </xf>
    <xf numFmtId="165" fontId="80" fillId="0" borderId="0" xfId="0" applyNumberFormat="1" applyFont="1" applyProtection="1">
      <protection locked="0"/>
    </xf>
    <xf numFmtId="164" fontId="80" fillId="0" borderId="34" xfId="0" applyNumberFormat="1" applyFont="1" applyBorder="1" applyProtection="1">
      <protection locked="0" hidden="1"/>
    </xf>
    <xf numFmtId="2" fontId="80" fillId="0" borderId="35" xfId="0" applyNumberFormat="1" applyFont="1" applyBorder="1" applyProtection="1">
      <protection locked="0" hidden="1"/>
    </xf>
    <xf numFmtId="168" fontId="80" fillId="0" borderId="35" xfId="0" applyNumberFormat="1" applyFont="1" applyBorder="1" applyProtection="1">
      <protection locked="0" hidden="1"/>
    </xf>
    <xf numFmtId="2" fontId="80" fillId="0" borderId="36" xfId="0" applyNumberFormat="1" applyFont="1" applyBorder="1" applyProtection="1">
      <protection locked="0" hidden="1"/>
    </xf>
    <xf numFmtId="164" fontId="80" fillId="0" borderId="31" xfId="0" applyNumberFormat="1" applyFont="1" applyBorder="1" applyProtection="1">
      <protection locked="0"/>
    </xf>
    <xf numFmtId="2" fontId="80" fillId="0" borderId="0" xfId="0" applyNumberFormat="1" applyFont="1" applyBorder="1" applyProtection="1">
      <protection locked="0" hidden="1"/>
    </xf>
    <xf numFmtId="168" fontId="80" fillId="0" borderId="0" xfId="0" applyNumberFormat="1" applyFont="1" applyBorder="1" applyProtection="1">
      <protection locked="0" hidden="1"/>
    </xf>
    <xf numFmtId="0" fontId="53" fillId="3" borderId="0" xfId="0" applyFont="1" applyFill="1" applyBorder="1" applyAlignment="1" applyProtection="1">
      <alignment horizontal="center"/>
      <protection hidden="1"/>
    </xf>
    <xf numFmtId="0" fontId="51" fillId="3" borderId="0" xfId="0" applyFont="1" applyFill="1" applyBorder="1" applyAlignment="1" applyProtection="1">
      <alignment horizontal="center"/>
      <protection hidden="1"/>
    </xf>
    <xf numFmtId="0" fontId="51" fillId="12" borderId="0" xfId="0" applyFont="1" applyFill="1" applyBorder="1"/>
    <xf numFmtId="167" fontId="0" fillId="0" borderId="32" xfId="0" applyNumberFormat="1" applyFill="1" applyBorder="1" applyProtection="1">
      <protection locked="0"/>
    </xf>
    <xf numFmtId="167" fontId="0" fillId="0" borderId="33" xfId="0" applyNumberFormat="1" applyFill="1" applyBorder="1" applyProtection="1">
      <protection locked="0"/>
    </xf>
    <xf numFmtId="0" fontId="7" fillId="12" borderId="0" xfId="0" applyFont="1" applyFill="1" applyBorder="1"/>
    <xf numFmtId="167" fontId="80" fillId="0" borderId="31" xfId="0" applyNumberFormat="1" applyFont="1" applyFill="1" applyBorder="1" applyProtection="1">
      <protection locked="0"/>
    </xf>
    <xf numFmtId="167" fontId="80" fillId="0" borderId="32" xfId="0" applyNumberFormat="1" applyFont="1" applyFill="1" applyBorder="1" applyProtection="1">
      <protection locked="0"/>
    </xf>
    <xf numFmtId="0" fontId="2" fillId="3" borderId="0" xfId="0" applyFont="1" applyFill="1" applyBorder="1" applyAlignment="1" applyProtection="1">
      <alignment horizontal="center"/>
      <protection hidden="1"/>
    </xf>
    <xf numFmtId="0" fontId="2" fillId="0" borderId="1" xfId="0" applyFont="1" applyFill="1" applyBorder="1"/>
    <xf numFmtId="0" fontId="2" fillId="0" borderId="1" xfId="0" applyFont="1" applyBorder="1"/>
    <xf numFmtId="168" fontId="0" fillId="0" borderId="37" xfId="0" applyNumberFormat="1" applyFill="1" applyBorder="1" applyProtection="1">
      <protection locked="0"/>
    </xf>
    <xf numFmtId="2" fontId="0" fillId="0" borderId="0" xfId="0" applyNumberFormat="1" applyFill="1" applyBorder="1" applyProtection="1">
      <protection locked="0"/>
    </xf>
    <xf numFmtId="165" fontId="0" fillId="0" borderId="0" xfId="0" applyNumberFormat="1" applyFill="1" applyBorder="1" applyProtection="1">
      <protection locked="0"/>
    </xf>
    <xf numFmtId="168" fontId="0" fillId="0" borderId="38" xfId="0" applyNumberFormat="1" applyFill="1" applyBorder="1" applyProtection="1">
      <protection locked="0"/>
    </xf>
    <xf numFmtId="167" fontId="79" fillId="0" borderId="32" xfId="0" applyNumberFormat="1" applyFont="1" applyFill="1" applyBorder="1" applyProtection="1">
      <protection locked="0"/>
    </xf>
    <xf numFmtId="0" fontId="53" fillId="3" borderId="0" xfId="0" applyFont="1" applyFill="1" applyBorder="1" applyAlignment="1">
      <alignment horizontal="center"/>
    </xf>
    <xf numFmtId="0" fontId="51" fillId="3" borderId="0" xfId="0" applyFont="1" applyFill="1" applyBorder="1" applyAlignment="1">
      <alignment horizontal="center"/>
    </xf>
    <xf numFmtId="168" fontId="0" fillId="0" borderId="39" xfId="0" applyNumberFormat="1" applyFill="1" applyBorder="1" applyProtection="1">
      <protection locked="0"/>
    </xf>
    <xf numFmtId="2" fontId="0" fillId="0" borderId="4" xfId="0" applyNumberFormat="1" applyFill="1" applyBorder="1" applyProtection="1">
      <protection locked="0"/>
    </xf>
    <xf numFmtId="165" fontId="0" fillId="0" borderId="4" xfId="0" applyNumberFormat="1" applyFill="1" applyBorder="1" applyProtection="1">
      <protection locked="0"/>
    </xf>
    <xf numFmtId="168" fontId="0" fillId="0" borderId="40" xfId="0" applyNumberFormat="1" applyFill="1" applyBorder="1" applyProtection="1">
      <protection locked="0"/>
    </xf>
    <xf numFmtId="168" fontId="80" fillId="0" borderId="34" xfId="0" applyNumberFormat="1" applyFont="1" applyBorder="1" applyProtection="1">
      <protection locked="0"/>
    </xf>
    <xf numFmtId="2" fontId="80" fillId="0" borderId="35" xfId="0" applyNumberFormat="1" applyFont="1" applyBorder="1" applyProtection="1">
      <protection locked="0"/>
    </xf>
    <xf numFmtId="165" fontId="80" fillId="0" borderId="35" xfId="0" applyNumberFormat="1" applyFont="1" applyBorder="1" applyProtection="1">
      <protection locked="0"/>
    </xf>
    <xf numFmtId="168" fontId="80" fillId="0" borderId="36" xfId="0" applyNumberFormat="1" applyFont="1" applyBorder="1" applyProtection="1">
      <protection locked="0"/>
    </xf>
    <xf numFmtId="0" fontId="6" fillId="3" borderId="0" xfId="0" applyFont="1" applyFill="1" applyBorder="1" applyAlignment="1" applyProtection="1">
      <alignment horizontal="center"/>
      <protection hidden="1"/>
    </xf>
    <xf numFmtId="0" fontId="7" fillId="3" borderId="0" xfId="0" applyFont="1" applyFill="1" applyBorder="1" applyAlignment="1" applyProtection="1">
      <alignment horizontal="center"/>
      <protection hidden="1"/>
    </xf>
    <xf numFmtId="2" fontId="79" fillId="0" borderId="0" xfId="0" applyNumberFormat="1" applyFont="1" applyBorder="1" applyProtection="1">
      <protection locked="0" hidden="1"/>
    </xf>
    <xf numFmtId="168" fontId="79" fillId="0" borderId="0" xfId="0" applyNumberFormat="1" applyFont="1" applyBorder="1" applyProtection="1">
      <protection locked="0" hidden="1"/>
    </xf>
    <xf numFmtId="164" fontId="79" fillId="0" borderId="34" xfId="0" applyNumberFormat="1" applyFont="1" applyBorder="1" applyProtection="1">
      <protection locked="0" hidden="1"/>
    </xf>
    <xf numFmtId="2" fontId="79" fillId="0" borderId="35" xfId="0" applyNumberFormat="1" applyFont="1" applyBorder="1" applyProtection="1">
      <protection locked="0" hidden="1"/>
    </xf>
    <xf numFmtId="168" fontId="79" fillId="0" borderId="35" xfId="0" applyNumberFormat="1" applyFont="1" applyBorder="1" applyProtection="1">
      <protection locked="0" hidden="1"/>
    </xf>
    <xf numFmtId="2" fontId="79" fillId="0" borderId="36" xfId="0" applyNumberFormat="1" applyFont="1" applyBorder="1" applyProtection="1">
      <protection locked="0" hidden="1"/>
    </xf>
    <xf numFmtId="2" fontId="14" fillId="0" borderId="0" xfId="0" applyNumberFormat="1" applyFont="1" applyBorder="1" applyProtection="1">
      <protection locked="0" hidden="1"/>
    </xf>
    <xf numFmtId="168" fontId="14" fillId="0" borderId="0" xfId="0" applyNumberFormat="1" applyFont="1" applyBorder="1" applyProtection="1">
      <protection locked="0" hidden="1"/>
    </xf>
    <xf numFmtId="164" fontId="79" fillId="0" borderId="39" xfId="0" applyNumberFormat="1" applyFont="1" applyBorder="1" applyProtection="1">
      <protection locked="0" hidden="1"/>
    </xf>
    <xf numFmtId="2" fontId="79" fillId="0" borderId="4" xfId="0" applyNumberFormat="1" applyFont="1" applyBorder="1" applyProtection="1">
      <protection locked="0" hidden="1"/>
    </xf>
    <xf numFmtId="168" fontId="79" fillId="0" borderId="4" xfId="0" applyNumberFormat="1" applyFont="1" applyBorder="1" applyProtection="1">
      <protection locked="0" hidden="1"/>
    </xf>
    <xf numFmtId="2" fontId="79" fillId="0" borderId="40" xfId="0" applyNumberFormat="1" applyFont="1" applyBorder="1" applyProtection="1">
      <protection locked="0" hidden="1"/>
    </xf>
    <xf numFmtId="167" fontId="79" fillId="0" borderId="31" xfId="0" applyNumberFormat="1" applyFont="1" applyFill="1" applyBorder="1" applyProtection="1">
      <protection locked="0"/>
    </xf>
    <xf numFmtId="167" fontId="14" fillId="0" borderId="32" xfId="0" applyNumberFormat="1" applyFont="1" applyFill="1" applyBorder="1" applyProtection="1">
      <protection locked="0"/>
    </xf>
    <xf numFmtId="167" fontId="79" fillId="0" borderId="33" xfId="0" applyNumberFormat="1" applyFont="1" applyFill="1" applyBorder="1" applyProtection="1">
      <protection locked="0"/>
    </xf>
    <xf numFmtId="164" fontId="79" fillId="0" borderId="31" xfId="0" applyNumberFormat="1" applyFont="1" applyBorder="1" applyProtection="1">
      <protection locked="0"/>
    </xf>
    <xf numFmtId="164" fontId="79" fillId="0" borderId="33" xfId="0" applyNumberFormat="1" applyFont="1" applyBorder="1" applyProtection="1">
      <protection locked="0"/>
    </xf>
    <xf numFmtId="168" fontId="80" fillId="0" borderId="37" xfId="0" applyNumberFormat="1" applyFont="1" applyFill="1" applyBorder="1" applyProtection="1">
      <protection locked="0"/>
    </xf>
    <xf numFmtId="2" fontId="80" fillId="0" borderId="0" xfId="0" applyNumberFormat="1" applyFont="1" applyFill="1" applyBorder="1" applyProtection="1">
      <protection locked="0"/>
    </xf>
    <xf numFmtId="165" fontId="80" fillId="0" borderId="0" xfId="0" applyNumberFormat="1" applyFont="1" applyFill="1" applyBorder="1" applyProtection="1">
      <protection locked="0"/>
    </xf>
    <xf numFmtId="168" fontId="80" fillId="0" borderId="38" xfId="0" applyNumberFormat="1" applyFont="1" applyFill="1" applyBorder="1" applyProtection="1">
      <protection locked="0"/>
    </xf>
    <xf numFmtId="168" fontId="14" fillId="0" borderId="37" xfId="0" applyNumberFormat="1" applyFont="1" applyFill="1" applyBorder="1" applyProtection="1">
      <protection locked="0"/>
    </xf>
    <xf numFmtId="2" fontId="14" fillId="0" borderId="0" xfId="0" applyNumberFormat="1" applyFont="1" applyFill="1" applyBorder="1" applyProtection="1">
      <protection locked="0"/>
    </xf>
    <xf numFmtId="165" fontId="14" fillId="0" borderId="0" xfId="0" applyNumberFormat="1" applyFont="1" applyFill="1" applyBorder="1" applyProtection="1">
      <protection locked="0"/>
    </xf>
    <xf numFmtId="168" fontId="14" fillId="0" borderId="38" xfId="0" applyNumberFormat="1" applyFont="1" applyFill="1" applyBorder="1" applyProtection="1">
      <protection locked="0"/>
    </xf>
    <xf numFmtId="168" fontId="79" fillId="0" borderId="37" xfId="0" applyNumberFormat="1" applyFont="1" applyFill="1" applyBorder="1" applyProtection="1">
      <protection locked="0"/>
    </xf>
    <xf numFmtId="2" fontId="79" fillId="0" borderId="0" xfId="0" applyNumberFormat="1" applyFont="1" applyFill="1" applyBorder="1" applyProtection="1">
      <protection locked="0"/>
    </xf>
    <xf numFmtId="165" fontId="79" fillId="0" borderId="0" xfId="0" applyNumberFormat="1" applyFont="1" applyFill="1" applyBorder="1" applyProtection="1">
      <protection locked="0"/>
    </xf>
    <xf numFmtId="168" fontId="79" fillId="0" borderId="38" xfId="0" applyNumberFormat="1" applyFont="1" applyFill="1" applyBorder="1" applyProtection="1">
      <protection locked="0"/>
    </xf>
    <xf numFmtId="0" fontId="2" fillId="0" borderId="2" xfId="0" applyFont="1" applyFill="1" applyBorder="1"/>
    <xf numFmtId="0" fontId="79" fillId="0" borderId="0" xfId="0" applyFont="1" applyAlignment="1">
      <alignment vertical="center" wrapText="1"/>
    </xf>
    <xf numFmtId="168" fontId="14" fillId="0" borderId="0" xfId="0" applyNumberFormat="1" applyFont="1" applyProtection="1">
      <protection locked="0"/>
    </xf>
    <xf numFmtId="165" fontId="14" fillId="0" borderId="0" xfId="0" applyNumberFormat="1" applyFont="1" applyProtection="1">
      <protection locked="0"/>
    </xf>
    <xf numFmtId="0" fontId="14" fillId="0" borderId="0" xfId="0" applyFont="1" applyAlignment="1">
      <alignment vertical="center" wrapText="1"/>
    </xf>
    <xf numFmtId="168" fontId="14" fillId="0" borderId="34" xfId="0" applyNumberFormat="1" applyFont="1" applyFill="1" applyBorder="1" applyProtection="1">
      <protection locked="0"/>
    </xf>
    <xf numFmtId="2" fontId="14" fillId="0" borderId="35" xfId="0" applyNumberFormat="1" applyFont="1" applyFill="1" applyBorder="1" applyProtection="1">
      <protection locked="0"/>
    </xf>
    <xf numFmtId="165" fontId="14" fillId="0" borderId="35" xfId="0" applyNumberFormat="1" applyFont="1" applyFill="1" applyBorder="1" applyProtection="1">
      <protection locked="0"/>
    </xf>
    <xf numFmtId="168" fontId="14" fillId="0" borderId="36" xfId="0" applyNumberFormat="1" applyFont="1" applyFill="1" applyBorder="1" applyProtection="1">
      <protection locked="0"/>
    </xf>
    <xf numFmtId="164" fontId="14" fillId="0" borderId="34" xfId="0" applyNumberFormat="1" applyFont="1" applyFill="1" applyBorder="1" applyProtection="1">
      <protection locked="0" hidden="1"/>
    </xf>
    <xf numFmtId="2" fontId="14" fillId="0" borderId="35" xfId="0" applyNumberFormat="1" applyFont="1" applyFill="1" applyBorder="1" applyProtection="1">
      <protection locked="0" hidden="1"/>
    </xf>
    <xf numFmtId="168" fontId="14" fillId="0" borderId="35" xfId="0" applyNumberFormat="1" applyFont="1" applyFill="1" applyBorder="1" applyProtection="1">
      <protection locked="0" hidden="1"/>
    </xf>
    <xf numFmtId="2" fontId="14" fillId="0" borderId="36" xfId="0" applyNumberFormat="1" applyFont="1" applyFill="1" applyBorder="1" applyProtection="1">
      <protection locked="0" hidden="1"/>
    </xf>
    <xf numFmtId="0" fontId="14" fillId="23" borderId="0" xfId="0" applyFont="1" applyFill="1" applyProtection="1">
      <protection locked="0"/>
    </xf>
    <xf numFmtId="164" fontId="14" fillId="0" borderId="31" xfId="0" applyNumberFormat="1" applyFont="1" applyFill="1" applyBorder="1" applyProtection="1">
      <protection locked="0"/>
    </xf>
    <xf numFmtId="168" fontId="80" fillId="0" borderId="34" xfId="0" applyNumberFormat="1" applyFont="1" applyFill="1" applyBorder="1" applyProtection="1">
      <protection locked="0"/>
    </xf>
    <xf numFmtId="2" fontId="80" fillId="0" borderId="35" xfId="0" applyNumberFormat="1" applyFont="1" applyFill="1" applyBorder="1" applyProtection="1">
      <protection locked="0"/>
    </xf>
    <xf numFmtId="165" fontId="80" fillId="0" borderId="35" xfId="0" applyNumberFormat="1" applyFont="1" applyFill="1" applyBorder="1" applyProtection="1">
      <protection locked="0"/>
    </xf>
    <xf numFmtId="168" fontId="80" fillId="0" borderId="36" xfId="0" applyNumberFormat="1" applyFont="1" applyFill="1" applyBorder="1" applyProtection="1">
      <protection locked="0"/>
    </xf>
    <xf numFmtId="164" fontId="80" fillId="0" borderId="34" xfId="0" applyNumberFormat="1" applyFont="1" applyFill="1" applyBorder="1" applyProtection="1">
      <protection locked="0" hidden="1"/>
    </xf>
    <xf numFmtId="2" fontId="80" fillId="0" borderId="35" xfId="0" applyNumberFormat="1" applyFont="1" applyFill="1" applyBorder="1" applyProtection="1">
      <protection locked="0" hidden="1"/>
    </xf>
    <xf numFmtId="168" fontId="80" fillId="0" borderId="35" xfId="0" applyNumberFormat="1" applyFont="1" applyFill="1" applyBorder="1" applyProtection="1">
      <protection locked="0" hidden="1"/>
    </xf>
    <xf numFmtId="2" fontId="80" fillId="0" borderId="36" xfId="0" applyNumberFormat="1" applyFont="1" applyFill="1" applyBorder="1" applyProtection="1">
      <protection locked="0" hidden="1"/>
    </xf>
    <xf numFmtId="164" fontId="80" fillId="0" borderId="31" xfId="0" applyNumberFormat="1" applyFont="1" applyFill="1" applyBorder="1" applyProtection="1">
      <protection locked="0"/>
    </xf>
    <xf numFmtId="0" fontId="0" fillId="0" borderId="2" xfId="0" applyBorder="1"/>
    <xf numFmtId="0" fontId="2" fillId="0" borderId="2" xfId="0" applyFont="1" applyBorder="1"/>
    <xf numFmtId="0" fontId="80" fillId="0" borderId="0" xfId="0" applyFont="1" applyBorder="1" applyProtection="1">
      <protection locked="0"/>
    </xf>
    <xf numFmtId="0" fontId="0" fillId="0" borderId="2" xfId="0" applyFill="1" applyBorder="1"/>
    <xf numFmtId="0" fontId="14" fillId="0" borderId="0" xfId="0" applyFont="1" applyBorder="1" applyProtection="1">
      <protection locked="0"/>
    </xf>
    <xf numFmtId="168" fontId="80" fillId="0" borderId="39" xfId="0" applyNumberFormat="1" applyFont="1" applyBorder="1" applyProtection="1">
      <protection locked="0"/>
    </xf>
    <xf numFmtId="2" fontId="80" fillId="0" borderId="4" xfId="0" applyNumberFormat="1" applyFont="1" applyBorder="1" applyProtection="1">
      <protection locked="0"/>
    </xf>
    <xf numFmtId="165" fontId="80" fillId="0" borderId="4" xfId="0" applyNumberFormat="1" applyFont="1" applyBorder="1" applyProtection="1">
      <protection locked="0"/>
    </xf>
    <xf numFmtId="168" fontId="80" fillId="0" borderId="40" xfId="0" applyNumberFormat="1" applyFont="1" applyBorder="1" applyProtection="1">
      <protection locked="0"/>
    </xf>
    <xf numFmtId="164" fontId="80" fillId="0" borderId="39" xfId="0" applyNumberFormat="1" applyFont="1" applyBorder="1" applyProtection="1">
      <protection locked="0" hidden="1"/>
    </xf>
    <xf numFmtId="2" fontId="80" fillId="0" borderId="4" xfId="0" applyNumberFormat="1" applyFont="1" applyBorder="1" applyProtection="1">
      <protection locked="0" hidden="1"/>
    </xf>
    <xf numFmtId="168" fontId="80" fillId="0" borderId="4" xfId="0" applyNumberFormat="1" applyFont="1" applyBorder="1" applyProtection="1">
      <protection locked="0" hidden="1"/>
    </xf>
    <xf numFmtId="2" fontId="80" fillId="0" borderId="40" xfId="0" applyNumberFormat="1" applyFont="1" applyBorder="1" applyProtection="1">
      <protection locked="0" hidden="1"/>
    </xf>
    <xf numFmtId="167" fontId="80" fillId="0" borderId="33" xfId="0" applyNumberFormat="1" applyFont="1" applyFill="1" applyBorder="1" applyProtection="1">
      <protection locked="0"/>
    </xf>
    <xf numFmtId="164" fontId="80" fillId="0" borderId="33" xfId="0" applyNumberFormat="1" applyFont="1" applyBorder="1" applyProtection="1">
      <protection locked="0"/>
    </xf>
    <xf numFmtId="0" fontId="14" fillId="22" borderId="0" xfId="0" applyFont="1" applyFill="1" applyProtection="1">
      <protection locked="0"/>
    </xf>
    <xf numFmtId="167" fontId="14" fillId="0" borderId="31" xfId="0" applyNumberFormat="1" applyFont="1" applyFill="1" applyBorder="1" applyProtection="1">
      <protection locked="0"/>
    </xf>
    <xf numFmtId="2" fontId="14" fillId="0" borderId="0" xfId="0" applyNumberFormat="1" applyFont="1" applyFill="1" applyBorder="1" applyAlignment="1" applyProtection="1">
      <alignment horizontal="right"/>
      <protection locked="0"/>
    </xf>
    <xf numFmtId="168" fontId="14" fillId="0" borderId="39" xfId="0" applyNumberFormat="1" applyFont="1" applyFill="1" applyBorder="1" applyProtection="1">
      <protection locked="0"/>
    </xf>
    <xf numFmtId="2" fontId="14" fillId="0" borderId="4" xfId="0" applyNumberFormat="1" applyFont="1" applyFill="1" applyBorder="1" applyProtection="1">
      <protection locked="0"/>
    </xf>
    <xf numFmtId="165" fontId="14" fillId="0" borderId="4" xfId="0" applyNumberFormat="1" applyFont="1" applyFill="1" applyBorder="1" applyProtection="1">
      <protection locked="0"/>
    </xf>
    <xf numFmtId="168" fontId="14" fillId="0" borderId="40" xfId="0" applyNumberFormat="1" applyFont="1" applyFill="1" applyBorder="1" applyProtection="1">
      <protection locked="0"/>
    </xf>
    <xf numFmtId="164" fontId="14" fillId="0" borderId="39" xfId="0" applyNumberFormat="1" applyFont="1" applyFill="1" applyBorder="1" applyProtection="1">
      <protection locked="0" hidden="1"/>
    </xf>
    <xf numFmtId="2" fontId="14" fillId="0" borderId="4" xfId="0" applyNumberFormat="1" applyFont="1" applyFill="1" applyBorder="1" applyProtection="1">
      <protection locked="0" hidden="1"/>
    </xf>
    <xf numFmtId="168" fontId="14" fillId="0" borderId="4" xfId="0" applyNumberFormat="1" applyFont="1" applyFill="1" applyBorder="1" applyProtection="1">
      <protection locked="0" hidden="1"/>
    </xf>
    <xf numFmtId="2" fontId="14" fillId="0" borderId="40" xfId="0" applyNumberFormat="1" applyFont="1" applyFill="1" applyBorder="1" applyProtection="1">
      <protection locked="0" hidden="1"/>
    </xf>
    <xf numFmtId="167" fontId="14" fillId="0" borderId="33" xfId="0" applyNumberFormat="1" applyFont="1" applyFill="1" applyBorder="1" applyProtection="1">
      <protection locked="0"/>
    </xf>
    <xf numFmtId="164" fontId="14" fillId="0" borderId="33" xfId="0" applyNumberFormat="1" applyFont="1" applyFill="1" applyBorder="1" applyProtection="1">
      <protection locked="0"/>
    </xf>
    <xf numFmtId="168" fontId="14" fillId="0" borderId="34" xfId="0" applyNumberFormat="1" applyFont="1" applyBorder="1" applyProtection="1">
      <protection locked="0"/>
    </xf>
    <xf numFmtId="2" fontId="14" fillId="0" borderId="35" xfId="0" applyNumberFormat="1" applyFont="1" applyBorder="1" applyProtection="1">
      <protection locked="0"/>
    </xf>
    <xf numFmtId="165" fontId="14" fillId="0" borderId="35" xfId="0" applyNumberFormat="1" applyFont="1" applyBorder="1" applyProtection="1">
      <protection locked="0"/>
    </xf>
    <xf numFmtId="168" fontId="14" fillId="0" borderId="36" xfId="0" applyNumberFormat="1" applyFont="1" applyBorder="1" applyProtection="1">
      <protection locked="0"/>
    </xf>
    <xf numFmtId="164" fontId="14" fillId="0" borderId="34" xfId="0" applyNumberFormat="1" applyFont="1" applyBorder="1" applyProtection="1">
      <protection locked="0" hidden="1"/>
    </xf>
    <xf numFmtId="2" fontId="14" fillId="0" borderId="35" xfId="0" applyNumberFormat="1" applyFont="1" applyBorder="1" applyProtection="1">
      <protection locked="0" hidden="1"/>
    </xf>
    <xf numFmtId="168" fontId="14" fillId="0" borderId="35" xfId="0" applyNumberFormat="1" applyFont="1" applyBorder="1" applyProtection="1">
      <protection locked="0" hidden="1"/>
    </xf>
    <xf numFmtId="2" fontId="14" fillId="0" borderId="36" xfId="0" applyNumberFormat="1" applyFont="1" applyBorder="1" applyProtection="1">
      <protection locked="0" hidden="1"/>
    </xf>
    <xf numFmtId="169" fontId="14" fillId="0" borderId="0" xfId="0" applyNumberFormat="1" applyFont="1" applyFill="1" applyProtection="1">
      <protection locked="0"/>
    </xf>
    <xf numFmtId="1" fontId="14" fillId="0" borderId="0" xfId="0" applyNumberFormat="1" applyFont="1" applyFill="1" applyProtection="1">
      <protection locked="0"/>
    </xf>
    <xf numFmtId="164" fontId="14" fillId="0" borderId="0" xfId="0" applyNumberFormat="1" applyFont="1" applyFill="1" applyProtection="1">
      <protection locked="0"/>
    </xf>
    <xf numFmtId="0" fontId="14" fillId="0" borderId="0" xfId="0" applyFont="1" applyFill="1" applyAlignment="1">
      <alignment vertical="center" wrapText="1"/>
    </xf>
    <xf numFmtId="168" fontId="14" fillId="0" borderId="39" xfId="0" applyNumberFormat="1" applyFont="1" applyBorder="1" applyProtection="1">
      <protection locked="0"/>
    </xf>
    <xf numFmtId="2" fontId="14" fillId="0" borderId="4" xfId="0" applyNumberFormat="1" applyFont="1" applyBorder="1" applyProtection="1">
      <protection locked="0"/>
    </xf>
    <xf numFmtId="165" fontId="14" fillId="0" borderId="4" xfId="0" applyNumberFormat="1" applyFont="1" applyBorder="1" applyProtection="1">
      <protection locked="0"/>
    </xf>
    <xf numFmtId="168" fontId="14" fillId="0" borderId="40" xfId="0" applyNumberFormat="1" applyFont="1" applyBorder="1" applyProtection="1">
      <protection locked="0"/>
    </xf>
    <xf numFmtId="164" fontId="14" fillId="0" borderId="39" xfId="0" applyNumberFormat="1" applyFont="1" applyBorder="1" applyProtection="1">
      <protection locked="0" hidden="1"/>
    </xf>
    <xf numFmtId="2" fontId="14" fillId="0" borderId="4" xfId="0" applyNumberFormat="1" applyFont="1" applyBorder="1" applyProtection="1">
      <protection locked="0" hidden="1"/>
    </xf>
    <xf numFmtId="168" fontId="14" fillId="0" borderId="4" xfId="0" applyNumberFormat="1" applyFont="1" applyBorder="1" applyProtection="1">
      <protection locked="0" hidden="1"/>
    </xf>
    <xf numFmtId="2" fontId="14" fillId="0" borderId="40" xfId="0" applyNumberFormat="1" applyFont="1" applyBorder="1" applyProtection="1">
      <protection locked="0" hidden="1"/>
    </xf>
    <xf numFmtId="164" fontId="14" fillId="0" borderId="33" xfId="0" applyNumberFormat="1" applyFont="1" applyBorder="1" applyProtection="1">
      <protection locked="0"/>
    </xf>
    <xf numFmtId="0" fontId="1" fillId="0" borderId="0" xfId="0" applyFont="1" applyProtection="1">
      <protection locked="0"/>
    </xf>
    <xf numFmtId="0" fontId="17" fillId="0" borderId="1" xfId="0" applyFont="1" applyFill="1" applyBorder="1" applyAlignment="1">
      <alignment horizontal="center"/>
    </xf>
    <xf numFmtId="0" fontId="14" fillId="0" borderId="2" xfId="0" applyFont="1" applyFill="1" applyBorder="1" applyAlignment="1">
      <alignment horizontal="center"/>
    </xf>
    <xf numFmtId="0" fontId="63" fillId="18" borderId="2" xfId="0" applyFont="1" applyFill="1" applyBorder="1" applyAlignment="1">
      <alignment horizontal="center"/>
    </xf>
    <xf numFmtId="0" fontId="40" fillId="18" borderId="2" xfId="0" applyFont="1" applyFill="1" applyBorder="1" applyAlignment="1">
      <alignment horizontal="center"/>
    </xf>
    <xf numFmtId="0" fontId="63" fillId="5" borderId="2" xfId="0" applyFont="1" applyFill="1" applyBorder="1" applyAlignment="1">
      <alignment horizontal="center"/>
    </xf>
    <xf numFmtId="0" fontId="40" fillId="5" borderId="2" xfId="0" applyFont="1" applyFill="1" applyBorder="1" applyAlignment="1">
      <alignment horizontal="center"/>
    </xf>
    <xf numFmtId="0" fontId="7" fillId="3" borderId="30" xfId="0" applyFont="1" applyFill="1" applyBorder="1" applyAlignment="1">
      <alignment horizontal="left"/>
    </xf>
    <xf numFmtId="0" fontId="7" fillId="3" borderId="41" xfId="0" applyFont="1" applyFill="1" applyBorder="1" applyAlignment="1">
      <alignment horizontal="left"/>
    </xf>
    <xf numFmtId="0" fontId="7" fillId="3" borderId="21" xfId="0" applyFont="1" applyFill="1" applyBorder="1" applyAlignment="1">
      <alignment horizontal="left"/>
    </xf>
    <xf numFmtId="0" fontId="62" fillId="12" borderId="42" xfId="0" applyFont="1" applyFill="1" applyBorder="1" applyAlignment="1">
      <alignment horizontal="left"/>
    </xf>
  </cellXfs>
  <cellStyles count="2">
    <cellStyle name="Neutral" xfId="1" builtinId="28"/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2.xml"/><Relationship Id="rId39" Type="http://schemas.openxmlformats.org/officeDocument/2006/relationships/worksheet" Target="worksheets/sheet35.xml"/><Relationship Id="rId21" Type="http://schemas.openxmlformats.org/officeDocument/2006/relationships/chartsheet" Target="chartsheets/sheet2.xml"/><Relationship Id="rId34" Type="http://schemas.openxmlformats.org/officeDocument/2006/relationships/worksheet" Target="worksheets/sheet30.xml"/><Relationship Id="rId42" Type="http://schemas.openxmlformats.org/officeDocument/2006/relationships/worksheet" Target="worksheets/sheet38.xml"/><Relationship Id="rId47" Type="http://schemas.openxmlformats.org/officeDocument/2006/relationships/externalLink" Target="externalLinks/externalLink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5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1.xml"/><Relationship Id="rId32" Type="http://schemas.openxmlformats.org/officeDocument/2006/relationships/worksheet" Target="worksheets/sheet28.xml"/><Relationship Id="rId37" Type="http://schemas.openxmlformats.org/officeDocument/2006/relationships/worksheet" Target="worksheets/sheet33.xml"/><Relationship Id="rId40" Type="http://schemas.openxmlformats.org/officeDocument/2006/relationships/worksheet" Target="worksheets/sheet36.xml"/><Relationship Id="rId45" Type="http://schemas.openxmlformats.org/officeDocument/2006/relationships/worksheet" Target="worksheets/sheet41.xml"/><Relationship Id="rId53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chartsheet" Target="chartsheets/sheet1.xml"/><Relationship Id="rId31" Type="http://schemas.openxmlformats.org/officeDocument/2006/relationships/worksheet" Target="worksheets/sheet27.xml"/><Relationship Id="rId44" Type="http://schemas.openxmlformats.org/officeDocument/2006/relationships/worksheet" Target="worksheets/sheet40.xml"/><Relationship Id="rId52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0.xml"/><Relationship Id="rId27" Type="http://schemas.openxmlformats.org/officeDocument/2006/relationships/worksheet" Target="worksheets/sheet23.xml"/><Relationship Id="rId30" Type="http://schemas.openxmlformats.org/officeDocument/2006/relationships/worksheet" Target="worksheets/sheet26.xml"/><Relationship Id="rId35" Type="http://schemas.openxmlformats.org/officeDocument/2006/relationships/worksheet" Target="worksheets/sheet31.xml"/><Relationship Id="rId43" Type="http://schemas.openxmlformats.org/officeDocument/2006/relationships/worksheet" Target="worksheets/sheet39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4.xml"/><Relationship Id="rId33" Type="http://schemas.openxmlformats.org/officeDocument/2006/relationships/worksheet" Target="worksheets/sheet29.xml"/><Relationship Id="rId38" Type="http://schemas.openxmlformats.org/officeDocument/2006/relationships/worksheet" Target="worksheets/sheet34.xml"/><Relationship Id="rId46" Type="http://schemas.openxmlformats.org/officeDocument/2006/relationships/worksheet" Target="worksheets/sheet42.xml"/><Relationship Id="rId20" Type="http://schemas.openxmlformats.org/officeDocument/2006/relationships/worksheet" Target="worksheets/sheet19.xml"/><Relationship Id="rId41" Type="http://schemas.openxmlformats.org/officeDocument/2006/relationships/worksheet" Target="worksheets/sheet37.xml"/><Relationship Id="rId54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worksheet" Target="worksheets/sheet24.xml"/><Relationship Id="rId36" Type="http://schemas.openxmlformats.org/officeDocument/2006/relationships/worksheet" Target="worksheets/sheet32.xml"/><Relationship Id="rId4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6577042399172701"/>
          <c:y val="0.10169491525423729"/>
          <c:w val="0.56256463288521197"/>
          <c:h val="0.764406779661017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PlotDat2!$E$1:$E$47</c:f>
              <c:numCache>
                <c:formatCode>General</c:formatCode>
                <c:ptCount val="47"/>
                <c:pt idx="0">
                  <c:v>5.1356782199377813</c:v>
                </c:pt>
                <c:pt idx="1">
                  <c:v>5.1356782199377928</c:v>
                </c:pt>
                <c:pt idx="2">
                  <c:v>5.2209528958474474</c:v>
                </c:pt>
                <c:pt idx="3">
                  <c:v>5.3088686324175001</c:v>
                </c:pt>
                <c:pt idx="4">
                  <c:v>5.3995497276287088</c:v>
                </c:pt>
                <c:pt idx="5">
                  <c:v>5.4931284036147519</c:v>
                </c:pt>
                <c:pt idx="6">
                  <c:v>5.5897454483586433</c:v>
                </c:pt>
                <c:pt idx="7">
                  <c:v>5.6895509207731303</c:v>
                </c:pt>
                <c:pt idx="8">
                  <c:v>5.7927049265914956</c:v>
                </c:pt>
                <c:pt idx="9">
                  <c:v>5.8993784735066432</c:v>
                </c:pt>
                <c:pt idx="10">
                  <c:v>6.0097544151654061</c:v>
                </c:pt>
                <c:pt idx="11">
                  <c:v>6.1240284949793482</c:v>
                </c:pt>
                <c:pt idx="12">
                  <c:v>6.2424105022864778</c:v>
                </c:pt>
                <c:pt idx="13">
                  <c:v>6.3651255552300148</c:v>
                </c:pt>
                <c:pt idx="14">
                  <c:v>6.4924155268588324</c:v>
                </c:pt>
                <c:pt idx="15">
                  <c:v>6.6245406334574399</c:v>
                </c:pt>
                <c:pt idx="16">
                  <c:v>6.7617812070524286</c:v>
                </c:pt>
                <c:pt idx="17">
                  <c:v>6.9044396775018608</c:v>
                </c:pt>
                <c:pt idx="18">
                  <c:v>7.0528427936606475</c:v>
                </c:pt>
                <c:pt idx="19">
                  <c:v>7.2073441179549702</c:v>
                </c:pt>
                <c:pt idx="20">
                  <c:v>7.3683268344518842</c:v>
                </c:pt>
                <c:pt idx="21">
                  <c:v>7.5362069173708601</c:v>
                </c:pt>
                <c:pt idx="22">
                  <c:v>7.711436715194429</c:v>
                </c:pt>
                <c:pt idx="23">
                  <c:v>7.8945090153966406</c:v>
                </c:pt>
                <c:pt idx="24">
                  <c:v>8.0859616666993617</c:v>
                </c:pt>
                <c:pt idx="25">
                  <c:v>8.286382850160722</c:v>
                </c:pt>
                <c:pt idx="26">
                  <c:v>8.4964171078981074</c:v>
                </c:pt>
                <c:pt idx="27">
                  <c:v>8.7167722596114068</c:v>
                </c:pt>
                <c:pt idx="28">
                  <c:v>8.948227363273304</c:v>
                </c:pt>
                <c:pt idx="29">
                  <c:v>9.1916419086402641</c:v>
                </c:pt>
                <c:pt idx="30">
                  <c:v>9.4479664722249428</c:v>
                </c:pt>
                <c:pt idx="31">
                  <c:v>9.7182551121501923</c:v>
                </c:pt>
                <c:pt idx="32">
                  <c:v>10.003679843620548</c:v>
                </c:pt>
                <c:pt idx="33">
                  <c:v>10.305547614202981</c:v>
                </c:pt>
                <c:pt idx="34">
                  <c:v>10.625320297491928</c:v>
                </c:pt>
                <c:pt idx="35">
                  <c:v>10.964638350431763</c:v>
                </c:pt>
                <c:pt idx="36">
                  <c:v>11.325348942190244</c:v>
                </c:pt>
                <c:pt idx="37">
                  <c:v>11.709539572703532</c:v>
                </c:pt>
                <c:pt idx="38">
                  <c:v>12.119578472850048</c:v>
                </c:pt>
                <c:pt idx="39">
                  <c:v>12.558163437789455</c:v>
                </c:pt>
                <c:pt idx="40">
                  <c:v>13.028381221229342</c:v>
                </c:pt>
                <c:pt idx="41">
                  <c:v>13.533780254869013</c:v>
                </c:pt>
                <c:pt idx="42">
                  <c:v>14.078460316274297</c:v>
                </c:pt>
                <c:pt idx="43">
                  <c:v>14.667183939884437</c:v>
                </c:pt>
                <c:pt idx="44">
                  <c:v>15.305515981331482</c:v>
                </c:pt>
                <c:pt idx="45">
                  <c:v>16.000000000000114</c:v>
                </c:pt>
                <c:pt idx="46">
                  <c:v>16</c:v>
                </c:pt>
              </c:numCache>
            </c:numRef>
          </c:xVal>
          <c:yVal>
            <c:numRef>
              <c:f>PlotDat2!$F$1:$F$47</c:f>
              <c:numCache>
                <c:formatCode>General</c:formatCode>
                <c:ptCount val="47"/>
                <c:pt idx="0">
                  <c:v>7.8E-2</c:v>
                </c:pt>
                <c:pt idx="1">
                  <c:v>7.7999999999999903E-2</c:v>
                </c:pt>
                <c:pt idx="2">
                  <c:v>7.7329118255665158E-2</c:v>
                </c:pt>
                <c:pt idx="3">
                  <c:v>7.6665683198184786E-2</c:v>
                </c:pt>
                <c:pt idx="4">
                  <c:v>7.6009605128958102E-2</c:v>
                </c:pt>
                <c:pt idx="5">
                  <c:v>7.5360795481379167E-2</c:v>
                </c:pt>
                <c:pt idx="6">
                  <c:v>7.4719166806122228E-2</c:v>
                </c:pt>
                <c:pt idx="7">
                  <c:v>7.4084632756623178E-2</c:v>
                </c:pt>
                <c:pt idx="8">
                  <c:v>7.3457108074753433E-2</c:v>
                </c:pt>
                <c:pt idx="9">
                  <c:v>7.2836508576683348E-2</c:v>
                </c:pt>
                <c:pt idx="10">
                  <c:v>7.2222751138933394E-2</c:v>
                </c:pt>
                <c:pt idx="11">
                  <c:v>7.1615753684610192E-2</c:v>
                </c:pt>
                <c:pt idx="12">
                  <c:v>7.1015435169824767E-2</c:v>
                </c:pt>
                <c:pt idx="13">
                  <c:v>7.0421715570290561E-2</c:v>
                </c:pt>
                <c:pt idx="14">
                  <c:v>6.9834515868099578E-2</c:v>
                </c:pt>
                <c:pt idx="15">
                  <c:v>6.9253758038672675E-2</c:v>
                </c:pt>
                <c:pt idx="16">
                  <c:v>6.8679365037883952E-2</c:v>
                </c:pt>
                <c:pt idx="17">
                  <c:v>6.8111260789353936E-2</c:v>
                </c:pt>
                <c:pt idx="18">
                  <c:v>6.7549370171912412E-2</c:v>
                </c:pt>
                <c:pt idx="19">
                  <c:v>6.6993619007226501E-2</c:v>
                </c:pt>
                <c:pt idx="20">
                  <c:v>6.6443934047592218E-2</c:v>
                </c:pt>
                <c:pt idx="21">
                  <c:v>6.5900242963887523E-2</c:v>
                </c:pt>
                <c:pt idx="22">
                  <c:v>6.5362474333685472E-2</c:v>
                </c:pt>
                <c:pt idx="23">
                  <c:v>6.4830557629523472E-2</c:v>
                </c:pt>
                <c:pt idx="24">
                  <c:v>6.4304423207328029E-2</c:v>
                </c:pt>
                <c:pt idx="25">
                  <c:v>6.3784002294992773E-2</c:v>
                </c:pt>
                <c:pt idx="26">
                  <c:v>6.3269226981106874E-2</c:v>
                </c:pt>
                <c:pt idx="27">
                  <c:v>6.2760030203832404E-2</c:v>
                </c:pt>
                <c:pt idx="28">
                  <c:v>6.2256345739929421E-2</c:v>
                </c:pt>
                <c:pt idx="29">
                  <c:v>6.1758108193924327E-2</c:v>
                </c:pt>
                <c:pt idx="30">
                  <c:v>6.1265252987423163E-2</c:v>
                </c:pt>
                <c:pt idx="31">
                  <c:v>6.0777716348564353E-2</c:v>
                </c:pt>
                <c:pt idx="32">
                  <c:v>6.029543530161182E-2</c:v>
                </c:pt>
                <c:pt idx="33">
                  <c:v>5.9818347656684132E-2</c:v>
                </c:pt>
                <c:pt idx="34">
                  <c:v>5.9346391999620295E-2</c:v>
                </c:pt>
                <c:pt idx="35">
                  <c:v>5.8879507681979172E-2</c:v>
                </c:pt>
                <c:pt idx="36">
                  <c:v>5.8417634811169371E-2</c:v>
                </c:pt>
                <c:pt idx="37">
                  <c:v>5.7960714240710601E-2</c:v>
                </c:pt>
                <c:pt idx="38">
                  <c:v>5.7508687560623439E-2</c:v>
                </c:pt>
                <c:pt idx="39">
                  <c:v>5.7061497087944411E-2</c:v>
                </c:pt>
                <c:pt idx="40">
                  <c:v>5.6619085857367538E-2</c:v>
                </c:pt>
                <c:pt idx="41">
                  <c:v>5.6181397612008174E-2</c:v>
                </c:pt>
                <c:pt idx="42">
                  <c:v>5.5748376794288408E-2</c:v>
                </c:pt>
                <c:pt idx="43">
                  <c:v>5.5319968536943501E-2</c:v>
                </c:pt>
                <c:pt idx="44">
                  <c:v>5.4896118654145273E-2</c:v>
                </c:pt>
                <c:pt idx="45">
                  <c:v>5.4476773632743614E-2</c:v>
                </c:pt>
                <c:pt idx="46">
                  <c:v>5.4476773632743669E-2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22-425A-92AB-938E9207B869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2-F022-425A-92AB-938E9207B869}"/>
              </c:ext>
            </c:extLst>
          </c:dPt>
          <c:dLbls>
            <c:dLbl>
              <c:idx val="2"/>
              <c:layout>
                <c:manualLayout>
                  <c:x val="-4.7821359455197276E-2"/>
                  <c:y val="1.8817918946572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450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F022-425A-92AB-938E9207B869}"/>
                </c:ext>
              </c:extLst>
            </c:dLbl>
            <c:dLbl>
              <c:idx val="4"/>
              <c:layout>
                <c:manualLayout>
                  <c:x val="-4.788454700659827E-2"/>
                  <c:y val="1.8935895724898771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550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F022-425A-92AB-938E9207B869}"/>
                </c:ext>
              </c:extLst>
            </c:dLbl>
            <c:dLbl>
              <c:idx val="6"/>
              <c:layout>
                <c:manualLayout>
                  <c:x val="-4.7468182299342826E-2"/>
                  <c:y val="1.825810756706258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650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F022-425A-92AB-938E9207B869}"/>
                </c:ext>
              </c:extLst>
            </c:dLbl>
            <c:dLbl>
              <c:idx val="8"/>
              <c:layout>
                <c:manualLayout>
                  <c:x val="-4.7177758416185586E-2"/>
                  <c:y val="2.0481338137817492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750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F022-425A-92AB-938E9207B869}"/>
                </c:ext>
              </c:extLst>
            </c:dLbl>
            <c:dLbl>
              <c:idx val="10"/>
              <c:layout>
                <c:manualLayout>
                  <c:x val="-4.7942197504526017E-2"/>
                  <c:y val="1.915707994127850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850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F022-425A-92AB-938E9207B869}"/>
                </c:ext>
              </c:extLst>
            </c:dLbl>
            <c:dLbl>
              <c:idx val="12"/>
              <c:layout>
                <c:manualLayout>
                  <c:x val="-4.7577620532697124E-2"/>
                  <c:y val="1.8030873259486584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950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F022-425A-92AB-938E9207B869}"/>
                </c:ext>
              </c:extLst>
            </c:dLbl>
            <c:dLbl>
              <c:idx val="14"/>
              <c:layout>
                <c:manualLayout>
                  <c:x val="-6.1032334763738802E-2"/>
                  <c:y val="1.7485475332532596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1050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F022-425A-92AB-938E9207B869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PlotDat2!$G$1:$G$16</c:f>
              <c:numCache>
                <c:formatCode>General</c:formatCode>
                <c:ptCount val="16"/>
                <c:pt idx="0">
                  <c:v>17.922850491497176</c:v>
                </c:pt>
                <c:pt idx="1">
                  <c:v>15.62120595682914</c:v>
                </c:pt>
                <c:pt idx="2">
                  <c:v>13.831181564246698</c:v>
                </c:pt>
                <c:pt idx="3">
                  <c:v>12.399291257910413</c:v>
                </c:pt>
                <c:pt idx="4">
                  <c:v>11.227862091783672</c:v>
                </c:pt>
                <c:pt idx="5">
                  <c:v>10.251778767215438</c:v>
                </c:pt>
                <c:pt idx="6">
                  <c:v>9.4259614608693116</c:v>
                </c:pt>
                <c:pt idx="7">
                  <c:v>8.7182102978260545</c:v>
                </c:pt>
                <c:pt idx="8">
                  <c:v>8.1049120354450768</c:v>
                </c:pt>
                <c:pt idx="9">
                  <c:v>7.5683567407779329</c:v>
                </c:pt>
                <c:pt idx="10">
                  <c:v>7.0950015230123729</c:v>
                </c:pt>
                <c:pt idx="11">
                  <c:v>6.6743130217683966</c:v>
                </c:pt>
                <c:pt idx="12">
                  <c:v>6.2979754254061655</c:v>
                </c:pt>
                <c:pt idx="13">
                  <c:v>5.959336083841503</c:v>
                </c:pt>
                <c:pt idx="14">
                  <c:v>5.6530095176999584</c:v>
                </c:pt>
                <c:pt idx="15">
                  <c:v>5.3745894249742134</c:v>
                </c:pt>
              </c:numCache>
            </c:numRef>
          </c:xVal>
          <c:yVal>
            <c:numRef>
              <c:f>PlotDat2!$H$1:$H$16</c:f>
              <c:numCache>
                <c:formatCode>General</c:formatCode>
                <c:ptCount val="16"/>
                <c:pt idx="0">
                  <c:v>5.3498546268359461E-2</c:v>
                </c:pt>
                <c:pt idx="1">
                  <c:v>5.4700457553790764E-2</c:v>
                </c:pt>
                <c:pt idx="2">
                  <c:v>5.5940306197900941E-2</c:v>
                </c:pt>
                <c:pt idx="3">
                  <c:v>5.721941891773933E-2</c:v>
                </c:pt>
                <c:pt idx="4">
                  <c:v>5.8539171575219415E-2</c:v>
                </c:pt>
                <c:pt idx="5">
                  <c:v>5.9900991063863769E-2</c:v>
                </c:pt>
                <c:pt idx="6">
                  <c:v>6.1306357269746044E-2</c:v>
                </c:pt>
                <c:pt idx="7">
                  <c:v>6.2756805109600758E-2</c:v>
                </c:pt>
                <c:pt idx="8">
                  <c:v>6.4253926649187165E-2</c:v>
                </c:pt>
                <c:pt idx="9">
                  <c:v>6.5799373305121631E-2</c:v>
                </c:pt>
                <c:pt idx="10">
                  <c:v>6.7394858133521918E-2</c:v>
                </c:pt>
                <c:pt idx="11">
                  <c:v>6.9042158208942564E-2</c:v>
                </c:pt>
                <c:pt idx="12">
                  <c:v>7.0743117097222641E-2</c:v>
                </c:pt>
                <c:pt idx="13">
                  <c:v>7.2499647426011726E-2</c:v>
                </c:pt>
                <c:pt idx="14">
                  <c:v>7.4313733556896716E-2</c:v>
                </c:pt>
                <c:pt idx="15">
                  <c:v>7.6187434363205991E-2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F022-425A-92AB-938E9207B869}"/>
            </c:ext>
          </c:extLst>
        </c:ser>
        <c:ser>
          <c:idx val="2"/>
          <c:order val="2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PlotDat2!$C$1:$C$30</c:f>
              <c:numCache>
                <c:formatCode>General</c:formatCode>
                <c:ptCount val="30"/>
                <c:pt idx="0">
                  <c:v>12.262218955488668</c:v>
                </c:pt>
                <c:pt idx="1">
                  <c:v>11.866196105535776</c:v>
                </c:pt>
                <c:pt idx="2">
                  <c:v>12.246415352733781</c:v>
                </c:pt>
                <c:pt idx="3">
                  <c:v>12.173808365567895</c:v>
                </c:pt>
                <c:pt idx="4">
                  <c:v>12.279598362027839</c:v>
                </c:pt>
                <c:pt idx="5">
                  <c:v>12.242748113179172</c:v>
                </c:pt>
                <c:pt idx="6">
                  <c:v>12.259555024034363</c:v>
                </c:pt>
                <c:pt idx="7">
                  <c:v>12.107107957989717</c:v>
                </c:pt>
                <c:pt idx="8">
                  <c:v>12.334198075969487</c:v>
                </c:pt>
                <c:pt idx="9">
                  <c:v>12.365792491211161</c:v>
                </c:pt>
                <c:pt idx="10">
                  <c:v>5.6170029240861403</c:v>
                </c:pt>
                <c:pt idx="11">
                  <c:v>5.5644490002843252</c:v>
                </c:pt>
                <c:pt idx="12">
                  <c:v>5.6555576160557086</c:v>
                </c:pt>
                <c:pt idx="13">
                  <c:v>5.6776976778426747</c:v>
                </c:pt>
                <c:pt idx="14">
                  <c:v>5.6219577386878257</c:v>
                </c:pt>
                <c:pt idx="15">
                  <c:v>5.6083006532748696</c:v>
                </c:pt>
                <c:pt idx="16">
                  <c:v>5.8209111002940022</c:v>
                </c:pt>
                <c:pt idx="17">
                  <c:v>5.5829239891431728</c:v>
                </c:pt>
                <c:pt idx="18">
                  <c:v>5.8223884505835182</c:v>
                </c:pt>
                <c:pt idx="19">
                  <c:v>5.8202657679259202</c:v>
                </c:pt>
                <c:pt idx="20">
                  <c:v>13.032960349917145</c:v>
                </c:pt>
                <c:pt idx="21">
                  <c:v>13.04683147005713</c:v>
                </c:pt>
                <c:pt idx="22">
                  <c:v>13.193511570523023</c:v>
                </c:pt>
                <c:pt idx="23">
                  <c:v>13.024960795439053</c:v>
                </c:pt>
                <c:pt idx="24">
                  <c:v>13.09998470050043</c:v>
                </c:pt>
                <c:pt idx="25">
                  <c:v>13.2332667792537</c:v>
                </c:pt>
                <c:pt idx="26">
                  <c:v>13.248118988589464</c:v>
                </c:pt>
                <c:pt idx="27">
                  <c:v>13.229953719172002</c:v>
                </c:pt>
                <c:pt idx="28">
                  <c:v>13.089876924858196</c:v>
                </c:pt>
                <c:pt idx="29">
                  <c:v>13.254202744265495</c:v>
                </c:pt>
              </c:numCache>
            </c:numRef>
          </c:xVal>
          <c:yVal>
            <c:numRef>
              <c:f>PlotDat2!$D$1:$D$30</c:f>
              <c:numCache>
                <c:formatCode>General</c:formatCode>
                <c:ptCount val="30"/>
                <c:pt idx="0">
                  <c:v>5.7438370000000002E-2</c:v>
                </c:pt>
                <c:pt idx="1">
                  <c:v>5.5646859999999999E-2</c:v>
                </c:pt>
                <c:pt idx="2">
                  <c:v>5.769204E-2</c:v>
                </c:pt>
                <c:pt idx="3">
                  <c:v>5.7272139999999999E-2</c:v>
                </c:pt>
                <c:pt idx="4">
                  <c:v>5.8319349999999999E-2</c:v>
                </c:pt>
                <c:pt idx="5">
                  <c:v>5.7049240000000001E-2</c:v>
                </c:pt>
                <c:pt idx="6">
                  <c:v>5.7376419999999997E-2</c:v>
                </c:pt>
                <c:pt idx="7">
                  <c:v>5.6157140000000001E-2</c:v>
                </c:pt>
                <c:pt idx="8">
                  <c:v>5.7987780000000003E-2</c:v>
                </c:pt>
                <c:pt idx="9">
                  <c:v>5.716458E-2</c:v>
                </c:pt>
                <c:pt idx="10">
                  <c:v>7.2583780000000001E-2</c:v>
                </c:pt>
                <c:pt idx="11">
                  <c:v>7.2244409999999995E-2</c:v>
                </c:pt>
                <c:pt idx="12">
                  <c:v>7.2608019999999995E-2</c:v>
                </c:pt>
                <c:pt idx="13">
                  <c:v>7.2366180000000002E-2</c:v>
                </c:pt>
                <c:pt idx="14">
                  <c:v>7.2627810000000001E-2</c:v>
                </c:pt>
                <c:pt idx="15">
                  <c:v>7.2655140000000007E-2</c:v>
                </c:pt>
                <c:pt idx="16">
                  <c:v>7.2330539999999999E-2</c:v>
                </c:pt>
                <c:pt idx="17">
                  <c:v>7.2412649999999995E-2</c:v>
                </c:pt>
                <c:pt idx="18">
                  <c:v>7.2568339999999995E-2</c:v>
                </c:pt>
                <c:pt idx="19">
                  <c:v>7.2719859999999997E-2</c:v>
                </c:pt>
                <c:pt idx="20">
                  <c:v>5.8204279999999997E-2</c:v>
                </c:pt>
                <c:pt idx="21">
                  <c:v>5.759674E-2</c:v>
                </c:pt>
                <c:pt idx="22">
                  <c:v>5.653652E-2</c:v>
                </c:pt>
                <c:pt idx="23">
                  <c:v>5.6846239999999999E-2</c:v>
                </c:pt>
                <c:pt idx="24">
                  <c:v>5.7378169999999999E-2</c:v>
                </c:pt>
                <c:pt idx="25">
                  <c:v>5.7817979999999998E-2</c:v>
                </c:pt>
                <c:pt idx="26">
                  <c:v>5.6350999999999998E-2</c:v>
                </c:pt>
                <c:pt idx="27">
                  <c:v>5.7615689999999997E-2</c:v>
                </c:pt>
                <c:pt idx="28">
                  <c:v>5.7168610000000002E-2</c:v>
                </c:pt>
                <c:pt idx="29">
                  <c:v>5.776162E-2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F022-425A-92AB-938E9207B869}"/>
            </c:ext>
          </c:extLst>
        </c:ser>
        <c:ser>
          <c:idx val="3"/>
          <c:order val="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PlotDat2!$I$1:$I$61</c:f>
              <c:numCache>
                <c:formatCode>General</c:formatCode>
                <c:ptCount val="61"/>
                <c:pt idx="0">
                  <c:v>12.551445982024442</c:v>
                </c:pt>
                <c:pt idx="1">
                  <c:v>12.549861566110755</c:v>
                </c:pt>
                <c:pt idx="2">
                  <c:v>12.545125677562007</c:v>
                </c:pt>
                <c:pt idx="3">
                  <c:v>12.537290203764186</c:v>
                </c:pt>
                <c:pt idx="4">
                  <c:v>12.526440991807899</c:v>
                </c:pt>
                <c:pt idx="5">
                  <c:v>12.512696907929683</c:v>
                </c:pt>
                <c:pt idx="6">
                  <c:v>12.496208535188643</c:v>
                </c:pt>
                <c:pt idx="7">
                  <c:v>12.477156523646942</c:v>
                </c:pt>
                <c:pt idx="8">
                  <c:v>12.455749611129919</c:v>
                </c:pt>
                <c:pt idx="9">
                  <c:v>12.432222336250799</c:v>
                </c:pt>
                <c:pt idx="10">
                  <c:v>12.406832468756555</c:v>
                </c:pt>
                <c:pt idx="11">
                  <c:v>12.379858185348624</c:v>
                </c:pt>
                <c:pt idx="12">
                  <c:v>12.351595021920756</c:v>
                </c:pt>
                <c:pt idx="13">
                  <c:v>12.322352635605913</c:v>
                </c:pt>
                <c:pt idx="14">
                  <c:v>12.292451412107926</c:v>
                </c:pt>
                <c:pt idx="15">
                  <c:v>12.262218955488668</c:v>
                </c:pt>
                <c:pt idx="16">
                  <c:v>12.231986498869411</c:v>
                </c:pt>
                <c:pt idx="17">
                  <c:v>12.202085275371424</c:v>
                </c:pt>
                <c:pt idx="18">
                  <c:v>12.172842889056581</c:v>
                </c:pt>
                <c:pt idx="19">
                  <c:v>12.144579725628713</c:v>
                </c:pt>
                <c:pt idx="20">
                  <c:v>12.117605442220782</c:v>
                </c:pt>
                <c:pt idx="21">
                  <c:v>12.092215574726538</c:v>
                </c:pt>
                <c:pt idx="22">
                  <c:v>12.068688299847418</c:v>
                </c:pt>
                <c:pt idx="23">
                  <c:v>12.047281387330395</c:v>
                </c:pt>
                <c:pt idx="24">
                  <c:v>12.028229375788694</c:v>
                </c:pt>
                <c:pt idx="25">
                  <c:v>12.011741003047653</c:v>
                </c:pt>
                <c:pt idx="26">
                  <c:v>11.997996919169438</c:v>
                </c:pt>
                <c:pt idx="27">
                  <c:v>11.98714770721315</c:v>
                </c:pt>
                <c:pt idx="28">
                  <c:v>11.97931223341533</c:v>
                </c:pt>
                <c:pt idx="29">
                  <c:v>11.974576344866582</c:v>
                </c:pt>
                <c:pt idx="30">
                  <c:v>11.972991928952895</c:v>
                </c:pt>
                <c:pt idx="31">
                  <c:v>11.974576344866582</c:v>
                </c:pt>
                <c:pt idx="32">
                  <c:v>11.97931223341533</c:v>
                </c:pt>
                <c:pt idx="33">
                  <c:v>11.98714770721315</c:v>
                </c:pt>
                <c:pt idx="34">
                  <c:v>11.997996919169438</c:v>
                </c:pt>
                <c:pt idx="35">
                  <c:v>12.011741003047653</c:v>
                </c:pt>
                <c:pt idx="36">
                  <c:v>12.028229375788694</c:v>
                </c:pt>
                <c:pt idx="37">
                  <c:v>12.047281387330395</c:v>
                </c:pt>
                <c:pt idx="38">
                  <c:v>12.068688299847418</c:v>
                </c:pt>
                <c:pt idx="39">
                  <c:v>12.092215574726538</c:v>
                </c:pt>
                <c:pt idx="40">
                  <c:v>12.117605442220782</c:v>
                </c:pt>
                <c:pt idx="41">
                  <c:v>12.144579725628713</c:v>
                </c:pt>
                <c:pt idx="42">
                  <c:v>12.172842889056581</c:v>
                </c:pt>
                <c:pt idx="43">
                  <c:v>12.202085275371424</c:v>
                </c:pt>
                <c:pt idx="44">
                  <c:v>12.231986498869411</c:v>
                </c:pt>
                <c:pt idx="45">
                  <c:v>12.262218955488668</c:v>
                </c:pt>
                <c:pt idx="46">
                  <c:v>12.292451412107926</c:v>
                </c:pt>
                <c:pt idx="47">
                  <c:v>12.322352635605913</c:v>
                </c:pt>
                <c:pt idx="48">
                  <c:v>12.351595021920756</c:v>
                </c:pt>
                <c:pt idx="49">
                  <c:v>12.379858185348624</c:v>
                </c:pt>
                <c:pt idx="50">
                  <c:v>12.406832468756555</c:v>
                </c:pt>
                <c:pt idx="51">
                  <c:v>12.432222336250799</c:v>
                </c:pt>
                <c:pt idx="52">
                  <c:v>12.455749611129919</c:v>
                </c:pt>
                <c:pt idx="53">
                  <c:v>12.477156523646942</c:v>
                </c:pt>
                <c:pt idx="54">
                  <c:v>12.496208535188643</c:v>
                </c:pt>
                <c:pt idx="55">
                  <c:v>12.512696907929683</c:v>
                </c:pt>
                <c:pt idx="56">
                  <c:v>12.526440991807899</c:v>
                </c:pt>
                <c:pt idx="57">
                  <c:v>12.537290203764186</c:v>
                </c:pt>
                <c:pt idx="58">
                  <c:v>12.545125677562007</c:v>
                </c:pt>
                <c:pt idx="59">
                  <c:v>12.549861566110755</c:v>
                </c:pt>
                <c:pt idx="60">
                  <c:v>12.551445982024442</c:v>
                </c:pt>
              </c:numCache>
            </c:numRef>
          </c:xVal>
          <c:yVal>
            <c:numRef>
              <c:f>PlotDat2!$J$1:$J$61</c:f>
              <c:numCache>
                <c:formatCode>General</c:formatCode>
                <c:ptCount val="61"/>
                <c:pt idx="0">
                  <c:v>5.7438370000000002E-2</c:v>
                </c:pt>
                <c:pt idx="1">
                  <c:v>5.7763490564595336E-2</c:v>
                </c:pt>
                <c:pt idx="2">
                  <c:v>5.8085049040249109E-2</c:v>
                </c:pt>
                <c:pt idx="3">
                  <c:v>5.8399522365011627E-2</c:v>
                </c:pt>
                <c:pt idx="4">
                  <c:v>5.8703465103329015E-2</c:v>
                </c:pt>
                <c:pt idx="5">
                  <c:v>5.8993547194956163E-2</c:v>
                </c:pt>
                <c:pt idx="6">
                  <c:v>5.9266590439793619E-2</c:v>
                </c:pt>
                <c:pt idx="7">
                  <c:v>5.951960331891297E-2</c:v>
                </c:pt>
                <c:pt idx="8">
                  <c:v>5.974981377026424E-2</c:v>
                </c:pt>
                <c:pt idx="9">
                  <c:v>5.9954699559967795E-2</c:v>
                </c:pt>
                <c:pt idx="10">
                  <c:v>6.0132015916436521E-2</c:v>
                </c:pt>
                <c:pt idx="11">
                  <c:v>6.0279820124563128E-2</c:v>
                </c:pt>
                <c:pt idx="12">
                  <c:v>6.0396492810513354E-2</c:v>
                </c:pt>
                <c:pt idx="13">
                  <c:v>6.0480755683924602E-2</c:v>
                </c:pt>
                <c:pt idx="14">
                  <c:v>6.0531685543122632E-2</c:v>
                </c:pt>
                <c:pt idx="15">
                  <c:v>6.0548724389912323E-2</c:v>
                </c:pt>
                <c:pt idx="16">
                  <c:v>6.0531685543122632E-2</c:v>
                </c:pt>
                <c:pt idx="17">
                  <c:v>6.0480755683924602E-2</c:v>
                </c:pt>
                <c:pt idx="18">
                  <c:v>6.0396492810513354E-2</c:v>
                </c:pt>
                <c:pt idx="19">
                  <c:v>6.0279820124563128E-2</c:v>
                </c:pt>
                <c:pt idx="20">
                  <c:v>6.0132015916436521E-2</c:v>
                </c:pt>
                <c:pt idx="21">
                  <c:v>5.9954699559967795E-2</c:v>
                </c:pt>
                <c:pt idx="22">
                  <c:v>5.974981377026424E-2</c:v>
                </c:pt>
                <c:pt idx="23">
                  <c:v>5.951960331891297E-2</c:v>
                </c:pt>
                <c:pt idx="24">
                  <c:v>5.9266590439793619E-2</c:v>
                </c:pt>
                <c:pt idx="25">
                  <c:v>5.8993547194956163E-2</c:v>
                </c:pt>
                <c:pt idx="26">
                  <c:v>5.8703465103329022E-2</c:v>
                </c:pt>
                <c:pt idx="27">
                  <c:v>5.8399522365011627E-2</c:v>
                </c:pt>
                <c:pt idx="28">
                  <c:v>5.8085049040249109E-2</c:v>
                </c:pt>
                <c:pt idx="29">
                  <c:v>5.7763490564595336E-2</c:v>
                </c:pt>
                <c:pt idx="30">
                  <c:v>5.7438370000000002E-2</c:v>
                </c:pt>
                <c:pt idx="31">
                  <c:v>5.7113249435404669E-2</c:v>
                </c:pt>
                <c:pt idx="32">
                  <c:v>5.6791690959750896E-2</c:v>
                </c:pt>
                <c:pt idx="33">
                  <c:v>5.6477217634988378E-2</c:v>
                </c:pt>
                <c:pt idx="34">
                  <c:v>5.617327489667099E-2</c:v>
                </c:pt>
                <c:pt idx="35">
                  <c:v>5.5883192805043842E-2</c:v>
                </c:pt>
                <c:pt idx="36">
                  <c:v>5.5610149560206386E-2</c:v>
                </c:pt>
                <c:pt idx="37">
                  <c:v>5.5357136681087035E-2</c:v>
                </c:pt>
                <c:pt idx="38">
                  <c:v>5.5126926229735765E-2</c:v>
                </c:pt>
                <c:pt idx="39">
                  <c:v>5.492204044003221E-2</c:v>
                </c:pt>
                <c:pt idx="40">
                  <c:v>5.4744724083563484E-2</c:v>
                </c:pt>
                <c:pt idx="41">
                  <c:v>5.4596919875436876E-2</c:v>
                </c:pt>
                <c:pt idx="42">
                  <c:v>5.4480247189486651E-2</c:v>
                </c:pt>
                <c:pt idx="43">
                  <c:v>5.4395984316075403E-2</c:v>
                </c:pt>
                <c:pt idx="44">
                  <c:v>5.4345054456877373E-2</c:v>
                </c:pt>
                <c:pt idx="45">
                  <c:v>5.4328015610087682E-2</c:v>
                </c:pt>
                <c:pt idx="46">
                  <c:v>5.4345054456877373E-2</c:v>
                </c:pt>
                <c:pt idx="47">
                  <c:v>5.4395984316075403E-2</c:v>
                </c:pt>
                <c:pt idx="48">
                  <c:v>5.4480247189486651E-2</c:v>
                </c:pt>
                <c:pt idx="49">
                  <c:v>5.4596919875436876E-2</c:v>
                </c:pt>
                <c:pt idx="50">
                  <c:v>5.4744724083563484E-2</c:v>
                </c:pt>
                <c:pt idx="51">
                  <c:v>5.492204044003221E-2</c:v>
                </c:pt>
                <c:pt idx="52">
                  <c:v>5.5126926229735765E-2</c:v>
                </c:pt>
                <c:pt idx="53">
                  <c:v>5.5357136681087035E-2</c:v>
                </c:pt>
                <c:pt idx="54">
                  <c:v>5.5610149560206386E-2</c:v>
                </c:pt>
                <c:pt idx="55">
                  <c:v>5.5883192805043842E-2</c:v>
                </c:pt>
                <c:pt idx="56">
                  <c:v>5.617327489667099E-2</c:v>
                </c:pt>
                <c:pt idx="57">
                  <c:v>5.6477217634988378E-2</c:v>
                </c:pt>
                <c:pt idx="58">
                  <c:v>5.6791690959750896E-2</c:v>
                </c:pt>
                <c:pt idx="59">
                  <c:v>5.7113249435404669E-2</c:v>
                </c:pt>
                <c:pt idx="60">
                  <c:v>5.7438370000000002E-2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F022-425A-92AB-938E9207B869}"/>
            </c:ext>
          </c:extLst>
        </c:ser>
        <c:ser>
          <c:idx val="4"/>
          <c:order val="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PlotDat2!$K$1:$K$46</c:f>
              <c:numCache>
                <c:formatCode>General</c:formatCode>
                <c:ptCount val="46"/>
                <c:pt idx="0">
                  <c:v>12.08346080550981</c:v>
                </c:pt>
                <c:pt idx="1">
                  <c:v>12.081346400384781</c:v>
                </c:pt>
                <c:pt idx="2">
                  <c:v>12.075044339500348</c:v>
                </c:pt>
                <c:pt idx="3">
                  <c:v>12.064677285303139</c:v>
                </c:pt>
                <c:pt idx="4">
                  <c:v>12.050447020710754</c:v>
                </c:pt>
                <c:pt idx="5">
                  <c:v>12.032630521636797</c:v>
                </c:pt>
                <c:pt idx="6">
                  <c:v>12.011574565969777</c:v>
                </c:pt>
                <c:pt idx="7">
                  <c:v>11.987688983935957</c:v>
                </c:pt>
                <c:pt idx="8">
                  <c:v>11.961438681220178</c:v>
                </c:pt>
                <c:pt idx="9">
                  <c:v>11.933334590105527</c:v>
                </c:pt>
                <c:pt idx="10">
                  <c:v>11.90392372475762</c:v>
                </c:pt>
                <c:pt idx="11">
                  <c:v>11.87377853421609</c:v>
                </c:pt>
                <c:pt idx="12">
                  <c:v>11.843485760325182</c:v>
                </c:pt>
                <c:pt idx="13">
                  <c:v>11.813635017471164</c:v>
                </c:pt>
                <c:pt idx="14">
                  <c:v>11.784807316408973</c:v>
                </c:pt>
                <c:pt idx="15">
                  <c:v>11.757563755548759</c:v>
                </c:pt>
                <c:pt idx="16">
                  <c:v>11.732434599813574</c:v>
                </c:pt>
                <c:pt idx="17">
                  <c:v>11.709908959635817</c:v>
                </c:pt>
                <c:pt idx="18">
                  <c:v>11.690425270979008</c:v>
                </c:pt>
                <c:pt idx="19">
                  <c:v>11.674362761680484</c:v>
                </c:pt>
                <c:pt idx="20">
                  <c:v>11.662034070212911</c:v>
                </c:pt>
                <c:pt idx="21">
                  <c:v>11.653679160532024</c:v>
                </c:pt>
                <c:pt idx="22">
                  <c:v>11.649460651451191</c:v>
                </c:pt>
                <c:pt idx="23">
                  <c:v>11.649460651451191</c:v>
                </c:pt>
                <c:pt idx="24">
                  <c:v>11.653679160532024</c:v>
                </c:pt>
                <c:pt idx="25">
                  <c:v>11.662034070212911</c:v>
                </c:pt>
                <c:pt idx="26">
                  <c:v>11.674362761680484</c:v>
                </c:pt>
                <c:pt idx="27">
                  <c:v>11.690425270979008</c:v>
                </c:pt>
                <c:pt idx="28">
                  <c:v>11.709908959635817</c:v>
                </c:pt>
                <c:pt idx="29">
                  <c:v>11.732434599813574</c:v>
                </c:pt>
                <c:pt idx="30">
                  <c:v>11.757563755548759</c:v>
                </c:pt>
                <c:pt idx="31">
                  <c:v>11.784807316408973</c:v>
                </c:pt>
                <c:pt idx="32">
                  <c:v>11.813635017471164</c:v>
                </c:pt>
                <c:pt idx="33">
                  <c:v>11.843485760325182</c:v>
                </c:pt>
                <c:pt idx="34">
                  <c:v>11.87377853421609</c:v>
                </c:pt>
                <c:pt idx="35">
                  <c:v>11.90392372475762</c:v>
                </c:pt>
                <c:pt idx="36">
                  <c:v>11.933334590105527</c:v>
                </c:pt>
                <c:pt idx="37">
                  <c:v>11.961438681220178</c:v>
                </c:pt>
                <c:pt idx="38">
                  <c:v>11.987688983935957</c:v>
                </c:pt>
                <c:pt idx="39">
                  <c:v>12.011574565969777</c:v>
                </c:pt>
                <c:pt idx="40">
                  <c:v>12.032630521636797</c:v>
                </c:pt>
                <c:pt idx="41">
                  <c:v>12.050447020710754</c:v>
                </c:pt>
                <c:pt idx="42">
                  <c:v>12.064677285303139</c:v>
                </c:pt>
                <c:pt idx="43">
                  <c:v>12.075044339500348</c:v>
                </c:pt>
                <c:pt idx="44">
                  <c:v>12.081346400384781</c:v>
                </c:pt>
                <c:pt idx="45">
                  <c:v>12.08346080550981</c:v>
                </c:pt>
              </c:numCache>
            </c:numRef>
          </c:xVal>
          <c:yVal>
            <c:numRef>
              <c:f>PlotDat2!$L$1:$L$46</c:f>
              <c:numCache>
                <c:formatCode>General</c:formatCode>
                <c:ptCount val="46"/>
                <c:pt idx="0">
                  <c:v>5.5646859999999999E-2</c:v>
                </c:pt>
                <c:pt idx="1">
                  <c:v>5.6008254851267675E-2</c:v>
                </c:pt>
                <c:pt idx="2">
                  <c:v>5.6362615562835977E-2</c:v>
                </c:pt>
                <c:pt idx="3">
                  <c:v>5.6703044906533565E-2</c:v>
                </c:pt>
                <c:pt idx="4">
                  <c:v>5.7022916812417994E-2</c:v>
                </c:pt>
                <c:pt idx="5">
                  <c:v>5.7316005337690143E-2</c:v>
                </c:pt>
                <c:pt idx="6">
                  <c:v>5.7576605847588821E-2</c:v>
                </c:pt>
                <c:pt idx="7">
                  <c:v>5.7799646049617556E-2</c:v>
                </c:pt>
                <c:pt idx="8">
                  <c:v>5.7980784719948324E-2</c:v>
                </c:pt>
                <c:pt idx="9">
                  <c:v>5.8116496200405321E-2</c:v>
                </c:pt>
                <c:pt idx="10">
                  <c:v>5.820413902139096E-2</c:v>
                </c:pt>
                <c:pt idx="11">
                  <c:v>5.8242007315087004E-2</c:v>
                </c:pt>
                <c:pt idx="12">
                  <c:v>5.82293640182312E-2</c:v>
                </c:pt>
                <c:pt idx="13">
                  <c:v>5.8166455218215299E-2</c:v>
                </c:pt>
                <c:pt idx="14">
                  <c:v>5.8054505363273924E-2</c:v>
                </c:pt>
                <c:pt idx="15">
                  <c:v>5.7895693429992429E-2</c:v>
                </c:pt>
                <c:pt idx="16">
                  <c:v>5.7693110512006249E-2</c:v>
                </c:pt>
                <c:pt idx="17">
                  <c:v>5.7450699655379321E-2</c:v>
                </c:pt>
                <c:pt idx="18">
                  <c:v>5.7173179111697635E-2</c:v>
                </c:pt>
                <c:pt idx="19">
                  <c:v>5.6865950502669009E-2</c:v>
                </c:pt>
                <c:pt idx="20">
                  <c:v>5.6534993683700824E-2</c:v>
                </c:pt>
                <c:pt idx="21">
                  <c:v>5.6186750352816492E-2</c:v>
                </c:pt>
                <c:pt idx="22">
                  <c:v>5.582799867033076E-2</c:v>
                </c:pt>
                <c:pt idx="23">
                  <c:v>5.5465721329669239E-2</c:v>
                </c:pt>
                <c:pt idx="24">
                  <c:v>5.5106969647183507E-2</c:v>
                </c:pt>
                <c:pt idx="25">
                  <c:v>5.4758726316299175E-2</c:v>
                </c:pt>
                <c:pt idx="26">
                  <c:v>5.442776949733099E-2</c:v>
                </c:pt>
                <c:pt idx="27">
                  <c:v>5.4120540888302364E-2</c:v>
                </c:pt>
                <c:pt idx="28">
                  <c:v>5.3843020344620678E-2</c:v>
                </c:pt>
                <c:pt idx="29">
                  <c:v>5.360060948799375E-2</c:v>
                </c:pt>
                <c:pt idx="30">
                  <c:v>5.339802657000757E-2</c:v>
                </c:pt>
                <c:pt idx="31">
                  <c:v>5.3239214636726075E-2</c:v>
                </c:pt>
                <c:pt idx="32">
                  <c:v>5.31272647817847E-2</c:v>
                </c:pt>
                <c:pt idx="33">
                  <c:v>5.3064355981768799E-2</c:v>
                </c:pt>
                <c:pt idx="34">
                  <c:v>5.3051712684912995E-2</c:v>
                </c:pt>
                <c:pt idx="35">
                  <c:v>5.3089580978609038E-2</c:v>
                </c:pt>
                <c:pt idx="36">
                  <c:v>5.3177223799594678E-2</c:v>
                </c:pt>
                <c:pt idx="37">
                  <c:v>5.3312935280051675E-2</c:v>
                </c:pt>
                <c:pt idx="38">
                  <c:v>5.3494073950382443E-2</c:v>
                </c:pt>
                <c:pt idx="39">
                  <c:v>5.3717114152411177E-2</c:v>
                </c:pt>
                <c:pt idx="40">
                  <c:v>5.3977714662309856E-2</c:v>
                </c:pt>
                <c:pt idx="41">
                  <c:v>5.4270803187581998E-2</c:v>
                </c:pt>
                <c:pt idx="42">
                  <c:v>5.4590675093466434E-2</c:v>
                </c:pt>
                <c:pt idx="43">
                  <c:v>5.4931104437164022E-2</c:v>
                </c:pt>
                <c:pt idx="44">
                  <c:v>5.5285465148732324E-2</c:v>
                </c:pt>
                <c:pt idx="45">
                  <c:v>5.5646859999999999E-2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F022-425A-92AB-938E9207B869}"/>
            </c:ext>
          </c:extLst>
        </c:ser>
        <c:ser>
          <c:idx val="5"/>
          <c:order val="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PlotDat2!$M$1:$M$46</c:f>
              <c:numCache>
                <c:formatCode>General</c:formatCode>
                <c:ptCount val="46"/>
                <c:pt idx="0">
                  <c:v>12.476934970468228</c:v>
                </c:pt>
                <c:pt idx="1">
                  <c:v>12.474691569394716</c:v>
                </c:pt>
                <c:pt idx="2">
                  <c:v>12.468005031424248</c:v>
                </c:pt>
                <c:pt idx="3">
                  <c:v>12.457005502412594</c:v>
                </c:pt>
                <c:pt idx="4">
                  <c:v>12.441907075680186</c:v>
                </c:pt>
                <c:pt idx="5">
                  <c:v>12.423003624929166</c:v>
                </c:pt>
                <c:pt idx="6">
                  <c:v>12.400663084326043</c:v>
                </c:pt>
                <c:pt idx="7">
                  <c:v>12.375320287081673</c:v>
                </c:pt>
                <c:pt idx="8">
                  <c:v>12.34746850191741</c:v>
                </c:pt>
                <c:pt idx="9">
                  <c:v>12.317649832150542</c:v>
                </c:pt>
                <c:pt idx="10">
                  <c:v>12.286444664269846</c:v>
                </c:pt>
                <c:pt idx="11">
                  <c:v>12.254460371372765</c:v>
                </c:pt>
                <c:pt idx="12">
                  <c:v>12.222319491338952</c:v>
                </c:pt>
                <c:pt idx="13">
                  <c:v>12.190647609838553</c:v>
                </c:pt>
                <c:pt idx="14">
                  <c:v>12.16006118401874</c:v>
                </c:pt>
                <c:pt idx="15">
                  <c:v>12.131155543866557</c:v>
                </c:pt>
                <c:pt idx="16">
                  <c:v>12.104493304787884</c:v>
                </c:pt>
                <c:pt idx="17">
                  <c:v>12.080593416938541</c:v>
                </c:pt>
                <c:pt idx="18">
                  <c:v>12.059921064449796</c:v>
                </c:pt>
                <c:pt idx="19">
                  <c:v>12.042878611148391</c:v>
                </c:pt>
                <c:pt idx="20">
                  <c:v>12.029797769002332</c:v>
                </c:pt>
                <c:pt idx="21">
                  <c:v>12.020933141724758</c:v>
                </c:pt>
                <c:pt idx="22">
                  <c:v>12.01645726920226</c:v>
                </c:pt>
                <c:pt idx="23">
                  <c:v>12.01645726920226</c:v>
                </c:pt>
                <c:pt idx="24">
                  <c:v>12.020933141724758</c:v>
                </c:pt>
                <c:pt idx="25">
                  <c:v>12.029797769002332</c:v>
                </c:pt>
                <c:pt idx="26">
                  <c:v>12.042878611148391</c:v>
                </c:pt>
                <c:pt idx="27">
                  <c:v>12.059921064449796</c:v>
                </c:pt>
                <c:pt idx="28">
                  <c:v>12.080593416938541</c:v>
                </c:pt>
                <c:pt idx="29">
                  <c:v>12.104493304787884</c:v>
                </c:pt>
                <c:pt idx="30">
                  <c:v>12.131155543866557</c:v>
                </c:pt>
                <c:pt idx="31">
                  <c:v>12.16006118401874</c:v>
                </c:pt>
                <c:pt idx="32">
                  <c:v>12.190647609838553</c:v>
                </c:pt>
                <c:pt idx="33">
                  <c:v>12.222319491338952</c:v>
                </c:pt>
                <c:pt idx="34">
                  <c:v>12.254460371372765</c:v>
                </c:pt>
                <c:pt idx="35">
                  <c:v>12.286444664269844</c:v>
                </c:pt>
                <c:pt idx="36">
                  <c:v>12.317649832150542</c:v>
                </c:pt>
                <c:pt idx="37">
                  <c:v>12.34746850191741</c:v>
                </c:pt>
                <c:pt idx="38">
                  <c:v>12.375320287081673</c:v>
                </c:pt>
                <c:pt idx="39">
                  <c:v>12.400663084326043</c:v>
                </c:pt>
                <c:pt idx="40">
                  <c:v>12.423003624929166</c:v>
                </c:pt>
                <c:pt idx="41">
                  <c:v>12.441907075680186</c:v>
                </c:pt>
                <c:pt idx="42">
                  <c:v>12.457005502412594</c:v>
                </c:pt>
                <c:pt idx="43">
                  <c:v>12.468005031424248</c:v>
                </c:pt>
                <c:pt idx="44">
                  <c:v>12.474691569394716</c:v>
                </c:pt>
                <c:pt idx="45">
                  <c:v>12.476934970468228</c:v>
                </c:pt>
              </c:numCache>
            </c:numRef>
          </c:xVal>
          <c:yVal>
            <c:numRef>
              <c:f>PlotDat2!$N$1:$N$46</c:f>
              <c:numCache>
                <c:formatCode>General</c:formatCode>
                <c:ptCount val="46"/>
                <c:pt idx="0">
                  <c:v>5.769204E-2</c:v>
                </c:pt>
                <c:pt idx="1">
                  <c:v>5.8205421205662522E-2</c:v>
                </c:pt>
                <c:pt idx="2">
                  <c:v>5.8708810030119303E-2</c:v>
                </c:pt>
                <c:pt idx="3">
                  <c:v>5.9192408582498565E-2</c:v>
                </c:pt>
                <c:pt idx="4">
                  <c:v>5.9646804167063465E-2</c:v>
                </c:pt>
                <c:pt idx="5">
                  <c:v>6.0063152490627762E-2</c:v>
                </c:pt>
                <c:pt idx="6">
                  <c:v>6.0433349806662463E-2</c:v>
                </c:pt>
                <c:pt idx="7">
                  <c:v>6.0750190645504173E-2</c:v>
                </c:pt>
                <c:pt idx="8">
                  <c:v>6.1007508060625951E-2</c:v>
                </c:pt>
                <c:pt idx="9">
                  <c:v>6.1200293661236659E-2</c:v>
                </c:pt>
                <c:pt idx="10">
                  <c:v>6.1324795094910789E-2</c:v>
                </c:pt>
                <c:pt idx="11">
                  <c:v>6.137858908286016E-2</c:v>
                </c:pt>
                <c:pt idx="12">
                  <c:v>6.1360628586299079E-2</c:v>
                </c:pt>
                <c:pt idx="13">
                  <c:v>6.1271263185863359E-2</c:v>
                </c:pt>
                <c:pt idx="14">
                  <c:v>6.1112232277420839E-2</c:v>
                </c:pt>
                <c:pt idx="15">
                  <c:v>6.0886631216709376E-2</c:v>
                </c:pt>
                <c:pt idx="16">
                  <c:v>6.059885107175831E-2</c:v>
                </c:pt>
                <c:pt idx="17">
                  <c:v>6.0254493155744063E-2</c:v>
                </c:pt>
                <c:pt idx="18">
                  <c:v>5.9860260003800514E-2</c:v>
                </c:pt>
                <c:pt idx="19">
                  <c:v>5.9423824915796689E-2</c:v>
                </c:pt>
                <c:pt idx="20">
                  <c:v>5.8953682604283034E-2</c:v>
                </c:pt>
                <c:pt idx="21">
                  <c:v>5.8458983854574188E-2</c:v>
                </c:pt>
                <c:pt idx="22">
                  <c:v>5.794935741512177E-2</c:v>
                </c:pt>
                <c:pt idx="23">
                  <c:v>5.743472258487823E-2</c:v>
                </c:pt>
                <c:pt idx="24">
                  <c:v>5.6925096145425812E-2</c:v>
                </c:pt>
                <c:pt idx="25">
                  <c:v>5.6430397395716973E-2</c:v>
                </c:pt>
                <c:pt idx="26">
                  <c:v>5.5960255084203311E-2</c:v>
                </c:pt>
                <c:pt idx="27">
                  <c:v>5.5523819996199486E-2</c:v>
                </c:pt>
                <c:pt idx="28">
                  <c:v>5.5129586844255937E-2</c:v>
                </c:pt>
                <c:pt idx="29">
                  <c:v>5.478522892824169E-2</c:v>
                </c:pt>
                <c:pt idx="30">
                  <c:v>5.4497448783290631E-2</c:v>
                </c:pt>
                <c:pt idx="31">
                  <c:v>5.4271847722579161E-2</c:v>
                </c:pt>
                <c:pt idx="32">
                  <c:v>5.4112816814136641E-2</c:v>
                </c:pt>
                <c:pt idx="33">
                  <c:v>5.4023451413700921E-2</c:v>
                </c:pt>
                <c:pt idx="34">
                  <c:v>5.400549091713984E-2</c:v>
                </c:pt>
                <c:pt idx="35">
                  <c:v>5.4059284905089211E-2</c:v>
                </c:pt>
                <c:pt idx="36">
                  <c:v>5.4183786338763341E-2</c:v>
                </c:pt>
                <c:pt idx="37">
                  <c:v>5.4376571939374049E-2</c:v>
                </c:pt>
                <c:pt idx="38">
                  <c:v>5.4633889354495827E-2</c:v>
                </c:pt>
                <c:pt idx="39">
                  <c:v>5.495073019333753E-2</c:v>
                </c:pt>
                <c:pt idx="40">
                  <c:v>5.5320927509372238E-2</c:v>
                </c:pt>
                <c:pt idx="41">
                  <c:v>5.5737275832936535E-2</c:v>
                </c:pt>
                <c:pt idx="42">
                  <c:v>5.6191671417501435E-2</c:v>
                </c:pt>
                <c:pt idx="43">
                  <c:v>5.6675269969880704E-2</c:v>
                </c:pt>
                <c:pt idx="44">
                  <c:v>5.7178658794337471E-2</c:v>
                </c:pt>
                <c:pt idx="45">
                  <c:v>5.769204E-2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F022-425A-92AB-938E9207B869}"/>
            </c:ext>
          </c:extLst>
        </c:ser>
        <c:ser>
          <c:idx val="6"/>
          <c:order val="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PlotDat2!$O$1:$O$46</c:f>
              <c:numCache>
                <c:formatCode>General</c:formatCode>
                <c:ptCount val="46"/>
                <c:pt idx="0">
                  <c:v>12.397820687752372</c:v>
                </c:pt>
                <c:pt idx="1">
                  <c:v>12.395640615231832</c:v>
                </c:pt>
                <c:pt idx="2">
                  <c:v>12.389142830302028</c:v>
                </c:pt>
                <c:pt idx="3">
                  <c:v>12.378453804955495</c:v>
                </c:pt>
                <c:pt idx="4">
                  <c:v>12.363781588912021</c:v>
                </c:pt>
                <c:pt idx="5">
                  <c:v>12.345411760167492</c:v>
                </c:pt>
                <c:pt idx="6">
                  <c:v>12.32370186654305</c:v>
                </c:pt>
                <c:pt idx="7">
                  <c:v>12.299074466423457</c:v>
                </c:pt>
                <c:pt idx="8">
                  <c:v>12.272008904138788</c:v>
                </c:pt>
                <c:pt idx="9">
                  <c:v>12.243031980072296</c:v>
                </c:pt>
                <c:pt idx="10">
                  <c:v>12.212707697090167</c:v>
                </c:pt>
                <c:pt idx="11">
                  <c:v>12.181626282867292</c:v>
                </c:pt>
                <c:pt idx="12">
                  <c:v>12.150392701776934</c:v>
                </c:pt>
                <c:pt idx="13">
                  <c:v>12.119614879947344</c:v>
                </c:pt>
                <c:pt idx="14">
                  <c:v>12.089891872671181</c:v>
                </c:pt>
                <c:pt idx="15">
                  <c:v>12.061802204475656</c:v>
                </c:pt>
                <c:pt idx="16">
                  <c:v>12.035892608800673</c:v>
                </c:pt>
                <c:pt idx="17">
                  <c:v>12.012667386454316</c:v>
                </c:pt>
                <c:pt idx="18">
                  <c:v>11.992578589971258</c:v>
                </c:pt>
                <c:pt idx="19">
                  <c:v>11.976017224924373</c:v>
                </c:pt>
                <c:pt idx="20">
                  <c:v>11.963305639446027</c:v>
                </c:pt>
                <c:pt idx="21">
                  <c:v>11.95469125008834</c:v>
                </c:pt>
                <c:pt idx="22">
                  <c:v>11.95034172614144</c:v>
                </c:pt>
                <c:pt idx="23">
                  <c:v>11.95034172614144</c:v>
                </c:pt>
                <c:pt idx="24">
                  <c:v>11.95469125008834</c:v>
                </c:pt>
                <c:pt idx="25">
                  <c:v>11.963305639446027</c:v>
                </c:pt>
                <c:pt idx="26">
                  <c:v>11.976017224924373</c:v>
                </c:pt>
                <c:pt idx="27">
                  <c:v>11.992578589971258</c:v>
                </c:pt>
                <c:pt idx="28">
                  <c:v>12.012667386454316</c:v>
                </c:pt>
                <c:pt idx="29">
                  <c:v>12.035892608800673</c:v>
                </c:pt>
                <c:pt idx="30">
                  <c:v>12.061802204475656</c:v>
                </c:pt>
                <c:pt idx="31">
                  <c:v>12.089891872671181</c:v>
                </c:pt>
                <c:pt idx="32">
                  <c:v>12.119614879947344</c:v>
                </c:pt>
                <c:pt idx="33">
                  <c:v>12.150392701776934</c:v>
                </c:pt>
                <c:pt idx="34">
                  <c:v>12.181626282867292</c:v>
                </c:pt>
                <c:pt idx="35">
                  <c:v>12.212707697090167</c:v>
                </c:pt>
                <c:pt idx="36">
                  <c:v>12.243031980072296</c:v>
                </c:pt>
                <c:pt idx="37">
                  <c:v>12.272008904138788</c:v>
                </c:pt>
                <c:pt idx="38">
                  <c:v>12.299074466423457</c:v>
                </c:pt>
                <c:pt idx="39">
                  <c:v>12.32370186654305</c:v>
                </c:pt>
                <c:pt idx="40">
                  <c:v>12.345411760167492</c:v>
                </c:pt>
                <c:pt idx="41">
                  <c:v>12.363781588912021</c:v>
                </c:pt>
                <c:pt idx="42">
                  <c:v>12.378453804955495</c:v>
                </c:pt>
                <c:pt idx="43">
                  <c:v>12.389142830302028</c:v>
                </c:pt>
                <c:pt idx="44">
                  <c:v>12.395640615231832</c:v>
                </c:pt>
                <c:pt idx="45">
                  <c:v>12.397820687752372</c:v>
                </c:pt>
              </c:numCache>
            </c:numRef>
          </c:xVal>
          <c:yVal>
            <c:numRef>
              <c:f>PlotDat2!$P$1:$P$46</c:f>
              <c:numCache>
                <c:formatCode>General</c:formatCode>
                <c:ptCount val="46"/>
                <c:pt idx="0">
                  <c:v>5.7272139999999999E-2</c:v>
                </c:pt>
                <c:pt idx="1">
                  <c:v>5.7815034408188117E-2</c:v>
                </c:pt>
                <c:pt idx="2">
                  <c:v>5.8347361994254096E-2</c:v>
                </c:pt>
                <c:pt idx="3">
                  <c:v>5.8858761607248809E-2</c:v>
                </c:pt>
                <c:pt idx="4">
                  <c:v>5.9339279435413748E-2</c:v>
                </c:pt>
                <c:pt idx="5">
                  <c:v>5.9779562745804621E-2</c:v>
                </c:pt>
                <c:pt idx="6">
                  <c:v>6.0171041924599503E-2</c:v>
                </c:pt>
                <c:pt idx="7">
                  <c:v>6.0506097274884124E-2</c:v>
                </c:pt>
                <c:pt idx="8">
                  <c:v>6.0778207325385004E-2</c:v>
                </c:pt>
                <c:pt idx="9">
                  <c:v>6.0982075763489733E-2</c:v>
                </c:pt>
                <c:pt idx="10">
                  <c:v>6.1113734521947523E-2</c:v>
                </c:pt>
                <c:pt idx="11">
                  <c:v>6.1170621012784601E-2</c:v>
                </c:pt>
                <c:pt idx="12">
                  <c:v>6.1151628005164257E-2</c:v>
                </c:pt>
                <c:pt idx="13">
                  <c:v>6.1057125176375585E-2</c:v>
                </c:pt>
                <c:pt idx="14">
                  <c:v>6.0888951916485592E-2</c:v>
                </c:pt>
                <c:pt idx="15">
                  <c:v>6.0650381526703788E-2</c:v>
                </c:pt>
                <c:pt idx="16">
                  <c:v>6.0346057508297475E-2</c:v>
                </c:pt>
                <c:pt idx="17">
                  <c:v>5.9981903182121488E-2</c:v>
                </c:pt>
                <c:pt idx="18">
                  <c:v>5.9565006397915447E-2</c:v>
                </c:pt>
                <c:pt idx="19">
                  <c:v>5.9103481577370852E-2</c:v>
                </c:pt>
                <c:pt idx="20">
                  <c:v>5.8606311776142901E-2</c:v>
                </c:pt>
                <c:pt idx="21">
                  <c:v>5.808317383889023E-2</c:v>
                </c:pt>
                <c:pt idx="22">
                  <c:v>5.7544250050500872E-2</c:v>
                </c:pt>
                <c:pt idx="23">
                  <c:v>5.7000029949499126E-2</c:v>
                </c:pt>
                <c:pt idx="24">
                  <c:v>5.6461106161109768E-2</c:v>
                </c:pt>
                <c:pt idx="25">
                  <c:v>5.5937968223857104E-2</c:v>
                </c:pt>
                <c:pt idx="26">
                  <c:v>5.5440798422629146E-2</c:v>
                </c:pt>
                <c:pt idx="27">
                  <c:v>5.4979273602084558E-2</c:v>
                </c:pt>
                <c:pt idx="28">
                  <c:v>5.4562376817878511E-2</c:v>
                </c:pt>
                <c:pt idx="29">
                  <c:v>5.4198222491702523E-2</c:v>
                </c:pt>
                <c:pt idx="30">
                  <c:v>5.389389847329621E-2</c:v>
                </c:pt>
                <c:pt idx="31">
                  <c:v>5.3655328083514406E-2</c:v>
                </c:pt>
                <c:pt idx="32">
                  <c:v>5.3487154823624414E-2</c:v>
                </c:pt>
                <c:pt idx="33">
                  <c:v>5.3392651994835741E-2</c:v>
                </c:pt>
                <c:pt idx="34">
                  <c:v>5.3373658987215397E-2</c:v>
                </c:pt>
                <c:pt idx="35">
                  <c:v>5.3430545478052476E-2</c:v>
                </c:pt>
                <c:pt idx="36">
                  <c:v>5.3562204236510265E-2</c:v>
                </c:pt>
                <c:pt idx="37">
                  <c:v>5.3766072674614994E-2</c:v>
                </c:pt>
                <c:pt idx="38">
                  <c:v>5.4038182725115874E-2</c:v>
                </c:pt>
                <c:pt idx="39">
                  <c:v>5.4373238075400496E-2</c:v>
                </c:pt>
                <c:pt idx="40">
                  <c:v>5.4764717254195378E-2</c:v>
                </c:pt>
                <c:pt idx="41">
                  <c:v>5.520500056458625E-2</c:v>
                </c:pt>
                <c:pt idx="42">
                  <c:v>5.5685518392751189E-2</c:v>
                </c:pt>
                <c:pt idx="43">
                  <c:v>5.6196918005745902E-2</c:v>
                </c:pt>
                <c:pt idx="44">
                  <c:v>5.6729245591811882E-2</c:v>
                </c:pt>
                <c:pt idx="45">
                  <c:v>5.7272139999999999E-2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F022-425A-92AB-938E9207B869}"/>
            </c:ext>
          </c:extLst>
        </c:ser>
        <c:ser>
          <c:idx val="7"/>
          <c:order val="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PlotDat2!$Q$1:$Q$46</c:f>
              <c:numCache>
                <c:formatCode>General</c:formatCode>
                <c:ptCount val="46"/>
                <c:pt idx="0">
                  <c:v>12.515849022229752</c:v>
                </c:pt>
                <c:pt idx="1">
                  <c:v>12.513549847044908</c:v>
                </c:pt>
                <c:pt idx="2">
                  <c:v>12.506697072320078</c:v>
                </c:pt>
                <c:pt idx="3">
                  <c:v>12.495424079520362</c:v>
                </c:pt>
                <c:pt idx="4">
                  <c:v>12.479950284627771</c:v>
                </c:pt>
                <c:pt idx="5">
                  <c:v>12.460576867458704</c:v>
                </c:pt>
                <c:pt idx="6">
                  <c:v>12.437680909541426</c:v>
                </c:pt>
                <c:pt idx="7">
                  <c:v>12.411708054653028</c:v>
                </c:pt>
                <c:pt idx="8">
                  <c:v>12.383163834870228</c:v>
                </c:pt>
                <c:pt idx="9">
                  <c:v>12.352603830962531</c:v>
                </c:pt>
                <c:pt idx="10">
                  <c:v>12.32062285864451</c:v>
                </c:pt>
                <c:pt idx="11">
                  <c:v>12.28784339116452</c:v>
                </c:pt>
                <c:pt idx="12">
                  <c:v>12.254903443570964</c:v>
                </c:pt>
                <c:pt idx="13">
                  <c:v>12.222444154475118</c:v>
                </c:pt>
                <c:pt idx="14">
                  <c:v>12.191097307017341</c:v>
                </c:pt>
                <c:pt idx="15">
                  <c:v>12.161473031926882</c:v>
                </c:pt>
                <c:pt idx="16">
                  <c:v>12.134147932021268</c:v>
                </c:pt>
                <c:pt idx="17">
                  <c:v>12.10965385928832</c:v>
                </c:pt>
                <c:pt idx="18">
                  <c:v>12.088467562992189</c:v>
                </c:pt>
                <c:pt idx="19">
                  <c:v>12.071001410291228</c:v>
                </c:pt>
                <c:pt idx="20">
                  <c:v>12.057595359980303</c:v>
                </c:pt>
                <c:pt idx="21">
                  <c:v>12.04851034557956</c:v>
                </c:pt>
                <c:pt idx="22">
                  <c:v>12.043923196560261</c:v>
                </c:pt>
                <c:pt idx="23">
                  <c:v>12.043923196560261</c:v>
                </c:pt>
                <c:pt idx="24">
                  <c:v>12.04851034557956</c:v>
                </c:pt>
                <c:pt idx="25">
                  <c:v>12.057595359980303</c:v>
                </c:pt>
                <c:pt idx="26">
                  <c:v>12.071001410291228</c:v>
                </c:pt>
                <c:pt idx="27">
                  <c:v>12.088467562992189</c:v>
                </c:pt>
                <c:pt idx="28">
                  <c:v>12.10965385928832</c:v>
                </c:pt>
                <c:pt idx="29">
                  <c:v>12.134147932021268</c:v>
                </c:pt>
                <c:pt idx="30">
                  <c:v>12.161473031926882</c:v>
                </c:pt>
                <c:pt idx="31">
                  <c:v>12.191097307017341</c:v>
                </c:pt>
                <c:pt idx="32">
                  <c:v>12.222444154475118</c:v>
                </c:pt>
                <c:pt idx="33">
                  <c:v>12.254903443570964</c:v>
                </c:pt>
                <c:pt idx="34">
                  <c:v>12.28784339116452</c:v>
                </c:pt>
                <c:pt idx="35">
                  <c:v>12.32062285864451</c:v>
                </c:pt>
                <c:pt idx="36">
                  <c:v>12.352603830962531</c:v>
                </c:pt>
                <c:pt idx="37">
                  <c:v>12.383163834870228</c:v>
                </c:pt>
                <c:pt idx="38">
                  <c:v>12.411708054653028</c:v>
                </c:pt>
                <c:pt idx="39">
                  <c:v>12.437680909541426</c:v>
                </c:pt>
                <c:pt idx="40">
                  <c:v>12.460576867458704</c:v>
                </c:pt>
                <c:pt idx="41">
                  <c:v>12.479950284627771</c:v>
                </c:pt>
                <c:pt idx="42">
                  <c:v>12.495424079520362</c:v>
                </c:pt>
                <c:pt idx="43">
                  <c:v>12.506697072320078</c:v>
                </c:pt>
                <c:pt idx="44">
                  <c:v>12.513549847044908</c:v>
                </c:pt>
                <c:pt idx="45">
                  <c:v>12.515849022229752</c:v>
                </c:pt>
              </c:numCache>
            </c:numRef>
          </c:xVal>
          <c:yVal>
            <c:numRef>
              <c:f>PlotDat2!$R$1:$R$46</c:f>
              <c:numCache>
                <c:formatCode>General</c:formatCode>
                <c:ptCount val="46"/>
                <c:pt idx="0">
                  <c:v>5.8319349999999999E-2</c:v>
                </c:pt>
                <c:pt idx="1">
                  <c:v>5.8648192025750216E-2</c:v>
                </c:pt>
                <c:pt idx="2">
                  <c:v>5.8970633515521467E-2</c:v>
                </c:pt>
                <c:pt idx="3">
                  <c:v>5.9280398512487113E-2</c:v>
                </c:pt>
                <c:pt idx="4">
                  <c:v>5.9571457793333678E-2</c:v>
                </c:pt>
                <c:pt idx="5">
                  <c:v>5.9838146220234506E-2</c:v>
                </c:pt>
                <c:pt idx="6">
                  <c:v>6.0075273006313559E-2</c:v>
                </c:pt>
                <c:pt idx="7">
                  <c:v>6.0278222748407544E-2</c:v>
                </c:pt>
                <c:pt idx="8">
                  <c:v>6.0443045260638498E-2</c:v>
                </c:pt>
                <c:pt idx="9">
                  <c:v>6.0566532460288675E-2</c:v>
                </c:pt>
                <c:pt idx="10">
                  <c:v>6.06462808094815E-2</c:v>
                </c:pt>
                <c:pt idx="11">
                  <c:v>6.068073809731233E-2</c:v>
                </c:pt>
                <c:pt idx="12">
                  <c:v>6.0669233651868125E-2</c:v>
                </c:pt>
                <c:pt idx="13">
                  <c:v>6.0611991394093345E-2</c:v>
                </c:pt>
                <c:pt idx="14">
                  <c:v>6.0510125479423471E-2</c:v>
                </c:pt>
                <c:pt idx="15">
                  <c:v>6.0365618612016794E-2</c:v>
                </c:pt>
                <c:pt idx="16">
                  <c:v>6.0181283453673254E-2</c:v>
                </c:pt>
                <c:pt idx="17">
                  <c:v>5.9960707878571877E-2</c:v>
                </c:pt>
                <c:pt idx="18">
                  <c:v>5.9708185139381011E-2</c:v>
                </c:pt>
                <c:pt idx="19">
                  <c:v>5.9428630303978651E-2</c:v>
                </c:pt>
                <c:pt idx="20">
                  <c:v>5.9127484589246992E-2</c:v>
                </c:pt>
                <c:pt idx="21">
                  <c:v>5.8810609453975114E-2</c:v>
                </c:pt>
                <c:pt idx="22">
                  <c:v>5.8484172512230953E-2</c:v>
                </c:pt>
                <c:pt idx="23">
                  <c:v>5.8154527487769045E-2</c:v>
                </c:pt>
                <c:pt idx="24">
                  <c:v>5.7828090546024884E-2</c:v>
                </c:pt>
                <c:pt idx="25">
                  <c:v>5.7511215410753005E-2</c:v>
                </c:pt>
                <c:pt idx="26">
                  <c:v>5.7210069696021347E-2</c:v>
                </c:pt>
                <c:pt idx="27">
                  <c:v>5.6930514860618987E-2</c:v>
                </c:pt>
                <c:pt idx="28">
                  <c:v>5.6677992121428121E-2</c:v>
                </c:pt>
                <c:pt idx="29">
                  <c:v>5.6457416546326744E-2</c:v>
                </c:pt>
                <c:pt idx="30">
                  <c:v>5.6273081387983211E-2</c:v>
                </c:pt>
                <c:pt idx="31">
                  <c:v>5.6128574520576527E-2</c:v>
                </c:pt>
                <c:pt idx="32">
                  <c:v>5.6026708605906653E-2</c:v>
                </c:pt>
                <c:pt idx="33">
                  <c:v>5.5969466348131873E-2</c:v>
                </c:pt>
                <c:pt idx="34">
                  <c:v>5.5957961902687668E-2</c:v>
                </c:pt>
                <c:pt idx="35">
                  <c:v>5.5992419190518498E-2</c:v>
                </c:pt>
                <c:pt idx="36">
                  <c:v>5.6072167539711323E-2</c:v>
                </c:pt>
                <c:pt idx="37">
                  <c:v>5.61956547393615E-2</c:v>
                </c:pt>
                <c:pt idx="38">
                  <c:v>5.6360477251592454E-2</c:v>
                </c:pt>
                <c:pt idx="39">
                  <c:v>5.6563426993686439E-2</c:v>
                </c:pt>
                <c:pt idx="40">
                  <c:v>5.6800553779765492E-2</c:v>
                </c:pt>
                <c:pt idx="41">
                  <c:v>5.706724220666632E-2</c:v>
                </c:pt>
                <c:pt idx="42">
                  <c:v>5.7358301487512885E-2</c:v>
                </c:pt>
                <c:pt idx="43">
                  <c:v>5.7668066484478531E-2</c:v>
                </c:pt>
                <c:pt idx="44">
                  <c:v>5.7990507974249775E-2</c:v>
                </c:pt>
                <c:pt idx="45">
                  <c:v>5.8319349999999999E-2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F022-425A-92AB-938E9207B869}"/>
            </c:ext>
          </c:extLst>
        </c:ser>
        <c:ser>
          <c:idx val="8"/>
          <c:order val="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PlotDat2!$S$1:$S$46</c:f>
              <c:numCache>
                <c:formatCode>General</c:formatCode>
                <c:ptCount val="46"/>
                <c:pt idx="0">
                  <c:v>12.467154796919505</c:v>
                </c:pt>
                <c:pt idx="1">
                  <c:v>12.464970886499412</c:v>
                </c:pt>
                <c:pt idx="2">
                  <c:v>12.458461662571299</c:v>
                </c:pt>
                <c:pt idx="3">
                  <c:v>12.447753819774793</c:v>
                </c:pt>
                <c:pt idx="4">
                  <c:v>12.433055774089938</c:v>
                </c:pt>
                <c:pt idx="5">
                  <c:v>12.414653606257211</c:v>
                </c:pt>
                <c:pt idx="6">
                  <c:v>12.392905493541321</c:v>
                </c:pt>
                <c:pt idx="7">
                  <c:v>12.36823473821817</c:v>
                </c:pt>
                <c:pt idx="8">
                  <c:v>12.341121528477554</c:v>
                </c:pt>
                <c:pt idx="9">
                  <c:v>12.312093592106258</c:v>
                </c:pt>
                <c:pt idx="10">
                  <c:v>12.28171592486696</c:v>
                </c:pt>
                <c:pt idx="11">
                  <c:v>12.250579793498387</c:v>
                </c:pt>
                <c:pt idx="12">
                  <c:v>12.219291227380804</c:v>
                </c:pt>
                <c:pt idx="13">
                  <c:v>12.188459222863475</c:v>
                </c:pt>
                <c:pt idx="14">
                  <c:v>12.158683889843443</c:v>
                </c:pt>
                <c:pt idx="15">
                  <c:v>12.130544771309005</c:v>
                </c:pt>
                <c:pt idx="16">
                  <c:v>12.10458956319466</c:v>
                </c:pt>
                <c:pt idx="17">
                  <c:v>12.081323454102741</c:v>
                </c:pt>
                <c:pt idx="18">
                  <c:v>12.061199292381918</c:v>
                </c:pt>
                <c:pt idx="19">
                  <c:v>12.044608771949189</c:v>
                </c:pt>
                <c:pt idx="20">
                  <c:v>12.031874808413344</c:v>
                </c:pt>
                <c:pt idx="21">
                  <c:v>12.023245253889934</c:v>
                </c:pt>
                <c:pt idx="22">
                  <c:v>12.01888807284179</c:v>
                </c:pt>
                <c:pt idx="23">
                  <c:v>12.01888807284179</c:v>
                </c:pt>
                <c:pt idx="24">
                  <c:v>12.023245253889934</c:v>
                </c:pt>
                <c:pt idx="25">
                  <c:v>12.031874808413344</c:v>
                </c:pt>
                <c:pt idx="26">
                  <c:v>12.044608771949189</c:v>
                </c:pt>
                <c:pt idx="27">
                  <c:v>12.061199292381918</c:v>
                </c:pt>
                <c:pt idx="28">
                  <c:v>12.081323454102741</c:v>
                </c:pt>
                <c:pt idx="29">
                  <c:v>12.10458956319466</c:v>
                </c:pt>
                <c:pt idx="30">
                  <c:v>12.130544771309005</c:v>
                </c:pt>
                <c:pt idx="31">
                  <c:v>12.158683889843443</c:v>
                </c:pt>
                <c:pt idx="32">
                  <c:v>12.188459222863475</c:v>
                </c:pt>
                <c:pt idx="33">
                  <c:v>12.219291227380804</c:v>
                </c:pt>
                <c:pt idx="34">
                  <c:v>12.250579793498387</c:v>
                </c:pt>
                <c:pt idx="35">
                  <c:v>12.28171592486696</c:v>
                </c:pt>
                <c:pt idx="36">
                  <c:v>12.312093592106258</c:v>
                </c:pt>
                <c:pt idx="37">
                  <c:v>12.341121528477554</c:v>
                </c:pt>
                <c:pt idx="38">
                  <c:v>12.36823473821817</c:v>
                </c:pt>
                <c:pt idx="39">
                  <c:v>12.392905493541321</c:v>
                </c:pt>
                <c:pt idx="40">
                  <c:v>12.414653606257211</c:v>
                </c:pt>
                <c:pt idx="41">
                  <c:v>12.433055774089938</c:v>
                </c:pt>
                <c:pt idx="42">
                  <c:v>12.447753819774793</c:v>
                </c:pt>
                <c:pt idx="43">
                  <c:v>12.458461662571299</c:v>
                </c:pt>
                <c:pt idx="44">
                  <c:v>12.464970886499412</c:v>
                </c:pt>
                <c:pt idx="45">
                  <c:v>12.467154796919505</c:v>
                </c:pt>
              </c:numCache>
            </c:numRef>
          </c:xVal>
          <c:yVal>
            <c:numRef>
              <c:f>PlotDat2!$T$1:$T$46</c:f>
              <c:numCache>
                <c:formatCode>General</c:formatCode>
                <c:ptCount val="46"/>
                <c:pt idx="0">
                  <c:v>5.7049240000000001E-2</c:v>
                </c:pt>
                <c:pt idx="1">
                  <c:v>5.729416407227856E-2</c:v>
                </c:pt>
                <c:pt idx="2">
                  <c:v>5.7534320976087225E-2</c:v>
                </c:pt>
                <c:pt idx="3">
                  <c:v>5.7765036330467777E-2</c:v>
                </c:pt>
                <c:pt idx="4">
                  <c:v>5.7981819523482039E-2</c:v>
                </c:pt>
                <c:pt idx="5">
                  <c:v>5.8180451116865206E-2</c:v>
                </c:pt>
                <c:pt idx="6">
                  <c:v>5.8357064972592167E-2</c:v>
                </c:pt>
                <c:pt idx="7">
                  <c:v>5.8508223502856477E-2</c:v>
                </c:pt>
                <c:pt idx="8">
                  <c:v>5.8630984578806819E-2</c:v>
                </c:pt>
                <c:pt idx="9">
                  <c:v>5.8722958795738481E-2</c:v>
                </c:pt>
                <c:pt idx="10">
                  <c:v>5.8782355980138007E-2</c:v>
                </c:pt>
                <c:pt idx="11">
                  <c:v>5.8808020033374354E-2</c:v>
                </c:pt>
                <c:pt idx="12">
                  <c:v>5.8799451433843707E-2</c:v>
                </c:pt>
                <c:pt idx="13">
                  <c:v>5.8756816959589286E-2</c:v>
                </c:pt>
                <c:pt idx="14">
                  <c:v>5.8680946442156462E-2</c:v>
                </c:pt>
                <c:pt idx="15">
                  <c:v>5.8573316614865638E-2</c:v>
                </c:pt>
                <c:pt idx="16">
                  <c:v>5.8436022369877903E-2</c:v>
                </c:pt>
                <c:pt idx="17">
                  <c:v>5.8271735983502063E-2</c:v>
                </c:pt>
                <c:pt idx="18">
                  <c:v>5.8083655103375924E-2</c:v>
                </c:pt>
                <c:pt idx="19">
                  <c:v>5.7875440509892316E-2</c:v>
                </c:pt>
                <c:pt idx="20">
                  <c:v>5.7651144863272802E-2</c:v>
                </c:pt>
                <c:pt idx="21">
                  <c:v>5.7415133823146315E-2</c:v>
                </c:pt>
                <c:pt idx="22">
                  <c:v>5.7172001075950343E-2</c:v>
                </c:pt>
                <c:pt idx="23">
                  <c:v>5.6926478924049659E-2</c:v>
                </c:pt>
                <c:pt idx="24">
                  <c:v>5.6683346176853687E-2</c:v>
                </c:pt>
                <c:pt idx="25">
                  <c:v>5.64473351367272E-2</c:v>
                </c:pt>
                <c:pt idx="26">
                  <c:v>5.6223039490107686E-2</c:v>
                </c:pt>
                <c:pt idx="27">
                  <c:v>5.6014824896624078E-2</c:v>
                </c:pt>
                <c:pt idx="28">
                  <c:v>5.5826744016497939E-2</c:v>
                </c:pt>
                <c:pt idx="29">
                  <c:v>5.5662457630122099E-2</c:v>
                </c:pt>
                <c:pt idx="30">
                  <c:v>5.5525163385134364E-2</c:v>
                </c:pt>
                <c:pt idx="31">
                  <c:v>5.541753355784354E-2</c:v>
                </c:pt>
                <c:pt idx="32">
                  <c:v>5.5341663040410716E-2</c:v>
                </c:pt>
                <c:pt idx="33">
                  <c:v>5.5299028566156296E-2</c:v>
                </c:pt>
                <c:pt idx="34">
                  <c:v>5.5290459966625648E-2</c:v>
                </c:pt>
                <c:pt idx="35">
                  <c:v>5.5316124019861995E-2</c:v>
                </c:pt>
                <c:pt idx="36">
                  <c:v>5.5375521204261521E-2</c:v>
                </c:pt>
                <c:pt idx="37">
                  <c:v>5.5467495421193183E-2</c:v>
                </c:pt>
                <c:pt idx="38">
                  <c:v>5.5590256497143525E-2</c:v>
                </c:pt>
                <c:pt idx="39">
                  <c:v>5.5741415027407835E-2</c:v>
                </c:pt>
                <c:pt idx="40">
                  <c:v>5.5918028883134796E-2</c:v>
                </c:pt>
                <c:pt idx="41">
                  <c:v>5.6116660476517963E-2</c:v>
                </c:pt>
                <c:pt idx="42">
                  <c:v>5.6333443669532225E-2</c:v>
                </c:pt>
                <c:pt idx="43">
                  <c:v>5.6564159023912777E-2</c:v>
                </c:pt>
                <c:pt idx="44">
                  <c:v>5.6804315927721442E-2</c:v>
                </c:pt>
                <c:pt idx="45">
                  <c:v>5.7049240000000001E-2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F022-425A-92AB-938E9207B869}"/>
            </c:ext>
          </c:extLst>
        </c:ser>
        <c:ser>
          <c:idx val="9"/>
          <c:order val="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PlotDat2!$U$1:$U$46</c:f>
              <c:numCache>
                <c:formatCode>General</c:formatCode>
                <c:ptCount val="46"/>
                <c:pt idx="0">
                  <c:v>12.484843283289104</c:v>
                </c:pt>
                <c:pt idx="1">
                  <c:v>12.482650793436704</c:v>
                </c:pt>
                <c:pt idx="2">
                  <c:v>12.476115998200566</c:v>
                </c:pt>
                <c:pt idx="3">
                  <c:v>12.46536608993674</c:v>
                </c:pt>
                <c:pt idx="4">
                  <c:v>12.45061030338174</c:v>
                </c:pt>
                <c:pt idx="5">
                  <c:v>12.432135843136404</c:v>
                </c:pt>
                <c:pt idx="6">
                  <c:v>12.410302293555018</c:v>
                </c:pt>
                <c:pt idx="7">
                  <c:v>12.385534619844892</c:v>
                </c:pt>
                <c:pt idx="8">
                  <c:v>12.358314896601978</c:v>
                </c:pt>
                <c:pt idx="9">
                  <c:v>12.329172924777227</c:v>
                </c:pt>
                <c:pt idx="10">
                  <c:v>12.298675919703703</c:v>
                </c:pt>
                <c:pt idx="11">
                  <c:v>12.267417470895335</c:v>
                </c:pt>
                <c:pt idx="12">
                  <c:v>12.236005988502219</c:v>
                </c:pt>
                <c:pt idx="13">
                  <c:v>12.205052861299107</c:v>
                </c:pt>
                <c:pt idx="14">
                  <c:v>12.175160556698344</c:v>
                </c:pt>
                <c:pt idx="15">
                  <c:v>12.146910894406993</c:v>
                </c:pt>
                <c:pt idx="16">
                  <c:v>12.120853721968039</c:v>
                </c:pt>
                <c:pt idx="17">
                  <c:v>12.097496212603415</c:v>
                </c:pt>
                <c:pt idx="18">
                  <c:v>12.077292993664129</c:v>
                </c:pt>
                <c:pt idx="19">
                  <c:v>12.060637297826013</c:v>
                </c:pt>
                <c:pt idx="20">
                  <c:v>12.04785330926298</c:v>
                </c:pt>
                <c:pt idx="21">
                  <c:v>12.039189853770843</c:v>
                </c:pt>
                <c:pt idx="22">
                  <c:v>12.034815555656218</c:v>
                </c:pt>
                <c:pt idx="23">
                  <c:v>12.034815555656218</c:v>
                </c:pt>
                <c:pt idx="24">
                  <c:v>12.039189853770843</c:v>
                </c:pt>
                <c:pt idx="25">
                  <c:v>12.04785330926298</c:v>
                </c:pt>
                <c:pt idx="26">
                  <c:v>12.060637297826013</c:v>
                </c:pt>
                <c:pt idx="27">
                  <c:v>12.077292993664129</c:v>
                </c:pt>
                <c:pt idx="28">
                  <c:v>12.097496212603415</c:v>
                </c:pt>
                <c:pt idx="29">
                  <c:v>12.120853721968039</c:v>
                </c:pt>
                <c:pt idx="30">
                  <c:v>12.146910894406993</c:v>
                </c:pt>
                <c:pt idx="31">
                  <c:v>12.175160556698344</c:v>
                </c:pt>
                <c:pt idx="32">
                  <c:v>12.205052861299107</c:v>
                </c:pt>
                <c:pt idx="33">
                  <c:v>12.236005988502219</c:v>
                </c:pt>
                <c:pt idx="34">
                  <c:v>12.267417470895335</c:v>
                </c:pt>
                <c:pt idx="35">
                  <c:v>12.298675919703703</c:v>
                </c:pt>
                <c:pt idx="36">
                  <c:v>12.329172924777227</c:v>
                </c:pt>
                <c:pt idx="37">
                  <c:v>12.358314896601978</c:v>
                </c:pt>
                <c:pt idx="38">
                  <c:v>12.385534619844892</c:v>
                </c:pt>
                <c:pt idx="39">
                  <c:v>12.410302293555018</c:v>
                </c:pt>
                <c:pt idx="40">
                  <c:v>12.432135843136404</c:v>
                </c:pt>
                <c:pt idx="41">
                  <c:v>12.45061030338174</c:v>
                </c:pt>
                <c:pt idx="42">
                  <c:v>12.46536608993674</c:v>
                </c:pt>
                <c:pt idx="43">
                  <c:v>12.476115998200566</c:v>
                </c:pt>
                <c:pt idx="44">
                  <c:v>12.482650793436704</c:v>
                </c:pt>
                <c:pt idx="45">
                  <c:v>12.484843283289104</c:v>
                </c:pt>
              </c:numCache>
            </c:numRef>
          </c:xVal>
          <c:yVal>
            <c:numRef>
              <c:f>PlotDat2!$V$1:$V$46</c:f>
              <c:numCache>
                <c:formatCode>General</c:formatCode>
                <c:ptCount val="46"/>
                <c:pt idx="0">
                  <c:v>5.7376419999999997E-2</c:v>
                </c:pt>
                <c:pt idx="1">
                  <c:v>5.7614742925679023E-2</c:v>
                </c:pt>
                <c:pt idx="2">
                  <c:v>5.7848427166698017E-2</c:v>
                </c:pt>
                <c:pt idx="3">
                  <c:v>5.8072924325117431E-2</c:v>
                </c:pt>
                <c:pt idx="4">
                  <c:v>5.8283864819110354E-2</c:v>
                </c:pt>
                <c:pt idx="5">
                  <c:v>5.8477142931902482E-2</c:v>
                </c:pt>
                <c:pt idx="6">
                  <c:v>5.8648996724878902E-2</c:v>
                </c:pt>
                <c:pt idx="7">
                  <c:v>5.8796081259440129E-2</c:v>
                </c:pt>
                <c:pt idx="8">
                  <c:v>5.8915533702427102E-2</c:v>
                </c:pt>
                <c:pt idx="9">
                  <c:v>5.9005029047912216E-2</c:v>
                </c:pt>
                <c:pt idx="10">
                  <c:v>5.9062825370795054E-2</c:v>
                </c:pt>
                <c:pt idx="11">
                  <c:v>5.9087797731393041E-2</c:v>
                </c:pt>
                <c:pt idx="12">
                  <c:v>5.9079460071112783E-2</c:v>
                </c:pt>
                <c:pt idx="13">
                  <c:v>5.9037974673027682E-2</c:v>
                </c:pt>
                <c:pt idx="14">
                  <c:v>5.8964149003222527E-2</c:v>
                </c:pt>
                <c:pt idx="15">
                  <c:v>5.8859419994384619E-2</c:v>
                </c:pt>
                <c:pt idx="16">
                  <c:v>5.8725826077543501E-2</c:v>
                </c:pt>
                <c:pt idx="17">
                  <c:v>5.8565967506329662E-2</c:v>
                </c:pt>
                <c:pt idx="18">
                  <c:v>5.8382955745995356E-2</c:v>
                </c:pt>
                <c:pt idx="19">
                  <c:v>5.8180352912282685E-2</c:v>
                </c:pt>
                <c:pt idx="20">
                  <c:v>5.796210243889257E-2</c:v>
                </c:pt>
                <c:pt idx="21">
                  <c:v>5.7732452323033305E-2</c:v>
                </c:pt>
                <c:pt idx="22">
                  <c:v>5.749587244298697E-2</c:v>
                </c:pt>
                <c:pt idx="23">
                  <c:v>5.7256967557013025E-2</c:v>
                </c:pt>
                <c:pt idx="24">
                  <c:v>5.702038767696669E-2</c:v>
                </c:pt>
                <c:pt idx="25">
                  <c:v>5.6790737561107425E-2</c:v>
                </c:pt>
                <c:pt idx="26">
                  <c:v>5.657248708771731E-2</c:v>
                </c:pt>
                <c:pt idx="27">
                  <c:v>5.6369884254004639E-2</c:v>
                </c:pt>
                <c:pt idx="28">
                  <c:v>5.6186872493670333E-2</c:v>
                </c:pt>
                <c:pt idx="29">
                  <c:v>5.6027013922456494E-2</c:v>
                </c:pt>
                <c:pt idx="30">
                  <c:v>5.5893420005615382E-2</c:v>
                </c:pt>
                <c:pt idx="31">
                  <c:v>5.5788690996777468E-2</c:v>
                </c:pt>
                <c:pt idx="32">
                  <c:v>5.5714865326972313E-2</c:v>
                </c:pt>
                <c:pt idx="33">
                  <c:v>5.5673379928887212E-2</c:v>
                </c:pt>
                <c:pt idx="34">
                  <c:v>5.5665042268606954E-2</c:v>
                </c:pt>
                <c:pt idx="35">
                  <c:v>5.5690014629204941E-2</c:v>
                </c:pt>
                <c:pt idx="36">
                  <c:v>5.5747810952087778E-2</c:v>
                </c:pt>
                <c:pt idx="37">
                  <c:v>5.5837306297572893E-2</c:v>
                </c:pt>
                <c:pt idx="38">
                  <c:v>5.5956758740559866E-2</c:v>
                </c:pt>
                <c:pt idx="39">
                  <c:v>5.6103843275121093E-2</c:v>
                </c:pt>
                <c:pt idx="40">
                  <c:v>5.6275697068097513E-2</c:v>
                </c:pt>
                <c:pt idx="41">
                  <c:v>5.6468975180889641E-2</c:v>
                </c:pt>
                <c:pt idx="42">
                  <c:v>5.6679915674882564E-2</c:v>
                </c:pt>
                <c:pt idx="43">
                  <c:v>5.6904412833301977E-2</c:v>
                </c:pt>
                <c:pt idx="44">
                  <c:v>5.7138097074320972E-2</c:v>
                </c:pt>
                <c:pt idx="45">
                  <c:v>5.7376419999999997E-2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F022-425A-92AB-938E9207B869}"/>
            </c:ext>
          </c:extLst>
        </c:ser>
        <c:ser>
          <c:idx val="10"/>
          <c:order val="1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PlotDat2!$W$1:$W$46</c:f>
              <c:numCache>
                <c:formatCode>General</c:formatCode>
                <c:ptCount val="46"/>
                <c:pt idx="0">
                  <c:v>12.328661701956367</c:v>
                </c:pt>
                <c:pt idx="1">
                  <c:v>12.326505556150035</c:v>
                </c:pt>
                <c:pt idx="2">
                  <c:v>12.320079085656582</c:v>
                </c:pt>
                <c:pt idx="3">
                  <c:v>12.309507374414162</c:v>
                </c:pt>
                <c:pt idx="4">
                  <c:v>12.294996188756963</c:v>
                </c:pt>
                <c:pt idx="5">
                  <c:v>12.276827972407574</c:v>
                </c:pt>
                <c:pt idx="6">
                  <c:v>12.255356349031196</c:v>
                </c:pt>
                <c:pt idx="7">
                  <c:v>12.230999239353242</c:v>
                </c:pt>
                <c:pt idx="8">
                  <c:v>12.204230726807792</c:v>
                </c:pt>
                <c:pt idx="9">
                  <c:v>12.175571830042808</c:v>
                </c:pt>
                <c:pt idx="10">
                  <c:v>12.145580361884811</c:v>
                </c:pt>
                <c:pt idx="11">
                  <c:v>12.114840072146707</c:v>
                </c:pt>
                <c:pt idx="12">
                  <c:v>12.083949285601689</c:v>
                </c:pt>
                <c:pt idx="13">
                  <c:v>12.053509256272102</c:v>
                </c:pt>
                <c:pt idx="14">
                  <c:v>12.02411246470383</c:v>
                </c:pt>
                <c:pt idx="15">
                  <c:v>11.996331086006393</c:v>
                </c:pt>
                <c:pt idx="16">
                  <c:v>11.970705853115286</c:v>
                </c:pt>
                <c:pt idx="17">
                  <c:v>11.947735532040467</c:v>
                </c:pt>
                <c:pt idx="18">
                  <c:v>11.927867213953302</c:v>
                </c:pt>
                <c:pt idx="19">
                  <c:v>11.91148761306548</c:v>
                </c:pt>
                <c:pt idx="20">
                  <c:v>11.898915539676766</c:v>
                </c:pt>
                <c:pt idx="21">
                  <c:v>11.890395694895147</c:v>
                </c:pt>
                <c:pt idx="22">
                  <c:v>11.886093907808117</c:v>
                </c:pt>
                <c:pt idx="23">
                  <c:v>11.886093907808117</c:v>
                </c:pt>
                <c:pt idx="24">
                  <c:v>11.890395694895147</c:v>
                </c:pt>
                <c:pt idx="25">
                  <c:v>11.898915539676766</c:v>
                </c:pt>
                <c:pt idx="26">
                  <c:v>11.91148761306548</c:v>
                </c:pt>
                <c:pt idx="27">
                  <c:v>11.927867213953302</c:v>
                </c:pt>
                <c:pt idx="28">
                  <c:v>11.947735532040467</c:v>
                </c:pt>
                <c:pt idx="29">
                  <c:v>11.970705853115286</c:v>
                </c:pt>
                <c:pt idx="30">
                  <c:v>11.996331086006393</c:v>
                </c:pt>
                <c:pt idx="31">
                  <c:v>12.02411246470383</c:v>
                </c:pt>
                <c:pt idx="32">
                  <c:v>12.053509256272102</c:v>
                </c:pt>
                <c:pt idx="33">
                  <c:v>12.083949285601689</c:v>
                </c:pt>
                <c:pt idx="34">
                  <c:v>12.114840072146707</c:v>
                </c:pt>
                <c:pt idx="35">
                  <c:v>12.145580361884811</c:v>
                </c:pt>
                <c:pt idx="36">
                  <c:v>12.175571830042808</c:v>
                </c:pt>
                <c:pt idx="37">
                  <c:v>12.204230726807792</c:v>
                </c:pt>
                <c:pt idx="38">
                  <c:v>12.230999239353242</c:v>
                </c:pt>
                <c:pt idx="39">
                  <c:v>12.255356349031196</c:v>
                </c:pt>
                <c:pt idx="40">
                  <c:v>12.276827972407574</c:v>
                </c:pt>
                <c:pt idx="41">
                  <c:v>12.294996188756963</c:v>
                </c:pt>
                <c:pt idx="42">
                  <c:v>12.309507374414162</c:v>
                </c:pt>
                <c:pt idx="43">
                  <c:v>12.320079085656582</c:v>
                </c:pt>
                <c:pt idx="44">
                  <c:v>12.326505556150035</c:v>
                </c:pt>
                <c:pt idx="45">
                  <c:v>12.328661701956367</c:v>
                </c:pt>
              </c:numCache>
            </c:numRef>
          </c:xVal>
          <c:yVal>
            <c:numRef>
              <c:f>PlotDat2!$X$1:$X$46</c:f>
              <c:numCache>
                <c:formatCode>General</c:formatCode>
                <c:ptCount val="46"/>
                <c:pt idx="0">
                  <c:v>5.6157140026746537E-2</c:v>
                </c:pt>
                <c:pt idx="1">
                  <c:v>5.6406945951911473E-2</c:v>
                </c:pt>
                <c:pt idx="2">
                  <c:v>5.6651889715119051E-2</c:v>
                </c:pt>
                <c:pt idx="3">
                  <c:v>5.6887203737891294E-2</c:v>
                </c:pt>
                <c:pt idx="4">
                  <c:v>5.7108307900440677E-2</c:v>
                </c:pt>
                <c:pt idx="5">
                  <c:v>5.7310898661745435E-2</c:v>
                </c:pt>
                <c:pt idx="6">
                  <c:v>5.7491032823080337E-2</c:v>
                </c:pt>
                <c:pt idx="7">
                  <c:v>5.7645204277894588E-2</c:v>
                </c:pt>
                <c:pt idx="8">
                  <c:v>5.7770412254187643E-2</c:v>
                </c:pt>
                <c:pt idx="9">
                  <c:v>5.7864219721122927E-2</c:v>
                </c:pt>
                <c:pt idx="10">
                  <c:v>5.7924800823060951E-2</c:v>
                </c:pt>
                <c:pt idx="11">
                  <c:v>5.7950976417762486E-2</c:v>
                </c:pt>
                <c:pt idx="12">
                  <c:v>5.7942237027050952E-2</c:v>
                </c:pt>
                <c:pt idx="13">
                  <c:v>5.7898752753225646E-2</c:v>
                </c:pt>
                <c:pt idx="14">
                  <c:v>5.7821369968213944E-2</c:v>
                </c:pt>
                <c:pt idx="15">
                  <c:v>5.7711594839904491E-2</c:v>
                </c:pt>
                <c:pt idx="16">
                  <c:v>5.7571564016302472E-2</c:v>
                </c:pt>
                <c:pt idx="17">
                  <c:v>5.7404003038106596E-2</c:v>
                </c:pt>
                <c:pt idx="18">
                  <c:v>5.721217328915966E-2</c:v>
                </c:pt>
                <c:pt idx="19">
                  <c:v>5.6999808517321809E-2</c:v>
                </c:pt>
                <c:pt idx="20">
                  <c:v>5.6771042161315524E-2</c:v>
                </c:pt>
                <c:pt idx="21">
                  <c:v>5.653032689804259E-2</c:v>
                </c:pt>
                <c:pt idx="22">
                  <c:v>5.6282347976293064E-2</c:v>
                </c:pt>
                <c:pt idx="23">
                  <c:v>5.6031932023706939E-2</c:v>
                </c:pt>
                <c:pt idx="24">
                  <c:v>5.5783953101957412E-2</c:v>
                </c:pt>
                <c:pt idx="25">
                  <c:v>5.5543237838684478E-2</c:v>
                </c:pt>
                <c:pt idx="26">
                  <c:v>5.5314471482678193E-2</c:v>
                </c:pt>
                <c:pt idx="27">
                  <c:v>5.5102106710840343E-2</c:v>
                </c:pt>
                <c:pt idx="28">
                  <c:v>5.4910276961893406E-2</c:v>
                </c:pt>
                <c:pt idx="29">
                  <c:v>5.4742715983697531E-2</c:v>
                </c:pt>
                <c:pt idx="30">
                  <c:v>5.4602685160095511E-2</c:v>
                </c:pt>
                <c:pt idx="31">
                  <c:v>5.4492910031786058E-2</c:v>
                </c:pt>
                <c:pt idx="32">
                  <c:v>5.4415527246774356E-2</c:v>
                </c:pt>
                <c:pt idx="33">
                  <c:v>5.437204297294905E-2</c:v>
                </c:pt>
                <c:pt idx="34">
                  <c:v>5.4363303582237517E-2</c:v>
                </c:pt>
                <c:pt idx="35">
                  <c:v>5.4389479176939051E-2</c:v>
                </c:pt>
                <c:pt idx="36">
                  <c:v>5.4450060278877076E-2</c:v>
                </c:pt>
                <c:pt idx="37">
                  <c:v>5.4543867745812359E-2</c:v>
                </c:pt>
                <c:pt idx="38">
                  <c:v>5.4669075722105415E-2</c:v>
                </c:pt>
                <c:pt idx="39">
                  <c:v>5.4823247176919665E-2</c:v>
                </c:pt>
                <c:pt idx="40">
                  <c:v>5.5003381338254567E-2</c:v>
                </c:pt>
                <c:pt idx="41">
                  <c:v>5.5205972099559325E-2</c:v>
                </c:pt>
                <c:pt idx="42">
                  <c:v>5.5427076262108708E-2</c:v>
                </c:pt>
                <c:pt idx="43">
                  <c:v>5.5662390284880951E-2</c:v>
                </c:pt>
                <c:pt idx="44">
                  <c:v>5.5907334048088522E-2</c:v>
                </c:pt>
                <c:pt idx="45">
                  <c:v>5.6157139973253466E-2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F022-425A-92AB-938E9207B869}"/>
            </c:ext>
          </c:extLst>
        </c:ser>
        <c:ser>
          <c:idx val="11"/>
          <c:order val="1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PlotDat2!$Y$1:$Y$46</c:f>
              <c:numCache>
                <c:formatCode>General</c:formatCode>
                <c:ptCount val="46"/>
                <c:pt idx="0">
                  <c:v>12.559866393016339</c:v>
                </c:pt>
                <c:pt idx="1">
                  <c:v>12.557670204467634</c:v>
                </c:pt>
                <c:pt idx="2">
                  <c:v>12.551124385133491</c:v>
                </c:pt>
                <c:pt idx="3">
                  <c:v>12.540356341941489</c:v>
                </c:pt>
                <c:pt idx="4">
                  <c:v>12.525575662603895</c:v>
                </c:pt>
                <c:pt idx="5">
                  <c:v>12.507070036231239</c:v>
                </c:pt>
                <c:pt idx="6">
                  <c:v>12.48519965379103</c:v>
                </c:pt>
                <c:pt idx="7">
                  <c:v>12.460390197400274</c:v>
                </c:pt>
                <c:pt idx="8">
                  <c:v>12.433124554907277</c:v>
                </c:pt>
                <c:pt idx="9">
                  <c:v>12.403933421028958</c:v>
                </c:pt>
                <c:pt idx="10">
                  <c:v>12.373384967981837</c:v>
                </c:pt>
                <c:pt idx="11">
                  <c:v>12.342073786656123</c:v>
                </c:pt>
                <c:pt idx="12">
                  <c:v>12.310609313580382</c:v>
                </c:pt>
                <c:pt idx="13">
                  <c:v>12.279603968932726</c:v>
                </c:pt>
                <c:pt idx="14">
                  <c:v>12.249661236478664</c:v>
                </c:pt>
                <c:pt idx="15">
                  <c:v>12.221363917446062</c:v>
                </c:pt>
                <c:pt idx="16">
                  <c:v>12.195262786962164</c:v>
                </c:pt>
                <c:pt idx="17">
                  <c:v>12.171865873842245</c:v>
                </c:pt>
                <c:pt idx="18">
                  <c:v>12.15162857238659</c:v>
                </c:pt>
                <c:pt idx="19">
                  <c:v>12.134944778648444</c:v>
                </c:pt>
                <c:pt idx="20">
                  <c:v>12.122139223695386</c:v>
                </c:pt>
                <c:pt idx="21">
                  <c:v>12.113461153088474</c:v>
                </c:pt>
                <c:pt idx="22">
                  <c:v>12.109079475600911</c:v>
                </c:pt>
                <c:pt idx="23">
                  <c:v>12.109079475600911</c:v>
                </c:pt>
                <c:pt idx="24">
                  <c:v>12.113461153088474</c:v>
                </c:pt>
                <c:pt idx="25">
                  <c:v>12.122139223695386</c:v>
                </c:pt>
                <c:pt idx="26">
                  <c:v>12.134944778648444</c:v>
                </c:pt>
                <c:pt idx="27">
                  <c:v>12.15162857238659</c:v>
                </c:pt>
                <c:pt idx="28">
                  <c:v>12.171865873842245</c:v>
                </c:pt>
                <c:pt idx="29">
                  <c:v>12.195262786962164</c:v>
                </c:pt>
                <c:pt idx="30">
                  <c:v>12.221363917446061</c:v>
                </c:pt>
                <c:pt idx="31">
                  <c:v>12.249661236478664</c:v>
                </c:pt>
                <c:pt idx="32">
                  <c:v>12.279603968932726</c:v>
                </c:pt>
                <c:pt idx="33">
                  <c:v>12.310609313580382</c:v>
                </c:pt>
                <c:pt idx="34">
                  <c:v>12.342073786656123</c:v>
                </c:pt>
                <c:pt idx="35">
                  <c:v>12.373384967981837</c:v>
                </c:pt>
                <c:pt idx="36">
                  <c:v>12.403933421028958</c:v>
                </c:pt>
                <c:pt idx="37">
                  <c:v>12.433124554907277</c:v>
                </c:pt>
                <c:pt idx="38">
                  <c:v>12.460390197400274</c:v>
                </c:pt>
                <c:pt idx="39">
                  <c:v>12.48519965379103</c:v>
                </c:pt>
                <c:pt idx="40">
                  <c:v>12.507070036231239</c:v>
                </c:pt>
                <c:pt idx="41">
                  <c:v>12.525575662603895</c:v>
                </c:pt>
                <c:pt idx="42">
                  <c:v>12.540356341941489</c:v>
                </c:pt>
                <c:pt idx="43">
                  <c:v>12.551124385133491</c:v>
                </c:pt>
                <c:pt idx="44">
                  <c:v>12.557670204467634</c:v>
                </c:pt>
                <c:pt idx="45">
                  <c:v>12.559866393016339</c:v>
                </c:pt>
              </c:numCache>
            </c:numRef>
          </c:xVal>
          <c:yVal>
            <c:numRef>
              <c:f>PlotDat2!$Z$1:$Z$46</c:f>
              <c:numCache>
                <c:formatCode>General</c:formatCode>
                <c:ptCount val="46"/>
                <c:pt idx="0">
                  <c:v>5.7987780000000003E-2</c:v>
                </c:pt>
                <c:pt idx="1">
                  <c:v>5.8229847713677001E-2</c:v>
                </c:pt>
                <c:pt idx="2">
                  <c:v>5.8467203854655217E-2</c:v>
                </c:pt>
                <c:pt idx="3">
                  <c:v>5.869522855563912E-2</c:v>
                </c:pt>
                <c:pt idx="4">
                  <c:v>5.8909483575198318E-2</c:v>
                </c:pt>
                <c:pt idx="5">
                  <c:v>5.9105798683088552E-2</c:v>
                </c:pt>
                <c:pt idx="6">
                  <c:v>5.9280352829039873E-2</c:v>
                </c:pt>
                <c:pt idx="7">
                  <c:v>5.9429748515153737E-2</c:v>
                </c:pt>
                <c:pt idx="8">
                  <c:v>5.9551077924335005E-2</c:v>
                </c:pt>
                <c:pt idx="9">
                  <c:v>5.9641979517644127E-2</c:v>
                </c:pt>
                <c:pt idx="10">
                  <c:v>5.9700683998966365E-2</c:v>
                </c:pt>
                <c:pt idx="11">
                  <c:v>5.9726048752348146E-2</c:v>
                </c:pt>
                <c:pt idx="12">
                  <c:v>5.9717580081716869E-2</c:v>
                </c:pt>
                <c:pt idx="13">
                  <c:v>5.9675442820113403E-2</c:v>
                </c:pt>
                <c:pt idx="14">
                  <c:v>5.9600457121404438E-2</c:v>
                </c:pt>
                <c:pt idx="15">
                  <c:v>5.949408249692037E-2</c:v>
                </c:pt>
                <c:pt idx="16">
                  <c:v>5.935838940772744E-2</c:v>
                </c:pt>
                <c:pt idx="17">
                  <c:v>5.9196018965458189E-2</c:v>
                </c:pt>
                <c:pt idx="18">
                  <c:v>5.9010131526077751E-2</c:v>
                </c:pt>
                <c:pt idx="19">
                  <c:v>5.8804345177149837E-2</c:v>
                </c:pt>
                <c:pt idx="20">
                  <c:v>5.8582665315877816E-2</c:v>
                </c:pt>
                <c:pt idx="21">
                  <c:v>5.834940668860425E-2</c:v>
                </c:pt>
                <c:pt idx="22">
                  <c:v>5.8109109409181271E-2</c:v>
                </c:pt>
                <c:pt idx="23">
                  <c:v>5.7866450590818734E-2</c:v>
                </c:pt>
                <c:pt idx="24">
                  <c:v>5.7626153311395756E-2</c:v>
                </c:pt>
                <c:pt idx="25">
                  <c:v>5.7392894684122189E-2</c:v>
                </c:pt>
                <c:pt idx="26">
                  <c:v>5.7171214822850168E-2</c:v>
                </c:pt>
                <c:pt idx="27">
                  <c:v>5.6965428473922254E-2</c:v>
                </c:pt>
                <c:pt idx="28">
                  <c:v>5.677954103454181E-2</c:v>
                </c:pt>
                <c:pt idx="29">
                  <c:v>5.6617170592272566E-2</c:v>
                </c:pt>
                <c:pt idx="30">
                  <c:v>5.6481477503079636E-2</c:v>
                </c:pt>
                <c:pt idx="31">
                  <c:v>5.6375102878595568E-2</c:v>
                </c:pt>
                <c:pt idx="32">
                  <c:v>5.6300117179886602E-2</c:v>
                </c:pt>
                <c:pt idx="33">
                  <c:v>5.6257979918283137E-2</c:v>
                </c:pt>
                <c:pt idx="34">
                  <c:v>5.6249511247651859E-2</c:v>
                </c:pt>
                <c:pt idx="35">
                  <c:v>5.627487600103364E-2</c:v>
                </c:pt>
                <c:pt idx="36">
                  <c:v>5.6333580482355879E-2</c:v>
                </c:pt>
                <c:pt idx="37">
                  <c:v>5.6424482075665E-2</c:v>
                </c:pt>
                <c:pt idx="38">
                  <c:v>5.6545811484846269E-2</c:v>
                </c:pt>
                <c:pt idx="39">
                  <c:v>5.6695207170960132E-2</c:v>
                </c:pt>
                <c:pt idx="40">
                  <c:v>5.6869761316911453E-2</c:v>
                </c:pt>
                <c:pt idx="41">
                  <c:v>5.7066076424801687E-2</c:v>
                </c:pt>
                <c:pt idx="42">
                  <c:v>5.7280331444360885E-2</c:v>
                </c:pt>
                <c:pt idx="43">
                  <c:v>5.7508356145344788E-2</c:v>
                </c:pt>
                <c:pt idx="44">
                  <c:v>5.7745712286323005E-2</c:v>
                </c:pt>
                <c:pt idx="45">
                  <c:v>5.7987780000000003E-2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F022-425A-92AB-938E9207B869}"/>
            </c:ext>
          </c:extLst>
        </c:ser>
        <c:ser>
          <c:idx val="12"/>
          <c:order val="1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PlotDat2!$AA$1:$AA$46</c:f>
              <c:numCache>
                <c:formatCode>General</c:formatCode>
                <c:ptCount val="46"/>
                <c:pt idx="0">
                  <c:v>12.591826416358147</c:v>
                </c:pt>
                <c:pt idx="1">
                  <c:v>12.589626669736543</c:v>
                </c:pt>
                <c:pt idx="2">
                  <c:v>12.583070245437547</c:v>
                </c:pt>
                <c:pt idx="3">
                  <c:v>12.572284756802317</c:v>
                </c:pt>
                <c:pt idx="4">
                  <c:v>12.557480131098826</c:v>
                </c:pt>
                <c:pt idx="5">
                  <c:v>12.53894452352638</c:v>
                </c:pt>
                <c:pt idx="6">
                  <c:v>12.517038708602437</c:v>
                </c:pt>
                <c:pt idx="7">
                  <c:v>12.492189058096994</c:v>
                </c:pt>
                <c:pt idx="8">
                  <c:v>12.464879242191081</c:v>
                </c:pt>
                <c:pt idx="9">
                  <c:v>12.435640815386854</c:v>
                </c:pt>
                <c:pt idx="10">
                  <c:v>12.40504287040384</c:v>
                </c:pt>
                <c:pt idx="11">
                  <c:v>12.373680961436483</c:v>
                </c:pt>
                <c:pt idx="12">
                  <c:v>12.342165512369192</c:v>
                </c:pt>
                <c:pt idx="13">
                  <c:v>12.311109935569769</c:v>
                </c:pt>
                <c:pt idx="14">
                  <c:v>12.281118692515422</c:v>
                </c:pt>
                <c:pt idx="15">
                  <c:v>12.252775528637669</c:v>
                </c:pt>
                <c:pt idx="16">
                  <c:v>12.22663211138152</c:v>
                </c:pt>
                <c:pt idx="17">
                  <c:v>12.203197292626168</c:v>
                </c:pt>
                <c:pt idx="18">
                  <c:v>12.182927204461976</c:v>
                </c:pt>
                <c:pt idx="19">
                  <c:v>12.166216381098176</c:v>
                </c:pt>
                <c:pt idx="20">
                  <c:v>12.153390079703264</c:v>
                </c:pt>
                <c:pt idx="21">
                  <c:v>12.144697949644193</c:v>
                </c:pt>
                <c:pt idx="22">
                  <c:v>12.140309173345409</c:v>
                </c:pt>
                <c:pt idx="23">
                  <c:v>12.140309173345409</c:v>
                </c:pt>
                <c:pt idx="24">
                  <c:v>12.144697949644193</c:v>
                </c:pt>
                <c:pt idx="25">
                  <c:v>12.153390079703264</c:v>
                </c:pt>
                <c:pt idx="26">
                  <c:v>12.166216381098176</c:v>
                </c:pt>
                <c:pt idx="27">
                  <c:v>12.182927204461976</c:v>
                </c:pt>
                <c:pt idx="28">
                  <c:v>12.203197292626168</c:v>
                </c:pt>
                <c:pt idx="29">
                  <c:v>12.22663211138152</c:v>
                </c:pt>
                <c:pt idx="30">
                  <c:v>12.252775528637669</c:v>
                </c:pt>
                <c:pt idx="31">
                  <c:v>12.281118692515422</c:v>
                </c:pt>
                <c:pt idx="32">
                  <c:v>12.311109935569769</c:v>
                </c:pt>
                <c:pt idx="33">
                  <c:v>12.342165512369192</c:v>
                </c:pt>
                <c:pt idx="34">
                  <c:v>12.373680961436483</c:v>
                </c:pt>
                <c:pt idx="35">
                  <c:v>12.405042870403838</c:v>
                </c:pt>
                <c:pt idx="36">
                  <c:v>12.435640815386854</c:v>
                </c:pt>
                <c:pt idx="37">
                  <c:v>12.464879242191081</c:v>
                </c:pt>
                <c:pt idx="38">
                  <c:v>12.492189058096994</c:v>
                </c:pt>
                <c:pt idx="39">
                  <c:v>12.517038708602437</c:v>
                </c:pt>
                <c:pt idx="40">
                  <c:v>12.53894452352638</c:v>
                </c:pt>
                <c:pt idx="41">
                  <c:v>12.557480131098826</c:v>
                </c:pt>
                <c:pt idx="42">
                  <c:v>12.572284756802317</c:v>
                </c:pt>
                <c:pt idx="43">
                  <c:v>12.583070245437547</c:v>
                </c:pt>
                <c:pt idx="44">
                  <c:v>12.589626669736543</c:v>
                </c:pt>
                <c:pt idx="45">
                  <c:v>12.591826416358147</c:v>
                </c:pt>
              </c:numCache>
            </c:numRef>
          </c:xVal>
          <c:yVal>
            <c:numRef>
              <c:f>PlotDat2!$AB$1:$AB$46</c:f>
              <c:numCache>
                <c:formatCode>General</c:formatCode>
                <c:ptCount val="46"/>
                <c:pt idx="0">
                  <c:v>5.716458E-2</c:v>
                </c:pt>
                <c:pt idx="1">
                  <c:v>5.7396673192361296E-2</c:v>
                </c:pt>
                <c:pt idx="2">
                  <c:v>5.762424895473537E-2</c:v>
                </c:pt>
                <c:pt idx="3">
                  <c:v>5.7842877783771202E-2</c:v>
                </c:pt>
                <c:pt idx="4">
                  <c:v>5.8048304317998227E-2</c:v>
                </c:pt>
                <c:pt idx="5">
                  <c:v>5.8236530163596929E-2</c:v>
                </c:pt>
                <c:pt idx="6">
                  <c:v>5.8403891718586454E-2</c:v>
                </c:pt>
                <c:pt idx="7">
                  <c:v>5.8547131480669874E-2</c:v>
                </c:pt>
                <c:pt idx="8">
                  <c:v>5.8663461450811062E-2</c:v>
                </c:pt>
                <c:pt idx="9">
                  <c:v>5.8750617398464593E-2</c:v>
                </c:pt>
                <c:pt idx="10">
                  <c:v>5.8806902932247808E-2</c:v>
                </c:pt>
                <c:pt idx="11">
                  <c:v>5.8831222518269471E-2</c:v>
                </c:pt>
                <c:pt idx="12">
                  <c:v>5.882310280345078E-2</c:v>
                </c:pt>
                <c:pt idx="13">
                  <c:v>5.878270182880465E-2</c:v>
                </c:pt>
                <c:pt idx="14">
                  <c:v>5.8710805953347135E-2</c:v>
                </c:pt>
                <c:pt idx="15">
                  <c:v>5.8608814548513674E-2</c:v>
                </c:pt>
                <c:pt idx="16">
                  <c:v>5.8478712760985846E-2</c:v>
                </c:pt>
                <c:pt idx="17">
                  <c:v>5.8323032874069286E-2</c:v>
                </c:pt>
                <c:pt idx="18">
                  <c:v>5.8144805019679578E-2</c:v>
                </c:pt>
                <c:pt idx="19">
                  <c:v>5.7947498200271244E-2</c:v>
                </c:pt>
                <c:pt idx="20">
                  <c:v>5.7734952768650885E-2</c:v>
                </c:pt>
                <c:pt idx="21">
                  <c:v>5.7511305679878139E-2</c:v>
                </c:pt>
                <c:pt idx="22">
                  <c:v>5.7280909970141188E-2</c:v>
                </c:pt>
                <c:pt idx="23">
                  <c:v>5.7048250029858812E-2</c:v>
                </c:pt>
                <c:pt idx="24">
                  <c:v>5.6817854320121861E-2</c:v>
                </c:pt>
                <c:pt idx="25">
                  <c:v>5.6594207231349114E-2</c:v>
                </c:pt>
                <c:pt idx="26">
                  <c:v>5.6381661799728755E-2</c:v>
                </c:pt>
                <c:pt idx="27">
                  <c:v>5.6184354980320421E-2</c:v>
                </c:pt>
                <c:pt idx="28">
                  <c:v>5.6006127125930713E-2</c:v>
                </c:pt>
                <c:pt idx="29">
                  <c:v>5.5850447239014153E-2</c:v>
                </c:pt>
                <c:pt idx="30">
                  <c:v>5.5720345451486325E-2</c:v>
                </c:pt>
                <c:pt idx="31">
                  <c:v>5.5618354046652864E-2</c:v>
                </c:pt>
                <c:pt idx="32">
                  <c:v>5.554645817119535E-2</c:v>
                </c:pt>
                <c:pt idx="33">
                  <c:v>5.5506057196549219E-2</c:v>
                </c:pt>
                <c:pt idx="34">
                  <c:v>5.5497937481730528E-2</c:v>
                </c:pt>
                <c:pt idx="35">
                  <c:v>5.5522257067752191E-2</c:v>
                </c:pt>
                <c:pt idx="36">
                  <c:v>5.5578542601535406E-2</c:v>
                </c:pt>
                <c:pt idx="37">
                  <c:v>5.5665698549188937E-2</c:v>
                </c:pt>
                <c:pt idx="38">
                  <c:v>5.5782028519330125E-2</c:v>
                </c:pt>
                <c:pt idx="39">
                  <c:v>5.5925268281413545E-2</c:v>
                </c:pt>
                <c:pt idx="40">
                  <c:v>5.609262983640307E-2</c:v>
                </c:pt>
                <c:pt idx="41">
                  <c:v>5.6280855682001772E-2</c:v>
                </c:pt>
                <c:pt idx="42">
                  <c:v>5.6486282216228798E-2</c:v>
                </c:pt>
                <c:pt idx="43">
                  <c:v>5.6704911045264629E-2</c:v>
                </c:pt>
                <c:pt idx="44">
                  <c:v>5.6932486807638703E-2</c:v>
                </c:pt>
                <c:pt idx="45">
                  <c:v>5.716458E-2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F022-425A-92AB-938E9207B869}"/>
            </c:ext>
          </c:extLst>
        </c:ser>
        <c:ser>
          <c:idx val="13"/>
          <c:order val="1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PlotDat2!$AC$1:$AC$46</c:f>
              <c:numCache>
                <c:formatCode>General</c:formatCode>
                <c:ptCount val="46"/>
                <c:pt idx="0">
                  <c:v>5.7186686701405565</c:v>
                </c:pt>
                <c:pt idx="1">
                  <c:v>5.7176792660886182</c:v>
                </c:pt>
                <c:pt idx="2">
                  <c:v>5.7147303115572425</c:v>
                </c:pt>
                <c:pt idx="3">
                  <c:v>5.7098792045919984</c:v>
                </c:pt>
                <c:pt idx="4">
                  <c:v>5.7032203664719106</c:v>
                </c:pt>
                <c:pt idx="5">
                  <c:v>5.6948834039066707</c:v>
                </c:pt>
                <c:pt idx="6">
                  <c:v>5.6850305863894572</c:v>
                </c:pt>
                <c:pt idx="7">
                  <c:v>5.6738536878058285</c:v>
                </c:pt>
                <c:pt idx="8">
                  <c:v>5.6615702537731822</c:v>
                </c:pt>
                <c:pt idx="9">
                  <c:v>5.648419367362763</c:v>
                </c:pt>
                <c:pt idx="10">
                  <c:v>5.6346569956196388</c:v>
                </c:pt>
                <c:pt idx="11">
                  <c:v>5.6205510074553233</c:v>
                </c:pt>
                <c:pt idx="12">
                  <c:v>5.6063759598841125</c:v>
                </c:pt>
                <c:pt idx="13">
                  <c:v>5.5924077540831014</c:v>
                </c:pt>
                <c:pt idx="14">
                  <c:v>5.5789182652896079</c:v>
                </c:pt>
                <c:pt idx="15">
                  <c:v>5.5661700510589327</c:v>
                </c:pt>
                <c:pt idx="16">
                  <c:v>5.5544112408801949</c:v>
                </c:pt>
                <c:pt idx="17">
                  <c:v>5.543870706618077</c:v>
                </c:pt>
                <c:pt idx="18">
                  <c:v>5.5347536077823101</c:v>
                </c:pt>
                <c:pt idx="19">
                  <c:v>5.5272373983311862</c:v>
                </c:pt>
                <c:pt idx="20">
                  <c:v>5.5214683727321114</c:v>
                </c:pt>
                <c:pt idx="21">
                  <c:v>5.5175588185062008</c:v>
                </c:pt>
                <c:pt idx="22">
                  <c:v>5.5155848306794102</c:v>
                </c:pt>
                <c:pt idx="23">
                  <c:v>5.5155848306794102</c:v>
                </c:pt>
                <c:pt idx="24">
                  <c:v>5.5175588185062008</c:v>
                </c:pt>
                <c:pt idx="25">
                  <c:v>5.5214683727321114</c:v>
                </c:pt>
                <c:pt idx="26">
                  <c:v>5.5272373983311862</c:v>
                </c:pt>
                <c:pt idx="27">
                  <c:v>5.5347536077823101</c:v>
                </c:pt>
                <c:pt idx="28">
                  <c:v>5.543870706618077</c:v>
                </c:pt>
                <c:pt idx="29">
                  <c:v>5.5544112408801949</c:v>
                </c:pt>
                <c:pt idx="30">
                  <c:v>5.5661700510589318</c:v>
                </c:pt>
                <c:pt idx="31">
                  <c:v>5.5789182652896079</c:v>
                </c:pt>
                <c:pt idx="32">
                  <c:v>5.5924077540831014</c:v>
                </c:pt>
                <c:pt idx="33">
                  <c:v>5.6063759598841125</c:v>
                </c:pt>
                <c:pt idx="34">
                  <c:v>5.6205510074553233</c:v>
                </c:pt>
                <c:pt idx="35">
                  <c:v>5.6346569956196388</c:v>
                </c:pt>
                <c:pt idx="36">
                  <c:v>5.648419367362763</c:v>
                </c:pt>
                <c:pt idx="37">
                  <c:v>5.6615702537731822</c:v>
                </c:pt>
                <c:pt idx="38">
                  <c:v>5.6738536878058285</c:v>
                </c:pt>
                <c:pt idx="39">
                  <c:v>5.6850305863894572</c:v>
                </c:pt>
                <c:pt idx="40">
                  <c:v>5.6948834039066707</c:v>
                </c:pt>
                <c:pt idx="41">
                  <c:v>5.7032203664719106</c:v>
                </c:pt>
                <c:pt idx="42">
                  <c:v>5.7098792045919984</c:v>
                </c:pt>
                <c:pt idx="43">
                  <c:v>5.7147303115572425</c:v>
                </c:pt>
                <c:pt idx="44">
                  <c:v>5.7176792660886182</c:v>
                </c:pt>
                <c:pt idx="45">
                  <c:v>5.7186686701405565</c:v>
                </c:pt>
              </c:numCache>
            </c:numRef>
          </c:xVal>
          <c:yVal>
            <c:numRef>
              <c:f>PlotDat2!$AD$1:$AD$46</c:f>
              <c:numCache>
                <c:formatCode>General</c:formatCode>
                <c:ptCount val="46"/>
                <c:pt idx="0">
                  <c:v>7.2583780000000001E-2</c:v>
                </c:pt>
                <c:pt idx="1">
                  <c:v>7.2634640877727585E-2</c:v>
                </c:pt>
                <c:pt idx="2">
                  <c:v>7.2684511806323598E-2</c:v>
                </c:pt>
                <c:pt idx="3">
                  <c:v>7.2732422104890254E-2</c:v>
                </c:pt>
                <c:pt idx="4">
                  <c:v>7.27774392539631E-2</c:v>
                </c:pt>
                <c:pt idx="5">
                  <c:v>7.2818687045941702E-2</c:v>
                </c:pt>
                <c:pt idx="6">
                  <c:v>7.2855362639473856E-2</c:v>
                </c:pt>
                <c:pt idx="7">
                  <c:v>7.2886752185849307E-2</c:v>
                </c:pt>
                <c:pt idx="8">
                  <c:v>7.2912244723252972E-2</c:v>
                </c:pt>
                <c:pt idx="9">
                  <c:v>7.2931344068441595E-2</c:v>
                </c:pt>
                <c:pt idx="10">
                  <c:v>7.2943678474386278E-2</c:v>
                </c:pt>
                <c:pt idx="11">
                  <c:v>7.2949007865905469E-2</c:v>
                </c:pt>
                <c:pt idx="12">
                  <c:v>7.2947228512455359E-2</c:v>
                </c:pt>
                <c:pt idx="13">
                  <c:v>7.2938375047126858E-2</c:v>
                </c:pt>
                <c:pt idx="14">
                  <c:v>7.2922619792551907E-2</c:v>
                </c:pt>
                <c:pt idx="15">
                  <c:v>7.2900269406839496E-2</c:v>
                </c:pt>
                <c:pt idx="16">
                  <c:v>7.2871758914824322E-2</c:v>
                </c:pt>
                <c:pt idx="17">
                  <c:v>7.283764324080326E-2</c:v>
                </c:pt>
                <c:pt idx="18">
                  <c:v>7.2798586407565105E-2</c:v>
                </c:pt>
                <c:pt idx="19">
                  <c:v>7.2755348611942369E-2</c:v>
                </c:pt>
                <c:pt idx="20">
                  <c:v>7.2708771428444577E-2</c:v>
                </c:pt>
                <c:pt idx="21">
                  <c:v>7.265976142896774E-2</c:v>
                </c:pt>
                <c:pt idx="22">
                  <c:v>7.2609272537403666E-2</c:v>
                </c:pt>
                <c:pt idx="23">
                  <c:v>7.2558287462596335E-2</c:v>
                </c:pt>
                <c:pt idx="24">
                  <c:v>7.2507798571032261E-2</c:v>
                </c:pt>
                <c:pt idx="25">
                  <c:v>7.2458788571555424E-2</c:v>
                </c:pt>
                <c:pt idx="26">
                  <c:v>7.2412211388057632E-2</c:v>
                </c:pt>
                <c:pt idx="27">
                  <c:v>7.2368973592434896E-2</c:v>
                </c:pt>
                <c:pt idx="28">
                  <c:v>7.2329916759196741E-2</c:v>
                </c:pt>
                <c:pt idx="29">
                  <c:v>7.2295801085175679E-2</c:v>
                </c:pt>
                <c:pt idx="30">
                  <c:v>7.2267290593160505E-2</c:v>
                </c:pt>
                <c:pt idx="31">
                  <c:v>7.2244940207448094E-2</c:v>
                </c:pt>
                <c:pt idx="32">
                  <c:v>7.2229184952873143E-2</c:v>
                </c:pt>
                <c:pt idx="33">
                  <c:v>7.2220331487544642E-2</c:v>
                </c:pt>
                <c:pt idx="34">
                  <c:v>7.2218552134094532E-2</c:v>
                </c:pt>
                <c:pt idx="35">
                  <c:v>7.2223881525613723E-2</c:v>
                </c:pt>
                <c:pt idx="36">
                  <c:v>7.2236215931558406E-2</c:v>
                </c:pt>
                <c:pt idx="37">
                  <c:v>7.2255315276747029E-2</c:v>
                </c:pt>
                <c:pt idx="38">
                  <c:v>7.2280807814150694E-2</c:v>
                </c:pt>
                <c:pt idx="39">
                  <c:v>7.2312197360526145E-2</c:v>
                </c:pt>
                <c:pt idx="40">
                  <c:v>7.2348872954058299E-2</c:v>
                </c:pt>
                <c:pt idx="41">
                  <c:v>7.2390120746036887E-2</c:v>
                </c:pt>
                <c:pt idx="42">
                  <c:v>7.2435137895109747E-2</c:v>
                </c:pt>
                <c:pt idx="43">
                  <c:v>7.2483048193676403E-2</c:v>
                </c:pt>
                <c:pt idx="44">
                  <c:v>7.2532919122272416E-2</c:v>
                </c:pt>
                <c:pt idx="45">
                  <c:v>7.2583780000000001E-2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F022-425A-92AB-938E9207B869}"/>
            </c:ext>
          </c:extLst>
        </c:ser>
        <c:ser>
          <c:idx val="14"/>
          <c:order val="1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PlotDat2!$AE$1:$AE$46</c:f>
              <c:numCache>
                <c:formatCode>General</c:formatCode>
                <c:ptCount val="46"/>
                <c:pt idx="0">
                  <c:v>5.6652883000597214</c:v>
                </c:pt>
                <c:pt idx="1">
                  <c:v>5.6643069389261598</c:v>
                </c:pt>
                <c:pt idx="2">
                  <c:v>5.6613819566036554</c:v>
                </c:pt>
                <c:pt idx="3">
                  <c:v>5.6565702845459995</c:v>
                </c:pt>
                <c:pt idx="4">
                  <c:v>5.649965576476597</c:v>
                </c:pt>
                <c:pt idx="5">
                  <c:v>5.6416963855252762</c:v>
                </c:pt>
                <c:pt idx="6">
                  <c:v>5.6319236620878392</c:v>
                </c:pt>
                <c:pt idx="7">
                  <c:v>5.6208376211096862</c:v>
                </c:pt>
                <c:pt idx="8">
                  <c:v>5.6086540397682736</c:v>
                </c:pt>
                <c:pt idx="9">
                  <c:v>5.5956100576157928</c:v>
                </c:pt>
                <c:pt idx="10">
                  <c:v>5.5819595609275323</c:v>
                </c:pt>
                <c:pt idx="11">
                  <c:v>5.5679682410943192</c:v>
                </c:pt>
                <c:pt idx="12">
                  <c:v>5.5539084232418165</c:v>
                </c:pt>
                <c:pt idx="13">
                  <c:v>5.5400537657317184</c:v>
                </c:pt>
                <c:pt idx="14">
                  <c:v>5.5266739337130177</c:v>
                </c:pt>
                <c:pt idx="15">
                  <c:v>5.5140293503966271</c:v>
                </c:pt>
                <c:pt idx="16">
                  <c:v>5.5023661282137981</c:v>
                </c:pt>
                <c:pt idx="17">
                  <c:v>5.4919112785176019</c:v>
                </c:pt>
                <c:pt idx="18">
                  <c:v>5.4828682930651595</c:v>
                </c:pt>
                <c:pt idx="19">
                  <c:v>5.4754131832820594</c:v>
                </c:pt>
                <c:pt idx="20">
                  <c:v>5.4696910544001671</c:v>
                </c:pt>
                <c:pt idx="21">
                  <c:v>5.4658132811493436</c:v>
                </c:pt>
                <c:pt idx="22">
                  <c:v>5.4638553399750158</c:v>
                </c:pt>
                <c:pt idx="23">
                  <c:v>5.4638553399750158</c:v>
                </c:pt>
                <c:pt idx="24">
                  <c:v>5.4658132811493436</c:v>
                </c:pt>
                <c:pt idx="25">
                  <c:v>5.4696910544001671</c:v>
                </c:pt>
                <c:pt idx="26">
                  <c:v>5.4754131832820594</c:v>
                </c:pt>
                <c:pt idx="27">
                  <c:v>5.4828682930651595</c:v>
                </c:pt>
                <c:pt idx="28">
                  <c:v>5.4919112785176019</c:v>
                </c:pt>
                <c:pt idx="29">
                  <c:v>5.5023661282137981</c:v>
                </c:pt>
                <c:pt idx="30">
                  <c:v>5.5140293503966271</c:v>
                </c:pt>
                <c:pt idx="31">
                  <c:v>5.5266739337130177</c:v>
                </c:pt>
                <c:pt idx="32">
                  <c:v>5.5400537657317184</c:v>
                </c:pt>
                <c:pt idx="33">
                  <c:v>5.5539084232418165</c:v>
                </c:pt>
                <c:pt idx="34">
                  <c:v>5.5679682410943192</c:v>
                </c:pt>
                <c:pt idx="35">
                  <c:v>5.5819595609275323</c:v>
                </c:pt>
                <c:pt idx="36">
                  <c:v>5.5956100576157928</c:v>
                </c:pt>
                <c:pt idx="37">
                  <c:v>5.6086540397682736</c:v>
                </c:pt>
                <c:pt idx="38">
                  <c:v>5.6208376211096862</c:v>
                </c:pt>
                <c:pt idx="39">
                  <c:v>5.6319236620878392</c:v>
                </c:pt>
                <c:pt idx="40">
                  <c:v>5.6416963855252762</c:v>
                </c:pt>
                <c:pt idx="41">
                  <c:v>5.649965576476597</c:v>
                </c:pt>
                <c:pt idx="42">
                  <c:v>5.6565702845459995</c:v>
                </c:pt>
                <c:pt idx="43">
                  <c:v>5.6613819566036554</c:v>
                </c:pt>
                <c:pt idx="44">
                  <c:v>5.6643069389261598</c:v>
                </c:pt>
                <c:pt idx="45">
                  <c:v>5.6652883000597214</c:v>
                </c:pt>
              </c:numCache>
            </c:numRef>
          </c:xVal>
          <c:yVal>
            <c:numRef>
              <c:f>PlotDat2!$AF$1:$AF$46</c:f>
              <c:numCache>
                <c:formatCode>General</c:formatCode>
                <c:ptCount val="46"/>
                <c:pt idx="0">
                  <c:v>7.2244409999999995E-2</c:v>
                </c:pt>
                <c:pt idx="1">
                  <c:v>7.2284981450376054E-2</c:v>
                </c:pt>
                <c:pt idx="2">
                  <c:v>7.2324763223619901E-2</c:v>
                </c:pt>
                <c:pt idx="3">
                  <c:v>7.2362981012766406E-2</c:v>
                </c:pt>
                <c:pt idx="4">
                  <c:v>7.2398890952021955E-2</c:v>
                </c:pt>
                <c:pt idx="5">
                  <c:v>7.2431794095265858E-2</c:v>
                </c:pt>
                <c:pt idx="6">
                  <c:v>7.2461050020241682E-2</c:v>
                </c:pt>
                <c:pt idx="7">
                  <c:v>7.248608929364786E-2</c:v>
                </c:pt>
                <c:pt idx="8">
                  <c:v>7.2506424554509299E-2</c:v>
                </c:pt>
                <c:pt idx="9">
                  <c:v>7.2521660000104363E-2</c:v>
                </c:pt>
                <c:pt idx="10">
                  <c:v>7.2531499089814586E-2</c:v>
                </c:pt>
                <c:pt idx="11">
                  <c:v>7.2535750316950573E-2</c:v>
                </c:pt>
                <c:pt idx="12">
                  <c:v>7.2534330936211824E-2</c:v>
                </c:pt>
                <c:pt idx="13">
                  <c:v>7.2527268574229878E-2</c:v>
                </c:pt>
                <c:pt idx="14">
                  <c:v>7.25147006918474E-2</c:v>
                </c:pt>
                <c:pt idx="15">
                  <c:v>7.2496871908599228E-2</c:v>
                </c:pt>
                <c:pt idx="16">
                  <c:v>7.2474129241471341E-2</c:v>
                </c:pt>
                <c:pt idx="17">
                  <c:v>7.2446915350609972E-2</c:v>
                </c:pt>
                <c:pt idx="18">
                  <c:v>7.24157599234454E-2</c:v>
                </c:pt>
                <c:pt idx="19">
                  <c:v>7.2381269364928613E-2</c:v>
                </c:pt>
                <c:pt idx="20">
                  <c:v>7.2344114994548722E-2</c:v>
                </c:pt>
                <c:pt idx="21">
                  <c:v>7.2305019979862675E-2</c:v>
                </c:pt>
                <c:pt idx="22">
                  <c:v>7.2264745260861435E-2</c:v>
                </c:pt>
                <c:pt idx="23">
                  <c:v>7.2224074739138555E-2</c:v>
                </c:pt>
                <c:pt idx="24">
                  <c:v>7.2183800020137315E-2</c:v>
                </c:pt>
                <c:pt idx="25">
                  <c:v>7.2144705005451268E-2</c:v>
                </c:pt>
                <c:pt idx="26">
                  <c:v>7.2107550635071377E-2</c:v>
                </c:pt>
                <c:pt idx="27">
                  <c:v>7.207306007655459E-2</c:v>
                </c:pt>
                <c:pt idx="28">
                  <c:v>7.2041904649390018E-2</c:v>
                </c:pt>
                <c:pt idx="29">
                  <c:v>7.2014690758528649E-2</c:v>
                </c:pt>
                <c:pt idx="30">
                  <c:v>7.1991948091400762E-2</c:v>
                </c:pt>
                <c:pt idx="31">
                  <c:v>7.197411930815259E-2</c:v>
                </c:pt>
                <c:pt idx="32">
                  <c:v>7.1961551425770112E-2</c:v>
                </c:pt>
                <c:pt idx="33">
                  <c:v>7.1954489063788166E-2</c:v>
                </c:pt>
                <c:pt idx="34">
                  <c:v>7.1953069683049417E-2</c:v>
                </c:pt>
                <c:pt idx="35">
                  <c:v>7.1957320910185404E-2</c:v>
                </c:pt>
                <c:pt idx="36">
                  <c:v>7.1967159999895627E-2</c:v>
                </c:pt>
                <c:pt idx="37">
                  <c:v>7.1982395445490691E-2</c:v>
                </c:pt>
                <c:pt idx="38">
                  <c:v>7.200273070635213E-2</c:v>
                </c:pt>
                <c:pt idx="39">
                  <c:v>7.2027769979758308E-2</c:v>
                </c:pt>
                <c:pt idx="40">
                  <c:v>7.2057025904734132E-2</c:v>
                </c:pt>
                <c:pt idx="41">
                  <c:v>7.2089929047978035E-2</c:v>
                </c:pt>
                <c:pt idx="42">
                  <c:v>7.2125838987233584E-2</c:v>
                </c:pt>
                <c:pt idx="43">
                  <c:v>7.2164056776380089E-2</c:v>
                </c:pt>
                <c:pt idx="44">
                  <c:v>7.2203838549623936E-2</c:v>
                </c:pt>
                <c:pt idx="45">
                  <c:v>7.2244409999999995E-2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F022-425A-92AB-938E9207B869}"/>
            </c:ext>
          </c:extLst>
        </c:ser>
        <c:ser>
          <c:idx val="15"/>
          <c:order val="1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PlotDat2!$AG$1:$AG$46</c:f>
              <c:numCache>
                <c:formatCode>General</c:formatCode>
                <c:ptCount val="46"/>
                <c:pt idx="0">
                  <c:v>5.7579520713536194</c:v>
                </c:pt>
                <c:pt idx="1">
                  <c:v>5.7569555755534152</c:v>
                </c:pt>
                <c:pt idx="2">
                  <c:v>5.7539854838100588</c:v>
                </c:pt>
                <c:pt idx="3">
                  <c:v>5.7490996055809029</c:v>
                </c:pt>
                <c:pt idx="4">
                  <c:v>5.7423930389280757</c:v>
                </c:pt>
                <c:pt idx="5">
                  <c:v>5.7339963195428671</c:v>
                </c:pt>
                <c:pt idx="6">
                  <c:v>5.7240728800169842</c:v>
                </c:pt>
                <c:pt idx="7">
                  <c:v>5.7128158688130526</c:v>
                </c:pt>
                <c:pt idx="8">
                  <c:v>5.7004443908494968</c:v>
                </c:pt>
                <c:pt idx="9">
                  <c:v>5.6871992428725289</c:v>
                </c:pt>
                <c:pt idx="10">
                  <c:v>5.6733382266213885</c:v>
                </c:pt>
                <c:pt idx="11">
                  <c:v>5.6591311310107324</c:v>
                </c:pt>
                <c:pt idx="12">
                  <c:v>5.6448544809962895</c:v>
                </c:pt>
                <c:pt idx="13">
                  <c:v>5.6307861553311422</c:v>
                </c:pt>
                <c:pt idx="14">
                  <c:v>5.6171999779718806</c:v>
                </c:pt>
                <c:pt idx="15">
                  <c:v>5.6043603884067537</c:v>
                </c:pt>
                <c:pt idx="16">
                  <c:v>5.59251729464183</c:v>
                </c:pt>
                <c:pt idx="17">
                  <c:v>5.5819012090259248</c:v>
                </c:pt>
                <c:pt idx="18">
                  <c:v>5.5727187615899334</c:v>
                </c:pt>
                <c:pt idx="19">
                  <c:v>5.5651486782283177</c:v>
                </c:pt>
                <c:pt idx="20">
                  <c:v>5.5593383020028693</c:v>
                </c:pt>
                <c:pt idx="21">
                  <c:v>5.5554007252776128</c:v>
                </c:pt>
                <c:pt idx="22">
                  <c:v>5.5534125885045764</c:v>
                </c:pt>
                <c:pt idx="23">
                  <c:v>5.5534125885045764</c:v>
                </c:pt>
                <c:pt idx="24">
                  <c:v>5.5554007252776128</c:v>
                </c:pt>
                <c:pt idx="25">
                  <c:v>5.5593383020028693</c:v>
                </c:pt>
                <c:pt idx="26">
                  <c:v>5.5651486782283177</c:v>
                </c:pt>
                <c:pt idx="27">
                  <c:v>5.5727187615899334</c:v>
                </c:pt>
                <c:pt idx="28">
                  <c:v>5.5819012090259248</c:v>
                </c:pt>
                <c:pt idx="29">
                  <c:v>5.59251729464183</c:v>
                </c:pt>
                <c:pt idx="30">
                  <c:v>5.6043603884067537</c:v>
                </c:pt>
                <c:pt idx="31">
                  <c:v>5.6171999779718806</c:v>
                </c:pt>
                <c:pt idx="32">
                  <c:v>5.6307861553311422</c:v>
                </c:pt>
                <c:pt idx="33">
                  <c:v>5.6448544809962895</c:v>
                </c:pt>
                <c:pt idx="34">
                  <c:v>5.6591311310107324</c:v>
                </c:pt>
                <c:pt idx="35">
                  <c:v>5.6733382266213885</c:v>
                </c:pt>
                <c:pt idx="36">
                  <c:v>5.6871992428725289</c:v>
                </c:pt>
                <c:pt idx="37">
                  <c:v>5.7004443908494968</c:v>
                </c:pt>
                <c:pt idx="38">
                  <c:v>5.7128158688130526</c:v>
                </c:pt>
                <c:pt idx="39">
                  <c:v>5.7240728800169842</c:v>
                </c:pt>
                <c:pt idx="40">
                  <c:v>5.7339963195428671</c:v>
                </c:pt>
                <c:pt idx="41">
                  <c:v>5.7423930389280757</c:v>
                </c:pt>
                <c:pt idx="42">
                  <c:v>5.7490996055809029</c:v>
                </c:pt>
                <c:pt idx="43">
                  <c:v>5.7539854838100588</c:v>
                </c:pt>
                <c:pt idx="44">
                  <c:v>5.7569555755534152</c:v>
                </c:pt>
                <c:pt idx="45">
                  <c:v>5.7579520713536194</c:v>
                </c:pt>
              </c:numCache>
            </c:numRef>
          </c:xVal>
          <c:yVal>
            <c:numRef>
              <c:f>PlotDat2!$AH$1:$AH$46</c:f>
              <c:numCache>
                <c:formatCode>General</c:formatCode>
                <c:ptCount val="46"/>
                <c:pt idx="0">
                  <c:v>7.2608019999999995E-2</c:v>
                </c:pt>
                <c:pt idx="1">
                  <c:v>7.2665174858543805E-2</c:v>
                </c:pt>
                <c:pt idx="2">
                  <c:v>7.2721217262778734E-2</c:v>
                </c:pt>
                <c:pt idx="3">
                  <c:v>7.2775056411053668E-2</c:v>
                </c:pt>
                <c:pt idx="4">
                  <c:v>7.2825644385588542E-2</c:v>
                </c:pt>
                <c:pt idx="5">
                  <c:v>7.2871996549002005E-2</c:v>
                </c:pt>
                <c:pt idx="6">
                  <c:v>7.2913210709158002E-2</c:v>
                </c:pt>
                <c:pt idx="7">
                  <c:v>7.2948484679309547E-2</c:v>
                </c:pt>
                <c:pt idx="8">
                  <c:v>7.2977131891751146E-2</c:v>
                </c:pt>
                <c:pt idx="9">
                  <c:v>7.2998594761078367E-2</c:v>
                </c:pt>
                <c:pt idx="10">
                  <c:v>7.3012455536953416E-2</c:v>
                </c:pt>
                <c:pt idx="11">
                  <c:v>7.3018444435140259E-2</c:v>
                </c:pt>
                <c:pt idx="12">
                  <c:v>7.3016444888547971E-2</c:v>
                </c:pt>
                <c:pt idx="13">
                  <c:v>7.300649581607653E-2</c:v>
                </c:pt>
                <c:pt idx="14">
                  <c:v>7.298879086510468E-2</c:v>
                </c:pt>
                <c:pt idx="15">
                  <c:v>7.2963674642364001E-2</c:v>
                </c:pt>
                <c:pt idx="16">
                  <c:v>7.2931636006560871E-2</c:v>
                </c:pt>
                <c:pt idx="17">
                  <c:v>7.2893298553297792E-2</c:v>
                </c:pt>
                <c:pt idx="18">
                  <c:v>7.2849408477494298E-2</c:v>
                </c:pt>
                <c:pt idx="19">
                  <c:v>7.2800820049551712E-2</c:v>
                </c:pt>
                <c:pt idx="20">
                  <c:v>7.2748478987951407E-2</c:v>
                </c:pt>
                <c:pt idx="21">
                  <c:v>7.269340405192036E-2</c:v>
                </c:pt>
                <c:pt idx="22">
                  <c:v>7.2636667212441608E-2</c:v>
                </c:pt>
                <c:pt idx="23">
                  <c:v>7.2579372787558383E-2</c:v>
                </c:pt>
                <c:pt idx="24">
                  <c:v>7.2522635948079631E-2</c:v>
                </c:pt>
                <c:pt idx="25">
                  <c:v>7.2467561012048584E-2</c:v>
                </c:pt>
                <c:pt idx="26">
                  <c:v>7.2415219950448279E-2</c:v>
                </c:pt>
                <c:pt idx="27">
                  <c:v>7.2366631522505692E-2</c:v>
                </c:pt>
                <c:pt idx="28">
                  <c:v>7.2322741446702199E-2</c:v>
                </c:pt>
                <c:pt idx="29">
                  <c:v>7.228440399343912E-2</c:v>
                </c:pt>
                <c:pt idx="30">
                  <c:v>7.2252365357635989E-2</c:v>
                </c:pt>
                <c:pt idx="31">
                  <c:v>7.2227249134895311E-2</c:v>
                </c:pt>
                <c:pt idx="32">
                  <c:v>7.220954418392346E-2</c:v>
                </c:pt>
                <c:pt idx="33">
                  <c:v>7.219959511145202E-2</c:v>
                </c:pt>
                <c:pt idx="34">
                  <c:v>7.2197595564859732E-2</c:v>
                </c:pt>
                <c:pt idx="35">
                  <c:v>7.2203584463046575E-2</c:v>
                </c:pt>
                <c:pt idx="36">
                  <c:v>7.2217445238921624E-2</c:v>
                </c:pt>
                <c:pt idx="37">
                  <c:v>7.2238908108248845E-2</c:v>
                </c:pt>
                <c:pt idx="38">
                  <c:v>7.2267555320690444E-2</c:v>
                </c:pt>
                <c:pt idx="39">
                  <c:v>7.2302829290841988E-2</c:v>
                </c:pt>
                <c:pt idx="40">
                  <c:v>7.2344043450997986E-2</c:v>
                </c:pt>
                <c:pt idx="41">
                  <c:v>7.2390395614411449E-2</c:v>
                </c:pt>
                <c:pt idx="42">
                  <c:v>7.2440983588946323E-2</c:v>
                </c:pt>
                <c:pt idx="43">
                  <c:v>7.2494822737221257E-2</c:v>
                </c:pt>
                <c:pt idx="44">
                  <c:v>7.2550865141456186E-2</c:v>
                </c:pt>
                <c:pt idx="45">
                  <c:v>7.2608019999999995E-2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F022-425A-92AB-938E9207B869}"/>
            </c:ext>
          </c:extLst>
        </c:ser>
        <c:ser>
          <c:idx val="16"/>
          <c:order val="1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PlotDat2!$AI$1:$AI$46</c:f>
              <c:numCache>
                <c:formatCode>General</c:formatCode>
                <c:ptCount val="46"/>
                <c:pt idx="0">
                  <c:v>5.780487424097891</c:v>
                </c:pt>
                <c:pt idx="1">
                  <c:v>5.7794870813532633</c:v>
                </c:pt>
                <c:pt idx="2">
                  <c:v>5.7765055236530332</c:v>
                </c:pt>
                <c:pt idx="3">
                  <c:v>5.7716007836263632</c:v>
                </c:pt>
                <c:pt idx="4">
                  <c:v>5.7648683264588128</c:v>
                </c:pt>
                <c:pt idx="5">
                  <c:v>5.7564391917710926</c:v>
                </c:pt>
                <c:pt idx="6">
                  <c:v>5.7464774430819006</c:v>
                </c:pt>
                <c:pt idx="7">
                  <c:v>5.7351769744981507</c:v>
                </c:pt>
                <c:pt idx="8">
                  <c:v>5.7227577367867317</c:v>
                </c:pt>
                <c:pt idx="9">
                  <c:v>5.7094614562830248</c:v>
                </c:pt>
                <c:pt idx="10">
                  <c:v>5.695546929962739</c:v>
                </c:pt>
                <c:pt idx="11">
                  <c:v>5.6812849882531591</c:v>
                </c:pt>
                <c:pt idx="12">
                  <c:v>5.6669532236269449</c:v>
                </c:pt>
                <c:pt idx="13">
                  <c:v>5.6528305875804037</c:v>
                </c:pt>
                <c:pt idx="14">
                  <c:v>5.6391919611599217</c:v>
                </c:pt>
                <c:pt idx="15">
                  <c:v>5.6263028047150669</c:v>
                </c:pt>
                <c:pt idx="16">
                  <c:v>5.6144139910148381</c:v>
                </c:pt>
                <c:pt idx="17">
                  <c:v>5.6037569222945871</c:v>
                </c:pt>
                <c:pt idx="18">
                  <c:v>5.5945390262747159</c:v>
                </c:pt>
                <c:pt idx="19">
                  <c:v>5.5869397188160512</c:v>
                </c:pt>
                <c:pt idx="20">
                  <c:v>5.5811069117941923</c:v>
                </c:pt>
                <c:pt idx="21">
                  <c:v>5.5771541341630986</c:v>
                </c:pt>
                <c:pt idx="22">
                  <c:v>5.5751583222431416</c:v>
                </c:pt>
                <c:pt idx="23">
                  <c:v>5.5751583222431416</c:v>
                </c:pt>
                <c:pt idx="24">
                  <c:v>5.5771541341630986</c:v>
                </c:pt>
                <c:pt idx="25">
                  <c:v>5.5811069117941923</c:v>
                </c:pt>
                <c:pt idx="26">
                  <c:v>5.5869397188160512</c:v>
                </c:pt>
                <c:pt idx="27">
                  <c:v>5.5945390262747159</c:v>
                </c:pt>
                <c:pt idx="28">
                  <c:v>5.6037569222945871</c:v>
                </c:pt>
                <c:pt idx="29">
                  <c:v>5.6144139910148381</c:v>
                </c:pt>
                <c:pt idx="30">
                  <c:v>5.6263028047150669</c:v>
                </c:pt>
                <c:pt idx="31">
                  <c:v>5.6391919611599217</c:v>
                </c:pt>
                <c:pt idx="32">
                  <c:v>5.6528305875804037</c:v>
                </c:pt>
                <c:pt idx="33">
                  <c:v>5.6669532236269449</c:v>
                </c:pt>
                <c:pt idx="34">
                  <c:v>5.6812849882531591</c:v>
                </c:pt>
                <c:pt idx="35">
                  <c:v>5.695546929962739</c:v>
                </c:pt>
                <c:pt idx="36">
                  <c:v>5.7094614562830248</c:v>
                </c:pt>
                <c:pt idx="37">
                  <c:v>5.7227577367867317</c:v>
                </c:pt>
                <c:pt idx="38">
                  <c:v>5.7351769744981507</c:v>
                </c:pt>
                <c:pt idx="39">
                  <c:v>5.7464774430819006</c:v>
                </c:pt>
                <c:pt idx="40">
                  <c:v>5.7564391917710926</c:v>
                </c:pt>
                <c:pt idx="41">
                  <c:v>5.7648683264588128</c:v>
                </c:pt>
                <c:pt idx="42">
                  <c:v>5.7716007836263632</c:v>
                </c:pt>
                <c:pt idx="43">
                  <c:v>5.7765055236530332</c:v>
                </c:pt>
                <c:pt idx="44">
                  <c:v>5.7794870813532633</c:v>
                </c:pt>
                <c:pt idx="45">
                  <c:v>5.780487424097891</c:v>
                </c:pt>
              </c:numCache>
            </c:numRef>
          </c:xVal>
          <c:yVal>
            <c:numRef>
              <c:f>PlotDat2!$AJ$1:$AJ$46</c:f>
              <c:numCache>
                <c:formatCode>General</c:formatCode>
                <c:ptCount val="46"/>
                <c:pt idx="0">
                  <c:v>7.2366180000000002E-2</c:v>
                </c:pt>
                <c:pt idx="1">
                  <c:v>7.2434622008693383E-2</c:v>
                </c:pt>
                <c:pt idx="2">
                  <c:v>7.2501731871539188E-2</c:v>
                </c:pt>
                <c:pt idx="3">
                  <c:v>7.2566203371393453E-2</c:v>
                </c:pt>
                <c:pt idx="4">
                  <c:v>7.2626781643846755E-2</c:v>
                </c:pt>
                <c:pt idx="5">
                  <c:v>7.2682287601732551E-2</c:v>
                </c:pt>
                <c:pt idx="6">
                  <c:v>7.2731640884717688E-2</c:v>
                </c:pt>
                <c:pt idx="7">
                  <c:v>7.2773880887287395E-2</c:v>
                </c:pt>
                <c:pt idx="8">
                  <c:v>7.2808185455838947E-2</c:v>
                </c:pt>
                <c:pt idx="9">
                  <c:v>7.2833886890966343E-2</c:v>
                </c:pt>
                <c:pt idx="10">
                  <c:v>7.2850484943469768E-2</c:v>
                </c:pt>
                <c:pt idx="11">
                  <c:v>7.2857656551137281E-2</c:v>
                </c:pt>
                <c:pt idx="12">
                  <c:v>7.2855262126783185E-2</c:v>
                </c:pt>
                <c:pt idx="13">
                  <c:v>7.284334827515393E-2</c:v>
                </c:pt>
                <c:pt idx="14">
                  <c:v>7.2822146885819686E-2</c:v>
                </c:pt>
                <c:pt idx="15">
                  <c:v>7.2792070619707591E-2</c:v>
                </c:pt>
                <c:pt idx="16">
                  <c:v>7.2753704877126291E-2</c:v>
                </c:pt>
                <c:pt idx="17">
                  <c:v>7.2707796403614744E-2</c:v>
                </c:pt>
                <c:pt idx="18">
                  <c:v>7.2655238755389734E-2</c:v>
                </c:pt>
                <c:pt idx="19">
                  <c:v>7.2597054907290529E-2</c:v>
                </c:pt>
                <c:pt idx="20">
                  <c:v>7.2534377341737219E-2</c:v>
                </c:pt>
                <c:pt idx="21">
                  <c:v>7.2468426006248643E-2</c:v>
                </c:pt>
                <c:pt idx="22">
                  <c:v>7.240048456855154E-2</c:v>
                </c:pt>
                <c:pt idx="23">
                  <c:v>7.2331875431448464E-2</c:v>
                </c:pt>
                <c:pt idx="24">
                  <c:v>7.2263933993751361E-2</c:v>
                </c:pt>
                <c:pt idx="25">
                  <c:v>7.2197982658262785E-2</c:v>
                </c:pt>
                <c:pt idx="26">
                  <c:v>7.2135305092709476E-2</c:v>
                </c:pt>
                <c:pt idx="27">
                  <c:v>7.207712124461027E-2</c:v>
                </c:pt>
                <c:pt idx="28">
                  <c:v>7.202456359638526E-2</c:v>
                </c:pt>
                <c:pt idx="29">
                  <c:v>7.1978655122873714E-2</c:v>
                </c:pt>
                <c:pt idx="30">
                  <c:v>7.1940289380292413E-2</c:v>
                </c:pt>
                <c:pt idx="31">
                  <c:v>7.1910213114180319E-2</c:v>
                </c:pt>
                <c:pt idx="32">
                  <c:v>7.1889011724846075E-2</c:v>
                </c:pt>
                <c:pt idx="33">
                  <c:v>7.1877097873216819E-2</c:v>
                </c:pt>
                <c:pt idx="34">
                  <c:v>7.1874703448862723E-2</c:v>
                </c:pt>
                <c:pt idx="35">
                  <c:v>7.1881875056530237E-2</c:v>
                </c:pt>
                <c:pt idx="36">
                  <c:v>7.1898473109033662E-2</c:v>
                </c:pt>
                <c:pt idx="37">
                  <c:v>7.1924174544161057E-2</c:v>
                </c:pt>
                <c:pt idx="38">
                  <c:v>7.1958479112712609E-2</c:v>
                </c:pt>
                <c:pt idx="39">
                  <c:v>7.2000719115282316E-2</c:v>
                </c:pt>
                <c:pt idx="40">
                  <c:v>7.2050072398267453E-2</c:v>
                </c:pt>
                <c:pt idx="41">
                  <c:v>7.2105578356153249E-2</c:v>
                </c:pt>
                <c:pt idx="42">
                  <c:v>7.2166156628606551E-2</c:v>
                </c:pt>
                <c:pt idx="43">
                  <c:v>7.2230628128460816E-2</c:v>
                </c:pt>
                <c:pt idx="44">
                  <c:v>7.2297737991306621E-2</c:v>
                </c:pt>
                <c:pt idx="45">
                  <c:v>7.2366180000000002E-2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F022-425A-92AB-938E9207B869}"/>
            </c:ext>
          </c:extLst>
        </c:ser>
        <c:ser>
          <c:idx val="17"/>
          <c:order val="1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PlotDat2!$AK$1:$AK$46</c:f>
              <c:numCache>
                <c:formatCode>General</c:formatCode>
                <c:ptCount val="46"/>
                <c:pt idx="0">
                  <c:v>5.7239304237586772</c:v>
                </c:pt>
                <c:pt idx="1">
                  <c:v>5.7229380325973302</c:v>
                </c:pt>
                <c:pt idx="2">
                  <c:v>5.7199801748784171</c:v>
                </c:pt>
                <c:pt idx="3">
                  <c:v>5.7151144219379217</c:v>
                </c:pt>
                <c:pt idx="4">
                  <c:v>5.7084354801221204</c:v>
                </c:pt>
                <c:pt idx="5">
                  <c:v>5.7000733474362733</c:v>
                </c:pt>
                <c:pt idx="6">
                  <c:v>5.6901907832813254</c:v>
                </c:pt>
                <c:pt idx="7">
                  <c:v>5.6789801405273037</c:v>
                </c:pt>
                <c:pt idx="8">
                  <c:v>5.6666596215834968</c:v>
                </c:pt>
                <c:pt idx="9">
                  <c:v>5.6534690313367637</c:v>
                </c:pt>
                <c:pt idx="10">
                  <c:v>5.6396651096221833</c:v>
                </c:pt>
                <c:pt idx="11">
                  <c:v>5.625516534074201</c:v>
                </c:pt>
                <c:pt idx="12">
                  <c:v>5.6112986906220934</c:v>
                </c:pt>
                <c:pt idx="13">
                  <c:v>5.5972883134160973</c:v>
                </c:pt>
                <c:pt idx="14">
                  <c:v>5.5837580985119599</c:v>
                </c:pt>
                <c:pt idx="15">
                  <c:v>5.5709713961523999</c:v>
                </c:pt>
                <c:pt idx="16">
                  <c:v>5.5591770849541859</c:v>
                </c:pt>
                <c:pt idx="17">
                  <c:v>5.5486047277689625</c:v>
                </c:pt>
                <c:pt idx="18">
                  <c:v>5.5394601035034619</c:v>
                </c:pt>
                <c:pt idx="19">
                  <c:v>5.5319212018671555</c:v>
                </c:pt>
                <c:pt idx="20">
                  <c:v>5.5261347590050205</c:v>
                </c:pt>
                <c:pt idx="21">
                  <c:v>5.5222134014453879</c:v>
                </c:pt>
                <c:pt idx="22">
                  <c:v>5.5202334539526774</c:v>
                </c:pt>
                <c:pt idx="23">
                  <c:v>5.5202334539526774</c:v>
                </c:pt>
                <c:pt idx="24">
                  <c:v>5.5222134014453879</c:v>
                </c:pt>
                <c:pt idx="25">
                  <c:v>5.5261347590050205</c:v>
                </c:pt>
                <c:pt idx="26">
                  <c:v>5.5319212018671555</c:v>
                </c:pt>
                <c:pt idx="27">
                  <c:v>5.5394601035034619</c:v>
                </c:pt>
                <c:pt idx="28">
                  <c:v>5.5486047277689625</c:v>
                </c:pt>
                <c:pt idx="29">
                  <c:v>5.5591770849541859</c:v>
                </c:pt>
                <c:pt idx="30">
                  <c:v>5.5709713961523999</c:v>
                </c:pt>
                <c:pt idx="31">
                  <c:v>5.5837580985119599</c:v>
                </c:pt>
                <c:pt idx="32">
                  <c:v>5.5972883134160973</c:v>
                </c:pt>
                <c:pt idx="33">
                  <c:v>5.6112986906220934</c:v>
                </c:pt>
                <c:pt idx="34">
                  <c:v>5.625516534074201</c:v>
                </c:pt>
                <c:pt idx="35">
                  <c:v>5.6396651096221833</c:v>
                </c:pt>
                <c:pt idx="36">
                  <c:v>5.6534690313367637</c:v>
                </c:pt>
                <c:pt idx="37">
                  <c:v>5.6666596215834968</c:v>
                </c:pt>
                <c:pt idx="38">
                  <c:v>5.6789801405273037</c:v>
                </c:pt>
                <c:pt idx="39">
                  <c:v>5.6901907832813254</c:v>
                </c:pt>
                <c:pt idx="40">
                  <c:v>5.7000733474362733</c:v>
                </c:pt>
                <c:pt idx="41">
                  <c:v>5.7084354801221204</c:v>
                </c:pt>
                <c:pt idx="42">
                  <c:v>5.7151144219379217</c:v>
                </c:pt>
                <c:pt idx="43">
                  <c:v>5.7199801748784171</c:v>
                </c:pt>
                <c:pt idx="44">
                  <c:v>5.7229380325973302</c:v>
                </c:pt>
                <c:pt idx="45">
                  <c:v>5.7239304237586772</c:v>
                </c:pt>
              </c:numCache>
            </c:numRef>
          </c:xVal>
          <c:yVal>
            <c:numRef>
              <c:f>PlotDat2!$AL$1:$AL$46</c:f>
              <c:numCache>
                <c:formatCode>General</c:formatCode>
                <c:ptCount val="46"/>
                <c:pt idx="0">
                  <c:v>7.2627810000000001E-2</c:v>
                </c:pt>
                <c:pt idx="1">
                  <c:v>7.2684211126698942E-2</c:v>
                </c:pt>
                <c:pt idx="2">
                  <c:v>7.2739514469622027E-2</c:v>
                </c:pt>
                <c:pt idx="3">
                  <c:v>7.279264361210587E-2</c:v>
                </c:pt>
                <c:pt idx="4">
                  <c:v>7.2842564455825515E-2</c:v>
                </c:pt>
                <c:pt idx="5">
                  <c:v>7.2888305348342106E-2</c:v>
                </c:pt>
                <c:pt idx="6">
                  <c:v>7.2928975995212267E-2</c:v>
                </c:pt>
                <c:pt idx="7">
                  <c:v>7.2963784788556876E-2</c:v>
                </c:pt>
                <c:pt idx="8">
                  <c:v>7.299205421480788E-2</c:v>
                </c:pt>
                <c:pt idx="9">
                  <c:v>7.3013234041739303E-2</c:v>
                </c:pt>
                <c:pt idx="10">
                  <c:v>7.3026912028111624E-2</c:v>
                </c:pt>
                <c:pt idx="11">
                  <c:v>7.3032821947478566E-2</c:v>
                </c:pt>
                <c:pt idx="12">
                  <c:v>7.3030848769982115E-2</c:v>
                </c:pt>
                <c:pt idx="13">
                  <c:v>7.3021030901277761E-2</c:v>
                </c:pt>
                <c:pt idx="14">
                  <c:v>7.3003559435012189E-2</c:v>
                </c:pt>
                <c:pt idx="15">
                  <c:v>7.2978774433402741E-2</c:v>
                </c:pt>
                <c:pt idx="16">
                  <c:v>7.2947158308313234E-2</c:v>
                </c:pt>
                <c:pt idx="17">
                  <c:v>7.2909326431655735E-2</c:v>
                </c:pt>
                <c:pt idx="18">
                  <c:v>7.2866015157876246E-2</c:v>
                </c:pt>
                <c:pt idx="19">
                  <c:v>7.2818067491653052E-2</c:v>
                </c:pt>
                <c:pt idx="20">
                  <c:v>7.2766416679769519E-2</c:v>
                </c:pt>
                <c:pt idx="21">
                  <c:v>7.2712068046527037E-2</c:v>
                </c:pt>
                <c:pt idx="22">
                  <c:v>7.2656079426251005E-2</c:v>
                </c:pt>
                <c:pt idx="23">
                  <c:v>7.2599540573748997E-2</c:v>
                </c:pt>
                <c:pt idx="24">
                  <c:v>7.2543551953472965E-2</c:v>
                </c:pt>
                <c:pt idx="25">
                  <c:v>7.2489203320230483E-2</c:v>
                </c:pt>
                <c:pt idx="26">
                  <c:v>7.243755250834695E-2</c:v>
                </c:pt>
                <c:pt idx="27">
                  <c:v>7.2389604842123756E-2</c:v>
                </c:pt>
                <c:pt idx="28">
                  <c:v>7.2346293568344267E-2</c:v>
                </c:pt>
                <c:pt idx="29">
                  <c:v>7.2308461691686768E-2</c:v>
                </c:pt>
                <c:pt idx="30">
                  <c:v>7.2276845566597261E-2</c:v>
                </c:pt>
                <c:pt idx="31">
                  <c:v>7.2252060564987813E-2</c:v>
                </c:pt>
                <c:pt idx="32">
                  <c:v>7.2234589098722241E-2</c:v>
                </c:pt>
                <c:pt idx="33">
                  <c:v>7.2224771230017887E-2</c:v>
                </c:pt>
                <c:pt idx="34">
                  <c:v>7.2222798052521436E-2</c:v>
                </c:pt>
                <c:pt idx="35">
                  <c:v>7.2228707971888378E-2</c:v>
                </c:pt>
                <c:pt idx="36">
                  <c:v>7.2242385958260699E-2</c:v>
                </c:pt>
                <c:pt idx="37">
                  <c:v>7.2263565785192121E-2</c:v>
                </c:pt>
                <c:pt idx="38">
                  <c:v>7.2291835211443126E-2</c:v>
                </c:pt>
                <c:pt idx="39">
                  <c:v>7.2326644004787735E-2</c:v>
                </c:pt>
                <c:pt idx="40">
                  <c:v>7.2367314651657896E-2</c:v>
                </c:pt>
                <c:pt idx="41">
                  <c:v>7.2413055544174487E-2</c:v>
                </c:pt>
                <c:pt idx="42">
                  <c:v>7.2462976387894132E-2</c:v>
                </c:pt>
                <c:pt idx="43">
                  <c:v>7.2516105530377975E-2</c:v>
                </c:pt>
                <c:pt idx="44">
                  <c:v>7.257140887330106E-2</c:v>
                </c:pt>
                <c:pt idx="45">
                  <c:v>7.2627810000000001E-2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F022-425A-92AB-938E9207B869}"/>
            </c:ext>
          </c:extLst>
        </c:ser>
        <c:ser>
          <c:idx val="18"/>
          <c:order val="1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PlotDat2!$AM$1:$AM$46</c:f>
              <c:numCache>
                <c:formatCode>General</c:formatCode>
                <c:ptCount val="46"/>
                <c:pt idx="0">
                  <c:v>5.7099873500950498</c:v>
                </c:pt>
                <c:pt idx="1">
                  <c:v>5.7089977421516993</c:v>
                </c:pt>
                <c:pt idx="2">
                  <c:v>5.7060481799146014</c:v>
                </c:pt>
                <c:pt idx="3">
                  <c:v>5.7011960732576252</c:v>
                </c:pt>
                <c:pt idx="4">
                  <c:v>5.6945358629176592</c:v>
                </c:pt>
                <c:pt idx="5">
                  <c:v>5.6861971823130926</c:v>
                </c:pt>
                <c:pt idx="6">
                  <c:v>5.6763423343767858</c:v>
                </c:pt>
                <c:pt idx="7">
                  <c:v>5.6651631325140954</c:v>
                </c:pt>
                <c:pt idx="8">
                  <c:v>5.6528771671731253</c:v>
                </c:pt>
                <c:pt idx="9">
                  <c:v>5.6397235706941586</c:v>
                </c:pt>
                <c:pt idx="10">
                  <c:v>5.625958362870664</c:v>
                </c:pt>
                <c:pt idx="11">
                  <c:v>5.611849467815234</c:v>
                </c:pt>
                <c:pt idx="12">
                  <c:v>5.5976714991214926</c:v>
                </c:pt>
                <c:pt idx="13">
                  <c:v>5.5837004148228626</c:v>
                </c:pt>
                <c:pt idx="14">
                  <c:v>5.5702081461833455</c:v>
                </c:pt>
                <c:pt idx="15">
                  <c:v>5.5574573048647791</c:v>
                </c:pt>
                <c:pt idx="16">
                  <c:v>5.545696071489564</c:v>
                </c:pt>
                <c:pt idx="17">
                  <c:v>5.5351533650871438</c:v>
                </c:pt>
                <c:pt idx="18">
                  <c:v>5.5260343874454909</c:v>
                </c:pt>
                <c:pt idx="19">
                  <c:v>5.5185166290917156</c:v>
                </c:pt>
                <c:pt idx="20">
                  <c:v>5.5127464146408522</c:v>
                </c:pt>
                <c:pt idx="21">
                  <c:v>5.5088360547536643</c:v>
                </c:pt>
                <c:pt idx="22">
                  <c:v>5.5068616601373881</c:v>
                </c:pt>
                <c:pt idx="23">
                  <c:v>5.5068616601373881</c:v>
                </c:pt>
                <c:pt idx="24">
                  <c:v>5.5088360547536643</c:v>
                </c:pt>
                <c:pt idx="25">
                  <c:v>5.5127464146408522</c:v>
                </c:pt>
                <c:pt idx="26">
                  <c:v>5.5185166290917156</c:v>
                </c:pt>
                <c:pt idx="27">
                  <c:v>5.5260343874454909</c:v>
                </c:pt>
                <c:pt idx="28">
                  <c:v>5.5351533650871438</c:v>
                </c:pt>
                <c:pt idx="29">
                  <c:v>5.5456960714895649</c:v>
                </c:pt>
                <c:pt idx="30">
                  <c:v>5.5574573048647791</c:v>
                </c:pt>
                <c:pt idx="31">
                  <c:v>5.5702081461833455</c:v>
                </c:pt>
                <c:pt idx="32">
                  <c:v>5.5837004148228626</c:v>
                </c:pt>
                <c:pt idx="33">
                  <c:v>5.5976714991214926</c:v>
                </c:pt>
                <c:pt idx="34">
                  <c:v>5.611849467815234</c:v>
                </c:pt>
                <c:pt idx="35">
                  <c:v>5.6259583628706631</c:v>
                </c:pt>
                <c:pt idx="36">
                  <c:v>5.6397235706941586</c:v>
                </c:pt>
                <c:pt idx="37">
                  <c:v>5.6528771671731253</c:v>
                </c:pt>
                <c:pt idx="38">
                  <c:v>5.6651631325140954</c:v>
                </c:pt>
                <c:pt idx="39">
                  <c:v>5.6763423343767858</c:v>
                </c:pt>
                <c:pt idx="40">
                  <c:v>5.6861971823130926</c:v>
                </c:pt>
                <c:pt idx="41">
                  <c:v>5.6945358629176592</c:v>
                </c:pt>
                <c:pt idx="42">
                  <c:v>5.7011960732576252</c:v>
                </c:pt>
                <c:pt idx="43">
                  <c:v>5.7060481799146014</c:v>
                </c:pt>
                <c:pt idx="44">
                  <c:v>5.7089977421516993</c:v>
                </c:pt>
                <c:pt idx="45">
                  <c:v>5.7099873500950498</c:v>
                </c:pt>
              </c:numCache>
            </c:numRef>
          </c:xVal>
          <c:yVal>
            <c:numRef>
              <c:f>PlotDat2!$AN$1:$AN$46</c:f>
              <c:numCache>
                <c:formatCode>General</c:formatCode>
                <c:ptCount val="46"/>
                <c:pt idx="0">
                  <c:v>7.2655140000000007E-2</c:v>
                </c:pt>
                <c:pt idx="1">
                  <c:v>7.2703671988690752E-2</c:v>
                </c:pt>
                <c:pt idx="2">
                  <c:v>7.2751259357425949E-2</c:v>
                </c:pt>
                <c:pt idx="3">
                  <c:v>7.2796975872203004E-2</c:v>
                </c:pt>
                <c:pt idx="4">
                  <c:v>7.2839931713063549E-2</c:v>
                </c:pt>
                <c:pt idx="5">
                  <c:v>7.2879290793426754E-2</c:v>
                </c:pt>
                <c:pt idx="6">
                  <c:v>7.291428703356366E-2</c:v>
                </c:pt>
                <c:pt idx="7">
                  <c:v>7.2944239271467634E-2</c:v>
                </c:pt>
                <c:pt idx="8">
                  <c:v>7.2968564520898033E-2</c:v>
                </c:pt>
                <c:pt idx="9">
                  <c:v>7.2986789318544271E-2</c:v>
                </c:pt>
                <c:pt idx="10">
                  <c:v>7.299855893945055E-2</c:v>
                </c:pt>
                <c:pt idx="11">
                  <c:v>7.3003644301333673E-2</c:v>
                </c:pt>
                <c:pt idx="12">
                  <c:v>7.3001946423409098E-2</c:v>
                </c:pt>
                <c:pt idx="13">
                  <c:v>7.2993498352939334E-2</c:v>
                </c:pt>
                <c:pt idx="14">
                  <c:v>7.2978464522006528E-2</c:v>
                </c:pt>
                <c:pt idx="15">
                  <c:v>7.2957137547029052E-2</c:v>
                </c:pt>
                <c:pt idx="16">
                  <c:v>7.2929932533315783E-2</c:v>
                </c:pt>
                <c:pt idx="17">
                  <c:v>7.2897378995513393E-2</c:v>
                </c:pt>
                <c:pt idx="18">
                  <c:v>7.28601105512061E-2</c:v>
                </c:pt>
                <c:pt idx="19">
                  <c:v>7.281885258827013E-2</c:v>
                </c:pt>
                <c:pt idx="20">
                  <c:v>7.2774408146023803E-2</c:v>
                </c:pt>
                <c:pt idx="21">
                  <c:v>7.2727642284980618E-2</c:v>
                </c:pt>
                <c:pt idx="22">
                  <c:v>7.2679465249430406E-2</c:v>
                </c:pt>
                <c:pt idx="23">
                  <c:v>7.2630814750569608E-2</c:v>
                </c:pt>
                <c:pt idx="24">
                  <c:v>7.2582637715019396E-2</c:v>
                </c:pt>
                <c:pt idx="25">
                  <c:v>7.2535871853976211E-2</c:v>
                </c:pt>
                <c:pt idx="26">
                  <c:v>7.2491427411729883E-2</c:v>
                </c:pt>
                <c:pt idx="27">
                  <c:v>7.2450169448793914E-2</c:v>
                </c:pt>
                <c:pt idx="28">
                  <c:v>7.2412901004486621E-2</c:v>
                </c:pt>
                <c:pt idx="29">
                  <c:v>7.2380347466684231E-2</c:v>
                </c:pt>
                <c:pt idx="30">
                  <c:v>7.2353142452970962E-2</c:v>
                </c:pt>
                <c:pt idx="31">
                  <c:v>7.2331815477993486E-2</c:v>
                </c:pt>
                <c:pt idx="32">
                  <c:v>7.2316781647060679E-2</c:v>
                </c:pt>
                <c:pt idx="33">
                  <c:v>7.2308333576590916E-2</c:v>
                </c:pt>
                <c:pt idx="34">
                  <c:v>7.2306635698666341E-2</c:v>
                </c:pt>
                <c:pt idx="35">
                  <c:v>7.2311721060549464E-2</c:v>
                </c:pt>
                <c:pt idx="36">
                  <c:v>7.2323490681455743E-2</c:v>
                </c:pt>
                <c:pt idx="37">
                  <c:v>7.2341715479101981E-2</c:v>
                </c:pt>
                <c:pt idx="38">
                  <c:v>7.236604072853238E-2</c:v>
                </c:pt>
                <c:pt idx="39">
                  <c:v>7.2395992966436354E-2</c:v>
                </c:pt>
                <c:pt idx="40">
                  <c:v>7.243098920657326E-2</c:v>
                </c:pt>
                <c:pt idx="41">
                  <c:v>7.2470348286936465E-2</c:v>
                </c:pt>
                <c:pt idx="42">
                  <c:v>7.251330412779701E-2</c:v>
                </c:pt>
                <c:pt idx="43">
                  <c:v>7.2559020642574065E-2</c:v>
                </c:pt>
                <c:pt idx="44">
                  <c:v>7.2606608011309262E-2</c:v>
                </c:pt>
                <c:pt idx="45">
                  <c:v>7.2655140000000007E-2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F022-425A-92AB-938E9207B869}"/>
            </c:ext>
          </c:extLst>
        </c:ser>
        <c:ser>
          <c:idx val="19"/>
          <c:order val="1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PlotDat2!$AO$1:$AO$46</c:f>
              <c:numCache>
                <c:formatCode>General</c:formatCode>
                <c:ptCount val="46"/>
                <c:pt idx="0">
                  <c:v>5.9263012076764188</c:v>
                </c:pt>
                <c:pt idx="1">
                  <c:v>5.9252755583960539</c:v>
                </c:pt>
                <c:pt idx="2">
                  <c:v>5.9222185736515449</c:v>
                </c:pt>
                <c:pt idx="3">
                  <c:v>5.9171897541736742</c:v>
                </c:pt>
                <c:pt idx="4">
                  <c:v>5.9102869802133817</c:v>
                </c:pt>
                <c:pt idx="5">
                  <c:v>5.9016446064140142</c:v>
                </c:pt>
                <c:pt idx="6">
                  <c:v>5.8914308467510237</c:v>
                </c:pt>
                <c:pt idx="7">
                  <c:v>5.8798445004382689</c:v>
                </c:pt>
                <c:pt idx="8">
                  <c:v>5.8671110825274564</c:v>
                </c:pt>
                <c:pt idx="9">
                  <c:v>5.8534784345141695</c:v>
                </c:pt>
                <c:pt idx="10">
                  <c:v>5.8392119003850809</c:v>
                </c:pt>
                <c:pt idx="11">
                  <c:v>5.8245891619990706</c:v>
                </c:pt>
                <c:pt idx="12">
                  <c:v>5.8098948343257053</c:v>
                </c:pt>
                <c:pt idx="13">
                  <c:v>5.7954149257385952</c:v>
                </c:pt>
                <c:pt idx="14">
                  <c:v>5.7814312711877385</c:v>
                </c:pt>
                <c:pt idx="15">
                  <c:v>5.7682160466027943</c:v>
                </c:pt>
                <c:pt idx="16">
                  <c:v>5.7560264712982141</c:v>
                </c:pt>
                <c:pt idx="17">
                  <c:v>5.7450998014918655</c:v>
                </c:pt>
                <c:pt idx="18">
                  <c:v>5.735648712382627</c:v>
                </c:pt>
                <c:pt idx="19">
                  <c:v>5.7278571586695541</c:v>
                </c:pt>
                <c:pt idx="20">
                  <c:v>5.7218767940829114</c:v>
                </c:pt>
                <c:pt idx="21">
                  <c:v>5.7178240196168133</c:v>
                </c:pt>
                <c:pt idx="22">
                  <c:v>5.7157777179162812</c:v>
                </c:pt>
                <c:pt idx="23">
                  <c:v>5.7157777179162812</c:v>
                </c:pt>
                <c:pt idx="24">
                  <c:v>5.7178240196168133</c:v>
                </c:pt>
                <c:pt idx="25">
                  <c:v>5.7218767940829114</c:v>
                </c:pt>
                <c:pt idx="26">
                  <c:v>5.7278571586695541</c:v>
                </c:pt>
                <c:pt idx="27">
                  <c:v>5.735648712382627</c:v>
                </c:pt>
                <c:pt idx="28">
                  <c:v>5.7450998014918655</c:v>
                </c:pt>
                <c:pt idx="29">
                  <c:v>5.7560264712982141</c:v>
                </c:pt>
                <c:pt idx="30">
                  <c:v>5.7682160466027943</c:v>
                </c:pt>
                <c:pt idx="31">
                  <c:v>5.7814312711877376</c:v>
                </c:pt>
                <c:pt idx="32">
                  <c:v>5.7954149257385952</c:v>
                </c:pt>
                <c:pt idx="33">
                  <c:v>5.8098948343257053</c:v>
                </c:pt>
                <c:pt idx="34">
                  <c:v>5.8245891619990706</c:v>
                </c:pt>
                <c:pt idx="35">
                  <c:v>5.8392119003850809</c:v>
                </c:pt>
                <c:pt idx="36">
                  <c:v>5.8534784345141695</c:v>
                </c:pt>
                <c:pt idx="37">
                  <c:v>5.8671110825274564</c:v>
                </c:pt>
                <c:pt idx="38">
                  <c:v>5.8798445004382689</c:v>
                </c:pt>
                <c:pt idx="39">
                  <c:v>5.8914308467510237</c:v>
                </c:pt>
                <c:pt idx="40">
                  <c:v>5.9016446064140142</c:v>
                </c:pt>
                <c:pt idx="41">
                  <c:v>5.9102869802133817</c:v>
                </c:pt>
                <c:pt idx="42">
                  <c:v>5.9171897541736742</c:v>
                </c:pt>
                <c:pt idx="43">
                  <c:v>5.9222185736515449</c:v>
                </c:pt>
                <c:pt idx="44">
                  <c:v>5.9252755583960539</c:v>
                </c:pt>
                <c:pt idx="45">
                  <c:v>5.9263012076764188</c:v>
                </c:pt>
              </c:numCache>
            </c:numRef>
          </c:xVal>
          <c:yVal>
            <c:numRef>
              <c:f>PlotDat2!$AP$1:$AP$46</c:f>
              <c:numCache>
                <c:formatCode>General</c:formatCode>
                <c:ptCount val="46"/>
                <c:pt idx="0">
                  <c:v>7.2330539999999999E-2</c:v>
                </c:pt>
                <c:pt idx="1">
                  <c:v>7.2373685879613944E-2</c:v>
                </c:pt>
                <c:pt idx="2">
                  <c:v>7.241599197375892E-2</c:v>
                </c:pt>
                <c:pt idx="3">
                  <c:v>7.245663484243485E-2</c:v>
                </c:pt>
                <c:pt idx="4">
                  <c:v>7.2494823418433552E-2</c:v>
                </c:pt>
                <c:pt idx="5">
                  <c:v>7.2529814404562049E-2</c:v>
                </c:pt>
                <c:pt idx="6">
                  <c:v>7.2560926741077031E-2</c:v>
                </c:pt>
                <c:pt idx="7">
                  <c:v>7.2587554861737985E-2</c:v>
                </c:pt>
                <c:pt idx="8">
                  <c:v>7.2609180480465288E-2</c:v>
                </c:pt>
                <c:pt idx="9">
                  <c:v>7.2625382679189165E-2</c:v>
                </c:pt>
                <c:pt idx="10">
                  <c:v>7.2635846100541218E-2</c:v>
                </c:pt>
                <c:pt idx="11">
                  <c:v>7.2640367085926763E-2</c:v>
                </c:pt>
                <c:pt idx="12">
                  <c:v>7.2638857639507837E-2</c:v>
                </c:pt>
                <c:pt idx="13">
                  <c:v>7.2631347140942007E-2</c:v>
                </c:pt>
                <c:pt idx="14">
                  <c:v>7.2617981773540799E-2</c:v>
                </c:pt>
                <c:pt idx="15">
                  <c:v>7.2599021678977776E-2</c:v>
                </c:pt>
                <c:pt idx="16">
                  <c:v>7.2574835893926853E-2</c:v>
                </c:pt>
                <c:pt idx="17">
                  <c:v>7.2545895167183086E-2</c:v>
                </c:pt>
                <c:pt idx="18">
                  <c:v>7.2512762797072985E-2</c:v>
                </c:pt>
                <c:pt idx="19">
                  <c:v>7.247608366749321E-2</c:v>
                </c:pt>
                <c:pt idx="20">
                  <c:v>7.2436571695979154E-2</c:v>
                </c:pt>
                <c:pt idx="21">
                  <c:v>7.2394995938112133E-2</c:v>
                </c:pt>
                <c:pt idx="22">
                  <c:v>7.2352165618727288E-2</c:v>
                </c:pt>
                <c:pt idx="23">
                  <c:v>7.230891438127271E-2</c:v>
                </c:pt>
                <c:pt idx="24">
                  <c:v>7.2266084061887864E-2</c:v>
                </c:pt>
                <c:pt idx="25">
                  <c:v>7.2224508304020843E-2</c:v>
                </c:pt>
                <c:pt idx="26">
                  <c:v>7.2184996332506787E-2</c:v>
                </c:pt>
                <c:pt idx="27">
                  <c:v>7.2148317202927012E-2</c:v>
                </c:pt>
                <c:pt idx="28">
                  <c:v>7.2115184832816911E-2</c:v>
                </c:pt>
                <c:pt idx="29">
                  <c:v>7.2086244106073144E-2</c:v>
                </c:pt>
                <c:pt idx="30">
                  <c:v>7.2062058321022221E-2</c:v>
                </c:pt>
                <c:pt idx="31">
                  <c:v>7.2043098226459198E-2</c:v>
                </c:pt>
                <c:pt idx="32">
                  <c:v>7.2029732859057991E-2</c:v>
                </c:pt>
                <c:pt idx="33">
                  <c:v>7.2022222360492161E-2</c:v>
                </c:pt>
                <c:pt idx="34">
                  <c:v>7.2020712914073234E-2</c:v>
                </c:pt>
                <c:pt idx="35">
                  <c:v>7.2025233899458779E-2</c:v>
                </c:pt>
                <c:pt idx="36">
                  <c:v>7.2035697320810832E-2</c:v>
                </c:pt>
                <c:pt idx="37">
                  <c:v>7.205189951953471E-2</c:v>
                </c:pt>
                <c:pt idx="38">
                  <c:v>7.2073525138262012E-2</c:v>
                </c:pt>
                <c:pt idx="39">
                  <c:v>7.2100153258922967E-2</c:v>
                </c:pt>
                <c:pt idx="40">
                  <c:v>7.2131265595437949E-2</c:v>
                </c:pt>
                <c:pt idx="41">
                  <c:v>7.2166256581566446E-2</c:v>
                </c:pt>
                <c:pt idx="42">
                  <c:v>7.2204445157565147E-2</c:v>
                </c:pt>
                <c:pt idx="43">
                  <c:v>7.2245088026241078E-2</c:v>
                </c:pt>
                <c:pt idx="44">
                  <c:v>7.2287394120386053E-2</c:v>
                </c:pt>
                <c:pt idx="45">
                  <c:v>7.2330539999999999E-2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F022-425A-92AB-938E9207B869}"/>
            </c:ext>
          </c:extLst>
        </c:ser>
        <c:ser>
          <c:idx val="20"/>
          <c:order val="2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PlotDat2!$AQ$1:$AQ$46</c:f>
              <c:numCache>
                <c:formatCode>General</c:formatCode>
                <c:ptCount val="46"/>
                <c:pt idx="0">
                  <c:v>5.684417455667937</c:v>
                </c:pt>
                <c:pt idx="1">
                  <c:v>5.6834297282285382</c:v>
                </c:pt>
                <c:pt idx="2">
                  <c:v>5.6804857709014271</c:v>
                </c:pt>
                <c:pt idx="3">
                  <c:v>5.6756428844672726</c:v>
                </c:pt>
                <c:pt idx="4">
                  <c:v>5.668995330201815</c:v>
                </c:pt>
                <c:pt idx="5">
                  <c:v>5.6606724951873506</c:v>
                </c:pt>
                <c:pt idx="6">
                  <c:v>5.6508363739403507</c:v>
                </c:pt>
                <c:pt idx="7">
                  <c:v>5.6396784153724671</c:v>
                </c:pt>
                <c:pt idx="8">
                  <c:v>5.6274157964552325</c:v>
                </c:pt>
                <c:pt idx="9">
                  <c:v>5.6142871951173499</c:v>
                </c:pt>
                <c:pt idx="10">
                  <c:v>5.6005481446502978</c:v>
                </c:pt>
                <c:pt idx="11">
                  <c:v>5.5864660600434792</c:v>
                </c:pt>
                <c:pt idx="12">
                  <c:v>5.5723150330556317</c:v>
                </c:pt>
                <c:pt idx="13">
                  <c:v>5.5583704973305208</c:v>
                </c:pt>
                <c:pt idx="14">
                  <c:v>5.5449038673943587</c:v>
                </c:pt>
                <c:pt idx="15">
                  <c:v>5.5321772558807902</c:v>
                </c:pt>
                <c:pt idx="16">
                  <c:v>5.5204383718066214</c:v>
                </c:pt>
                <c:pt idx="17">
                  <c:v>5.5099156991975713</c:v>
                </c:pt>
                <c:pt idx="18">
                  <c:v>5.5008140499066132</c:v>
                </c:pt>
                <c:pt idx="19">
                  <c:v>5.4933105771842241</c:v>
                </c:pt>
                <c:pt idx="20">
                  <c:v>5.4875513275918699</c:v>
                </c:pt>
                <c:pt idx="21">
                  <c:v>5.4836483983718178</c:v>
                </c:pt>
                <c:pt idx="22">
                  <c:v>5.4816777556018188</c:v>
                </c:pt>
                <c:pt idx="23">
                  <c:v>5.4816777556018188</c:v>
                </c:pt>
                <c:pt idx="24">
                  <c:v>5.4836483983718178</c:v>
                </c:pt>
                <c:pt idx="25">
                  <c:v>5.4875513275918699</c:v>
                </c:pt>
                <c:pt idx="26">
                  <c:v>5.4933105771842241</c:v>
                </c:pt>
                <c:pt idx="27">
                  <c:v>5.5008140499066132</c:v>
                </c:pt>
                <c:pt idx="28">
                  <c:v>5.5099156991975713</c:v>
                </c:pt>
                <c:pt idx="29">
                  <c:v>5.5204383718066214</c:v>
                </c:pt>
                <c:pt idx="30">
                  <c:v>5.5321772558807902</c:v>
                </c:pt>
                <c:pt idx="31">
                  <c:v>5.5449038673943587</c:v>
                </c:pt>
                <c:pt idx="32">
                  <c:v>5.5583704973305208</c:v>
                </c:pt>
                <c:pt idx="33">
                  <c:v>5.5723150330556326</c:v>
                </c:pt>
                <c:pt idx="34">
                  <c:v>5.5864660600434792</c:v>
                </c:pt>
                <c:pt idx="35">
                  <c:v>5.6005481446502978</c:v>
                </c:pt>
                <c:pt idx="36">
                  <c:v>5.6142871951173499</c:v>
                </c:pt>
                <c:pt idx="37">
                  <c:v>5.6274157964552325</c:v>
                </c:pt>
                <c:pt idx="38">
                  <c:v>5.6396784153724671</c:v>
                </c:pt>
                <c:pt idx="39">
                  <c:v>5.6508363739403507</c:v>
                </c:pt>
                <c:pt idx="40">
                  <c:v>5.6606724951873506</c:v>
                </c:pt>
                <c:pt idx="41">
                  <c:v>5.668995330201815</c:v>
                </c:pt>
                <c:pt idx="42">
                  <c:v>5.6756428844672726</c:v>
                </c:pt>
                <c:pt idx="43">
                  <c:v>5.6804857709014271</c:v>
                </c:pt>
                <c:pt idx="44">
                  <c:v>5.6834297282285382</c:v>
                </c:pt>
                <c:pt idx="45">
                  <c:v>5.684417455667937</c:v>
                </c:pt>
              </c:numCache>
            </c:numRef>
          </c:xVal>
          <c:yVal>
            <c:numRef>
              <c:f>PlotDat2!$AR$1:$AR$46</c:f>
              <c:numCache>
                <c:formatCode>General</c:formatCode>
                <c:ptCount val="46"/>
                <c:pt idx="0">
                  <c:v>7.2412649999999995E-2</c:v>
                </c:pt>
                <c:pt idx="1">
                  <c:v>7.2452462414282673E-2</c:v>
                </c:pt>
                <c:pt idx="2">
                  <c:v>7.2491499925207287E-2</c:v>
                </c:pt>
                <c:pt idx="3">
                  <c:v>7.2529002712028195E-2</c:v>
                </c:pt>
                <c:pt idx="4">
                  <c:v>7.2564240825658724E-2</c:v>
                </c:pt>
                <c:pt idx="5">
                  <c:v>7.259652839629982E-2</c:v>
                </c:pt>
                <c:pt idx="6">
                  <c:v>7.2625236983115515E-2</c:v>
                </c:pt>
                <c:pt idx="7">
                  <c:v>7.2649807806118974E-2</c:v>
                </c:pt>
                <c:pt idx="8">
                  <c:v>7.2669762622189341E-2</c:v>
                </c:pt>
                <c:pt idx="9">
                  <c:v>7.2684713033530052E-2</c:v>
                </c:pt>
                <c:pt idx="10">
                  <c:v>7.2694368047390226E-2</c:v>
                </c:pt>
                <c:pt idx="11">
                  <c:v>7.2698539739907461E-2</c:v>
                </c:pt>
                <c:pt idx="12">
                  <c:v>7.2697146913832167E-2</c:v>
                </c:pt>
                <c:pt idx="13">
                  <c:v>7.2690216678939573E-2</c:v>
                </c:pt>
                <c:pt idx="14">
                  <c:v>7.2677883924368844E-2</c:v>
                </c:pt>
                <c:pt idx="15">
                  <c:v>7.2660388693159383E-2</c:v>
                </c:pt>
                <c:pt idx="16">
                  <c:v>7.2638071510086166E-2</c:v>
                </c:pt>
                <c:pt idx="17">
                  <c:v>7.2611366753732295E-2</c:v>
                </c:pt>
                <c:pt idx="18">
                  <c:v>7.2580794201803966E-2</c:v>
                </c:pt>
                <c:pt idx="19">
                  <c:v>7.2546948914248732E-2</c:v>
                </c:pt>
                <c:pt idx="20">
                  <c:v>7.2510489651090387E-2</c:v>
                </c:pt>
                <c:pt idx="21">
                  <c:v>7.2472126050414531E-2</c:v>
                </c:pt>
                <c:pt idx="22">
                  <c:v>7.2432604816070348E-2</c:v>
                </c:pt>
                <c:pt idx="23">
                  <c:v>7.2392695183929642E-2</c:v>
                </c:pt>
                <c:pt idx="24">
                  <c:v>7.2353173949585459E-2</c:v>
                </c:pt>
                <c:pt idx="25">
                  <c:v>7.2314810348909603E-2</c:v>
                </c:pt>
                <c:pt idx="26">
                  <c:v>7.2278351085751258E-2</c:v>
                </c:pt>
                <c:pt idx="27">
                  <c:v>7.2244505798196024E-2</c:v>
                </c:pt>
                <c:pt idx="28">
                  <c:v>7.2213933246267695E-2</c:v>
                </c:pt>
                <c:pt idx="29">
                  <c:v>7.2187228489913824E-2</c:v>
                </c:pt>
                <c:pt idx="30">
                  <c:v>7.2164911306840607E-2</c:v>
                </c:pt>
                <c:pt idx="31">
                  <c:v>7.2147416075631146E-2</c:v>
                </c:pt>
                <c:pt idx="32">
                  <c:v>7.2135083321060417E-2</c:v>
                </c:pt>
                <c:pt idx="33">
                  <c:v>7.2128153086167823E-2</c:v>
                </c:pt>
                <c:pt idx="34">
                  <c:v>7.2126760260092529E-2</c:v>
                </c:pt>
                <c:pt idx="35">
                  <c:v>7.2130931952609764E-2</c:v>
                </c:pt>
                <c:pt idx="36">
                  <c:v>7.2140586966469938E-2</c:v>
                </c:pt>
                <c:pt idx="37">
                  <c:v>7.215553737781065E-2</c:v>
                </c:pt>
                <c:pt idx="38">
                  <c:v>7.2175492193881016E-2</c:v>
                </c:pt>
                <c:pt idx="39">
                  <c:v>7.2200063016884475E-2</c:v>
                </c:pt>
                <c:pt idx="40">
                  <c:v>7.222877160370017E-2</c:v>
                </c:pt>
                <c:pt idx="41">
                  <c:v>7.2261059174341266E-2</c:v>
                </c:pt>
                <c:pt idx="42">
                  <c:v>7.2296297287971795E-2</c:v>
                </c:pt>
                <c:pt idx="43">
                  <c:v>7.2333800074792703E-2</c:v>
                </c:pt>
                <c:pt idx="44">
                  <c:v>7.2372837585717317E-2</c:v>
                </c:pt>
                <c:pt idx="45">
                  <c:v>7.2412649999999995E-2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F022-425A-92AB-938E9207B869}"/>
            </c:ext>
          </c:extLst>
        </c:ser>
        <c:ser>
          <c:idx val="21"/>
          <c:order val="2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PlotDat2!$AS$1:$AS$46</c:f>
              <c:numCache>
                <c:formatCode>General</c:formatCode>
                <c:ptCount val="46"/>
                <c:pt idx="0">
                  <c:v>5.9280512609061429</c:v>
                </c:pt>
                <c:pt idx="1">
                  <c:v>5.9270229576995108</c:v>
                </c:pt>
                <c:pt idx="2">
                  <c:v>5.9239580628318533</c:v>
                </c:pt>
                <c:pt idx="3">
                  <c:v>5.9189162309955039</c:v>
                </c:pt>
                <c:pt idx="4">
                  <c:v>5.9119955957121579</c:v>
                </c:pt>
                <c:pt idx="5">
                  <c:v>5.9033308592754992</c:v>
                </c:pt>
                <c:pt idx="6">
                  <c:v>5.893090670924277</c:v>
                </c:pt>
                <c:pt idx="7">
                  <c:v>5.8814743442767057</c:v>
                </c:pt>
                <c:pt idx="8">
                  <c:v>5.8687079779176035</c:v>
                </c:pt>
                <c:pt idx="9">
                  <c:v>5.8550400546466257</c:v>
                </c:pt>
                <c:pt idx="10">
                  <c:v>5.8407366050432081</c:v>
                </c:pt>
                <c:pt idx="11">
                  <c:v>5.82607602948395</c:v>
                </c:pt>
                <c:pt idx="12">
                  <c:v>5.8113436793959528</c:v>
                </c:pt>
                <c:pt idx="13">
                  <c:v>5.7968263032158811</c:v>
                </c:pt>
                <c:pt idx="14">
                  <c:v>5.7828064651578082</c:v>
                </c:pt>
                <c:pt idx="15">
                  <c:v>5.7695570454222063</c:v>
                </c:pt>
                <c:pt idx="16">
                  <c:v>5.7573359288932355</c:v>
                </c:pt>
                <c:pt idx="17">
                  <c:v>5.746380985702821</c:v>
                </c:pt>
                <c:pt idx="18">
                  <c:v>5.7369054413590979</c:v>
                </c:pt>
                <c:pt idx="19">
                  <c:v>5.7290937265544475</c:v>
                </c:pt>
                <c:pt idx="20">
                  <c:v>5.7230978874318463</c:v>
                </c:pt>
                <c:pt idx="21">
                  <c:v>5.7190346261796519</c:v>
                </c:pt>
                <c:pt idx="22">
                  <c:v>5.7169830295562454</c:v>
                </c:pt>
                <c:pt idx="23">
                  <c:v>5.7169830295562454</c:v>
                </c:pt>
                <c:pt idx="24">
                  <c:v>5.7190346261796519</c:v>
                </c:pt>
                <c:pt idx="25">
                  <c:v>5.7230978874318463</c:v>
                </c:pt>
                <c:pt idx="26">
                  <c:v>5.7290937265544475</c:v>
                </c:pt>
                <c:pt idx="27">
                  <c:v>5.7369054413590979</c:v>
                </c:pt>
                <c:pt idx="28">
                  <c:v>5.746380985702821</c:v>
                </c:pt>
                <c:pt idx="29">
                  <c:v>5.7573359288932355</c:v>
                </c:pt>
                <c:pt idx="30">
                  <c:v>5.7695570454222054</c:v>
                </c:pt>
                <c:pt idx="31">
                  <c:v>5.7828064651578082</c:v>
                </c:pt>
                <c:pt idx="32">
                  <c:v>5.7968263032158811</c:v>
                </c:pt>
                <c:pt idx="33">
                  <c:v>5.8113436793959528</c:v>
                </c:pt>
                <c:pt idx="34">
                  <c:v>5.82607602948395</c:v>
                </c:pt>
                <c:pt idx="35">
                  <c:v>5.8407366050432081</c:v>
                </c:pt>
                <c:pt idx="36">
                  <c:v>5.8550400546466257</c:v>
                </c:pt>
                <c:pt idx="37">
                  <c:v>5.8687079779176035</c:v>
                </c:pt>
                <c:pt idx="38">
                  <c:v>5.8814743442767057</c:v>
                </c:pt>
                <c:pt idx="39">
                  <c:v>5.893090670924277</c:v>
                </c:pt>
                <c:pt idx="40">
                  <c:v>5.9033308592754992</c:v>
                </c:pt>
                <c:pt idx="41">
                  <c:v>5.9119955957121579</c:v>
                </c:pt>
                <c:pt idx="42">
                  <c:v>5.9189162309955039</c:v>
                </c:pt>
                <c:pt idx="43">
                  <c:v>5.9239580628318533</c:v>
                </c:pt>
                <c:pt idx="44">
                  <c:v>5.9270229576995108</c:v>
                </c:pt>
                <c:pt idx="45">
                  <c:v>5.9280512609061429</c:v>
                </c:pt>
              </c:numCache>
            </c:numRef>
          </c:xVal>
          <c:yVal>
            <c:numRef>
              <c:f>PlotDat2!$AT$1:$AT$46</c:f>
              <c:numCache>
                <c:formatCode>General</c:formatCode>
                <c:ptCount val="46"/>
                <c:pt idx="0">
                  <c:v>7.2568339999999995E-2</c:v>
                </c:pt>
                <c:pt idx="1">
                  <c:v>7.2620909737240863E-2</c:v>
                </c:pt>
                <c:pt idx="2">
                  <c:v>7.267245626434353E-2</c:v>
                </c:pt>
                <c:pt idx="3">
                  <c:v>7.2721976286791251E-2</c:v>
                </c:pt>
                <c:pt idx="4">
                  <c:v>7.2768505953675261E-2</c:v>
                </c:pt>
                <c:pt idx="5">
                  <c:v>7.2811139617956377E-2</c:v>
                </c:pt>
                <c:pt idx="6">
                  <c:v>7.2849047463854441E-2</c:v>
                </c:pt>
                <c:pt idx="7">
                  <c:v>7.2881491658268599E-2</c:v>
                </c:pt>
                <c:pt idx="8">
                  <c:v>7.2907840711859281E-2</c:v>
                </c:pt>
                <c:pt idx="9">
                  <c:v>7.292758177026995E-2</c:v>
                </c:pt>
                <c:pt idx="10">
                  <c:v>7.294033059625378E-2</c:v>
                </c:pt>
                <c:pt idx="11">
                  <c:v>7.2945839048414562E-2</c:v>
                </c:pt>
                <c:pt idx="12">
                  <c:v>7.294399991099676E-2</c:v>
                </c:pt>
                <c:pt idx="13">
                  <c:v>7.2934848980718225E-2</c:v>
                </c:pt>
                <c:pt idx="14">
                  <c:v>7.2918564370027791E-2</c:v>
                </c:pt>
                <c:pt idx="15">
                  <c:v>7.2895463040349079E-2</c:v>
                </c:pt>
                <c:pt idx="16">
                  <c:v>7.2865994632786923E-2</c:v>
                </c:pt>
                <c:pt idx="17">
                  <c:v>7.2830732716374691E-2</c:v>
                </c:pt>
                <c:pt idx="18">
                  <c:v>7.2790363624205517E-2</c:v>
                </c:pt>
                <c:pt idx="19">
                  <c:v>7.274567309473931E-2</c:v>
                </c:pt>
                <c:pt idx="20">
                  <c:v>7.2697530978297412E-2</c:v>
                </c:pt>
                <c:pt idx="21">
                  <c:v>7.2646874306415504E-2</c:v>
                </c:pt>
                <c:pt idx="22">
                  <c:v>7.2594689053590677E-2</c:v>
                </c:pt>
                <c:pt idx="23">
                  <c:v>7.2541990946409313E-2</c:v>
                </c:pt>
                <c:pt idx="24">
                  <c:v>7.2489805693584486E-2</c:v>
                </c:pt>
                <c:pt idx="25">
                  <c:v>7.2439149021702579E-2</c:v>
                </c:pt>
                <c:pt idx="26">
                  <c:v>7.239100690526068E-2</c:v>
                </c:pt>
                <c:pt idx="27">
                  <c:v>7.2346316375794473E-2</c:v>
                </c:pt>
                <c:pt idx="28">
                  <c:v>7.2305947283625299E-2</c:v>
                </c:pt>
                <c:pt idx="29">
                  <c:v>7.2270685367213067E-2</c:v>
                </c:pt>
                <c:pt idx="30">
                  <c:v>7.2241216959650911E-2</c:v>
                </c:pt>
                <c:pt idx="31">
                  <c:v>7.2218115629972199E-2</c:v>
                </c:pt>
                <c:pt idx="32">
                  <c:v>7.2201831019281765E-2</c:v>
                </c:pt>
                <c:pt idx="33">
                  <c:v>7.2192680089003231E-2</c:v>
                </c:pt>
                <c:pt idx="34">
                  <c:v>7.2190840951585428E-2</c:v>
                </c:pt>
                <c:pt idx="35">
                  <c:v>7.219634940374621E-2</c:v>
                </c:pt>
                <c:pt idx="36">
                  <c:v>7.220909822973004E-2</c:v>
                </c:pt>
                <c:pt idx="37">
                  <c:v>7.2228839288140709E-2</c:v>
                </c:pt>
                <c:pt idx="38">
                  <c:v>7.2255188341731391E-2</c:v>
                </c:pt>
                <c:pt idx="39">
                  <c:v>7.2287632536145549E-2</c:v>
                </c:pt>
                <c:pt idx="40">
                  <c:v>7.2325540382043613E-2</c:v>
                </c:pt>
                <c:pt idx="41">
                  <c:v>7.2368174046324729E-2</c:v>
                </c:pt>
                <c:pt idx="42">
                  <c:v>7.2414703713208739E-2</c:v>
                </c:pt>
                <c:pt idx="43">
                  <c:v>7.2464223735656461E-2</c:v>
                </c:pt>
                <c:pt idx="44">
                  <c:v>7.2515770262759127E-2</c:v>
                </c:pt>
                <c:pt idx="45">
                  <c:v>7.2568339999999995E-2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F022-425A-92AB-938E9207B869}"/>
            </c:ext>
          </c:extLst>
        </c:ser>
        <c:ser>
          <c:idx val="22"/>
          <c:order val="2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PlotDat2!$AU$1:$AU$46</c:f>
              <c:numCache>
                <c:formatCode>General</c:formatCode>
                <c:ptCount val="46"/>
                <c:pt idx="0">
                  <c:v>5.9256314025610664</c:v>
                </c:pt>
                <c:pt idx="1">
                  <c:v>5.9246059914477964</c:v>
                </c:pt>
                <c:pt idx="2">
                  <c:v>5.9215497165689186</c:v>
                </c:pt>
                <c:pt idx="3">
                  <c:v>5.916522064838488</c:v>
                </c:pt>
                <c:pt idx="4">
                  <c:v>5.9096208937785697</c:v>
                </c:pt>
                <c:pt idx="5">
                  <c:v>5.9009805268338784</c:v>
                </c:pt>
                <c:pt idx="6">
                  <c:v>5.8907691389187216</c:v>
                </c:pt>
                <c:pt idx="7">
                  <c:v>5.8791854830835861</c:v>
                </c:pt>
                <c:pt idx="8">
                  <c:v>5.8664550220130884</c:v>
                </c:pt>
                <c:pt idx="9">
                  <c:v>5.852825539651282</c:v>
                </c:pt>
                <c:pt idx="10">
                  <c:v>5.8385623183690329</c:v>
                </c:pt>
                <c:pt idx="11">
                  <c:v>5.8239429755444263</c:v>
                </c:pt>
                <c:pt idx="12">
                  <c:v>5.8092520600562869</c:v>
                </c:pt>
                <c:pt idx="13">
                  <c:v>5.7947755138639234</c:v>
                </c:pt>
                <c:pt idx="14">
                  <c:v>5.7807951064721426</c:v>
                </c:pt>
                <c:pt idx="15">
                  <c:v>5.7675829506083467</c:v>
                </c:pt>
                <c:pt idx="16">
                  <c:v>5.7553962058578216</c:v>
                </c:pt>
                <c:pt idx="17">
                  <c:v>5.7444720733449186</c:v>
                </c:pt>
                <c:pt idx="18">
                  <c:v>5.7350231788829849</c:v>
                </c:pt>
                <c:pt idx="19">
                  <c:v>5.7272334344547646</c:v>
                </c:pt>
                <c:pt idx="20">
                  <c:v>5.7212544585748493</c:v>
                </c:pt>
                <c:pt idx="21">
                  <c:v>5.717202625207757</c:v>
                </c:pt>
                <c:pt idx="22">
                  <c:v>5.7151567986810869</c:v>
                </c:pt>
                <c:pt idx="23">
                  <c:v>5.7151567986810869</c:v>
                </c:pt>
                <c:pt idx="24">
                  <c:v>5.717202625207757</c:v>
                </c:pt>
                <c:pt idx="25">
                  <c:v>5.7212544585748493</c:v>
                </c:pt>
                <c:pt idx="26">
                  <c:v>5.7272334344547646</c:v>
                </c:pt>
                <c:pt idx="27">
                  <c:v>5.7350231788829849</c:v>
                </c:pt>
                <c:pt idx="28">
                  <c:v>5.7444720733449186</c:v>
                </c:pt>
                <c:pt idx="29">
                  <c:v>5.7553962058578216</c:v>
                </c:pt>
                <c:pt idx="30">
                  <c:v>5.7675829506083467</c:v>
                </c:pt>
                <c:pt idx="31">
                  <c:v>5.7807951064721426</c:v>
                </c:pt>
                <c:pt idx="32">
                  <c:v>5.7947755138639234</c:v>
                </c:pt>
                <c:pt idx="33">
                  <c:v>5.8092520600562869</c:v>
                </c:pt>
                <c:pt idx="34">
                  <c:v>5.8239429755444263</c:v>
                </c:pt>
                <c:pt idx="35">
                  <c:v>5.8385623183690329</c:v>
                </c:pt>
                <c:pt idx="36">
                  <c:v>5.852825539651282</c:v>
                </c:pt>
                <c:pt idx="37">
                  <c:v>5.8664550220130884</c:v>
                </c:pt>
                <c:pt idx="38">
                  <c:v>5.8791854830835861</c:v>
                </c:pt>
                <c:pt idx="39">
                  <c:v>5.8907691389187216</c:v>
                </c:pt>
                <c:pt idx="40">
                  <c:v>5.9009805268338784</c:v>
                </c:pt>
                <c:pt idx="41">
                  <c:v>5.9096208937785697</c:v>
                </c:pt>
                <c:pt idx="42">
                  <c:v>5.916522064838488</c:v>
                </c:pt>
                <c:pt idx="43">
                  <c:v>5.9215497165689186</c:v>
                </c:pt>
                <c:pt idx="44">
                  <c:v>5.9246059914477964</c:v>
                </c:pt>
                <c:pt idx="45">
                  <c:v>5.9256314025610664</c:v>
                </c:pt>
              </c:numCache>
            </c:numRef>
          </c:xVal>
          <c:yVal>
            <c:numRef>
              <c:f>PlotDat2!$AV$1:$AV$46</c:f>
              <c:numCache>
                <c:formatCode>General</c:formatCode>
                <c:ptCount val="46"/>
                <c:pt idx="0">
                  <c:v>7.2719859999999997E-2</c:v>
                </c:pt>
                <c:pt idx="1">
                  <c:v>7.2767782927981389E-2</c:v>
                </c:pt>
                <c:pt idx="2">
                  <c:v>7.2814773090681142E-2</c:v>
                </c:pt>
                <c:pt idx="3">
                  <c:v>7.2859915878032824E-2</c:v>
                </c:pt>
                <c:pt idx="4">
                  <c:v>7.2902332637029804E-2</c:v>
                </c:pt>
                <c:pt idx="5">
                  <c:v>7.2941197773706543E-2</c:v>
                </c:pt>
                <c:pt idx="6">
                  <c:v>7.2975754822386066E-2</c:v>
                </c:pt>
                <c:pt idx="7">
                  <c:v>7.3005331169423898E-2</c:v>
                </c:pt>
                <c:pt idx="8">
                  <c:v>7.3029351144867527E-2</c:v>
                </c:pt>
                <c:pt idx="9">
                  <c:v>7.3047347227217285E-2</c:v>
                </c:pt>
                <c:pt idx="10">
                  <c:v>7.3058969143200439E-2</c:v>
                </c:pt>
                <c:pt idx="11">
                  <c:v>7.3063990685442143E-2</c:v>
                </c:pt>
                <c:pt idx="12">
                  <c:v>7.3062314115334565E-2</c:v>
                </c:pt>
                <c:pt idx="13">
                  <c:v>7.3053972065407785E-2</c:v>
                </c:pt>
                <c:pt idx="14">
                  <c:v>7.3039126904174675E-2</c:v>
                </c:pt>
                <c:pt idx="15">
                  <c:v>7.3018067575812529E-2</c:v>
                </c:pt>
                <c:pt idx="16">
                  <c:v>7.2991203976193283E-2</c:v>
                </c:pt>
                <c:pt idx="17">
                  <c:v>7.295905897472664E-2</c:v>
                </c:pt>
                <c:pt idx="18">
                  <c:v>7.2922258237301738E-2</c:v>
                </c:pt>
                <c:pt idx="19">
                  <c:v>7.2881518048412336E-2</c:v>
                </c:pt>
                <c:pt idx="20">
                  <c:v>7.2837631369493908E-2</c:v>
                </c:pt>
                <c:pt idx="21">
                  <c:v>7.2791452404831203E-2</c:v>
                </c:pt>
                <c:pt idx="22">
                  <c:v>7.2743879975443626E-2</c:v>
                </c:pt>
                <c:pt idx="23">
                  <c:v>7.2695840024556369E-2</c:v>
                </c:pt>
                <c:pt idx="24">
                  <c:v>7.2648267595168792E-2</c:v>
                </c:pt>
                <c:pt idx="25">
                  <c:v>7.2602088630506087E-2</c:v>
                </c:pt>
                <c:pt idx="26">
                  <c:v>7.2558201951587659E-2</c:v>
                </c:pt>
                <c:pt idx="27">
                  <c:v>7.2517461762698257E-2</c:v>
                </c:pt>
                <c:pt idx="28">
                  <c:v>7.2480661025273355E-2</c:v>
                </c:pt>
                <c:pt idx="29">
                  <c:v>7.2448516023806711E-2</c:v>
                </c:pt>
                <c:pt idx="30">
                  <c:v>7.2421652424187466E-2</c:v>
                </c:pt>
                <c:pt idx="31">
                  <c:v>7.2400593095825319E-2</c:v>
                </c:pt>
                <c:pt idx="32">
                  <c:v>7.2385747934592209E-2</c:v>
                </c:pt>
                <c:pt idx="33">
                  <c:v>7.237740588466543E-2</c:v>
                </c:pt>
                <c:pt idx="34">
                  <c:v>7.2375729314557852E-2</c:v>
                </c:pt>
                <c:pt idx="35">
                  <c:v>7.2380750856799556E-2</c:v>
                </c:pt>
                <c:pt idx="36">
                  <c:v>7.2392372772782709E-2</c:v>
                </c:pt>
                <c:pt idx="37">
                  <c:v>7.2410368855132468E-2</c:v>
                </c:pt>
                <c:pt idx="38">
                  <c:v>7.2434388830576096E-2</c:v>
                </c:pt>
                <c:pt idx="39">
                  <c:v>7.2463965177613929E-2</c:v>
                </c:pt>
                <c:pt idx="40">
                  <c:v>7.2498522226293452E-2</c:v>
                </c:pt>
                <c:pt idx="41">
                  <c:v>7.253738736297019E-2</c:v>
                </c:pt>
                <c:pt idx="42">
                  <c:v>7.257980412196717E-2</c:v>
                </c:pt>
                <c:pt idx="43">
                  <c:v>7.2624946909318852E-2</c:v>
                </c:pt>
                <c:pt idx="44">
                  <c:v>7.2671937072018605E-2</c:v>
                </c:pt>
                <c:pt idx="45">
                  <c:v>7.2719859999999997E-2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F022-425A-92AB-938E9207B869}"/>
            </c:ext>
          </c:extLst>
        </c:ser>
        <c:ser>
          <c:idx val="23"/>
          <c:order val="23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PlotDat2!$AW$1:$AW$46</c:f>
              <c:numCache>
                <c:formatCode>General</c:formatCode>
                <c:ptCount val="46"/>
                <c:pt idx="0">
                  <c:v>13.270138223227059</c:v>
                </c:pt>
                <c:pt idx="1">
                  <c:v>13.267830024467987</c:v>
                </c:pt>
                <c:pt idx="2">
                  <c:v>13.260950354654076</c:v>
                </c:pt>
                <c:pt idx="3">
                  <c:v>13.249633118732749</c:v>
                </c:pt>
                <c:pt idx="4">
                  <c:v>13.234098593828048</c:v>
                </c:pt>
                <c:pt idx="5">
                  <c:v>13.214649141796981</c:v>
                </c:pt>
                <c:pt idx="6">
                  <c:v>13.191663324099911</c:v>
                </c:pt>
                <c:pt idx="7">
                  <c:v>13.165588533532333</c:v>
                </c:pt>
                <c:pt idx="8">
                  <c:v>13.136932286233007</c:v>
                </c:pt>
                <c:pt idx="9">
                  <c:v>13.106252343459616</c:v>
                </c:pt>
                <c:pt idx="10">
                  <c:v>13.07414585540033</c:v>
                </c:pt>
                <c:pt idx="11">
                  <c:v>13.041237738324631</c:v>
                </c:pt>
                <c:pt idx="12">
                  <c:v>13.008168511298969</c:v>
                </c:pt>
                <c:pt idx="13">
                  <c:v>12.975581829211713</c:v>
                </c:pt>
                <c:pt idx="14">
                  <c:v>12.944111954762887</c:v>
                </c:pt>
                <c:pt idx="15">
                  <c:v>12.914371413262188</c:v>
                </c:pt>
                <c:pt idx="16">
                  <c:v>12.886939070520562</c:v>
                </c:pt>
                <c:pt idx="17">
                  <c:v>12.862348865885647</c:v>
                </c:pt>
                <c:pt idx="18">
                  <c:v>12.841079419719717</c:v>
                </c:pt>
                <c:pt idx="19">
                  <c:v>12.823544717598757</c:v>
                </c:pt>
                <c:pt idx="20">
                  <c:v>12.810086052554125</c:v>
                </c:pt>
                <c:pt idx="21">
                  <c:v>12.800965382191906</c:v>
                </c:pt>
                <c:pt idx="22">
                  <c:v>12.796360229986096</c:v>
                </c:pt>
                <c:pt idx="23">
                  <c:v>12.796360229986096</c:v>
                </c:pt>
                <c:pt idx="24">
                  <c:v>12.800965382191906</c:v>
                </c:pt>
                <c:pt idx="25">
                  <c:v>12.810086052554125</c:v>
                </c:pt>
                <c:pt idx="26">
                  <c:v>12.823544717598757</c:v>
                </c:pt>
                <c:pt idx="27">
                  <c:v>12.841079419719717</c:v>
                </c:pt>
                <c:pt idx="28">
                  <c:v>12.862348865885647</c:v>
                </c:pt>
                <c:pt idx="29">
                  <c:v>12.886939070520562</c:v>
                </c:pt>
                <c:pt idx="30">
                  <c:v>12.914371413262188</c:v>
                </c:pt>
                <c:pt idx="31">
                  <c:v>12.944111954762887</c:v>
                </c:pt>
                <c:pt idx="32">
                  <c:v>12.975581829211713</c:v>
                </c:pt>
                <c:pt idx="33">
                  <c:v>13.008168511298969</c:v>
                </c:pt>
                <c:pt idx="34">
                  <c:v>13.041237738324631</c:v>
                </c:pt>
                <c:pt idx="35">
                  <c:v>13.07414585540033</c:v>
                </c:pt>
                <c:pt idx="36">
                  <c:v>13.106252343459616</c:v>
                </c:pt>
                <c:pt idx="37">
                  <c:v>13.136932286233007</c:v>
                </c:pt>
                <c:pt idx="38">
                  <c:v>13.165588533532333</c:v>
                </c:pt>
                <c:pt idx="39">
                  <c:v>13.191663324099911</c:v>
                </c:pt>
                <c:pt idx="40">
                  <c:v>13.214649141796981</c:v>
                </c:pt>
                <c:pt idx="41">
                  <c:v>13.234098593828048</c:v>
                </c:pt>
                <c:pt idx="42">
                  <c:v>13.249633118732749</c:v>
                </c:pt>
                <c:pt idx="43">
                  <c:v>13.260950354654076</c:v>
                </c:pt>
                <c:pt idx="44">
                  <c:v>13.267830024467987</c:v>
                </c:pt>
                <c:pt idx="45">
                  <c:v>13.270138223227059</c:v>
                </c:pt>
              </c:numCache>
            </c:numRef>
          </c:xVal>
          <c:yVal>
            <c:numRef>
              <c:f>PlotDat2!$AX$1:$AX$46</c:f>
              <c:numCache>
                <c:formatCode>General</c:formatCode>
                <c:ptCount val="46"/>
                <c:pt idx="0">
                  <c:v>5.8204279999999997E-2</c:v>
                </c:pt>
                <c:pt idx="1">
                  <c:v>5.840947180013626E-2</c:v>
                </c:pt>
                <c:pt idx="2">
                  <c:v>5.861066977528509E-2</c:v>
                </c:pt>
                <c:pt idx="3">
                  <c:v>5.8803957835719511E-2</c:v>
                </c:pt>
                <c:pt idx="4">
                  <c:v>5.8985573849205081E-2</c:v>
                </c:pt>
                <c:pt idx="5">
                  <c:v>5.9151982866624458E-2</c:v>
                </c:pt>
                <c:pt idx="6">
                  <c:v>5.9299945925741018E-2</c:v>
                </c:pt>
                <c:pt idx="7">
                  <c:v>5.9426583093914548E-2</c:v>
                </c:pt>
                <c:pt idx="8">
                  <c:v>5.9529429522714193E-2</c:v>
                </c:pt>
                <c:pt idx="9">
                  <c:v>5.960648342338945E-2</c:v>
                </c:pt>
                <c:pt idx="10">
                  <c:v>5.9656245029411185E-2</c:v>
                </c:pt>
                <c:pt idx="11">
                  <c:v>5.967774578772117E-2</c:v>
                </c:pt>
                <c:pt idx="12">
                  <c:v>5.9670567210515654E-2</c:v>
                </c:pt>
                <c:pt idx="13">
                  <c:v>5.9634849020634435E-2</c:v>
                </c:pt>
                <c:pt idx="14">
                  <c:v>5.957128643201471E-2</c:v>
                </c:pt>
                <c:pt idx="15">
                  <c:v>5.9481116618142586E-2</c:v>
                </c:pt>
                <c:pt idx="16">
                  <c:v>5.936609463187844E-2</c:v>
                </c:pt>
                <c:pt idx="17">
                  <c:v>5.9228459245349342E-2</c:v>
                </c:pt>
                <c:pt idx="18">
                  <c:v>5.907088937479614E-2</c:v>
                </c:pt>
                <c:pt idx="19">
                  <c:v>5.8896451938516087E-2</c:v>
                </c:pt>
                <c:pt idx="20">
                  <c:v>5.8708542162786724E-2</c:v>
                </c:pt>
                <c:pt idx="21">
                  <c:v>5.8510817497648429E-2</c:v>
                </c:pt>
                <c:pt idx="22">
                  <c:v>5.8307126428799642E-2</c:v>
                </c:pt>
                <c:pt idx="23">
                  <c:v>5.8101433571200352E-2</c:v>
                </c:pt>
                <c:pt idx="24">
                  <c:v>5.7897742502351565E-2</c:v>
                </c:pt>
                <c:pt idx="25">
                  <c:v>5.770001783721327E-2</c:v>
                </c:pt>
                <c:pt idx="26">
                  <c:v>5.7512108061483908E-2</c:v>
                </c:pt>
                <c:pt idx="27">
                  <c:v>5.7337670625203854E-2</c:v>
                </c:pt>
                <c:pt idx="28">
                  <c:v>5.7180100754650652E-2</c:v>
                </c:pt>
                <c:pt idx="29">
                  <c:v>5.7042465368121555E-2</c:v>
                </c:pt>
                <c:pt idx="30">
                  <c:v>5.6927443381857408E-2</c:v>
                </c:pt>
                <c:pt idx="31">
                  <c:v>5.6837273567985284E-2</c:v>
                </c:pt>
                <c:pt idx="32">
                  <c:v>5.6773710979365559E-2</c:v>
                </c:pt>
                <c:pt idx="33">
                  <c:v>5.673799278948434E-2</c:v>
                </c:pt>
                <c:pt idx="34">
                  <c:v>5.6730814212278824E-2</c:v>
                </c:pt>
                <c:pt idx="35">
                  <c:v>5.6752314970588809E-2</c:v>
                </c:pt>
                <c:pt idx="36">
                  <c:v>5.6802076576610544E-2</c:v>
                </c:pt>
                <c:pt idx="37">
                  <c:v>5.6879130477285801E-2</c:v>
                </c:pt>
                <c:pt idx="38">
                  <c:v>5.6981976906085446E-2</c:v>
                </c:pt>
                <c:pt idx="39">
                  <c:v>5.7108614074258976E-2</c:v>
                </c:pt>
                <c:pt idx="40">
                  <c:v>5.7256577133375536E-2</c:v>
                </c:pt>
                <c:pt idx="41">
                  <c:v>5.7422986150794914E-2</c:v>
                </c:pt>
                <c:pt idx="42">
                  <c:v>5.7604602164280483E-2</c:v>
                </c:pt>
                <c:pt idx="43">
                  <c:v>5.7797890224714904E-2</c:v>
                </c:pt>
                <c:pt idx="44">
                  <c:v>5.7999088199863734E-2</c:v>
                </c:pt>
                <c:pt idx="45">
                  <c:v>5.8204279999999997E-2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F022-425A-92AB-938E9207B869}"/>
            </c:ext>
          </c:extLst>
        </c:ser>
        <c:ser>
          <c:idx val="24"/>
          <c:order val="24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PlotDat2!$AY$1:$AY$46</c:f>
              <c:numCache>
                <c:formatCode>General</c:formatCode>
                <c:ptCount val="46"/>
                <c:pt idx="0">
                  <c:v>13.285549393911598</c:v>
                </c:pt>
                <c:pt idx="1">
                  <c:v>13.283226207486491</c:v>
                </c:pt>
                <c:pt idx="2">
                  <c:v>13.27630186639235</c:v>
                </c:pt>
                <c:pt idx="3">
                  <c:v>13.264911145052251</c:v>
                </c:pt>
                <c:pt idx="4">
                  <c:v>13.249275750900326</c:v>
                </c:pt>
                <c:pt idx="5">
                  <c:v>13.229700009098744</c:v>
                </c:pt>
                <c:pt idx="6">
                  <c:v>13.206564939194598</c:v>
                </c:pt>
                <c:pt idx="7">
                  <c:v>13.180320839007818</c:v>
                </c:pt>
                <c:pt idx="8">
                  <c:v>13.151478520096321</c:v>
                </c:pt>
                <c:pt idx="9">
                  <c:v>13.120599365390065</c:v>
                </c:pt>
                <c:pt idx="10">
                  <c:v>13.088284402510892</c:v>
                </c:pt>
                <c:pt idx="11">
                  <c:v>13.055162605453518</c:v>
                </c:pt>
                <c:pt idx="12">
                  <c:v>13.021878652322178</c:v>
                </c:pt>
                <c:pt idx="13">
                  <c:v>12.98908037740464</c:v>
                </c:pt>
                <c:pt idx="14">
                  <c:v>12.957406161814689</c:v>
                </c:pt>
                <c:pt idx="15">
                  <c:v>12.927472508129897</c:v>
                </c:pt>
                <c:pt idx="16">
                  <c:v>12.899862040870211</c:v>
                </c:pt>
                <c:pt idx="17">
                  <c:v>12.8751121663744</c:v>
                </c:pt>
                <c:pt idx="18">
                  <c:v>12.85370461279696</c:v>
                </c:pt>
                <c:pt idx="19">
                  <c:v>12.836056053817547</c:v>
                </c:pt>
                <c:pt idx="20">
                  <c:v>12.822509998561754</c:v>
                </c:pt>
                <c:pt idx="21">
                  <c:v>12.813330105586727</c:v>
                </c:pt>
                <c:pt idx="22">
                  <c:v>12.80869505106725</c:v>
                </c:pt>
                <c:pt idx="23">
                  <c:v>12.80869505106725</c:v>
                </c:pt>
                <c:pt idx="24">
                  <c:v>12.813330105586727</c:v>
                </c:pt>
                <c:pt idx="25">
                  <c:v>12.822509998561754</c:v>
                </c:pt>
                <c:pt idx="26">
                  <c:v>12.836056053817547</c:v>
                </c:pt>
                <c:pt idx="27">
                  <c:v>12.85370461279696</c:v>
                </c:pt>
                <c:pt idx="28">
                  <c:v>12.8751121663744</c:v>
                </c:pt>
                <c:pt idx="29">
                  <c:v>12.899862040870211</c:v>
                </c:pt>
                <c:pt idx="30">
                  <c:v>12.927472508129895</c:v>
                </c:pt>
                <c:pt idx="31">
                  <c:v>12.957406161814689</c:v>
                </c:pt>
                <c:pt idx="32">
                  <c:v>12.98908037740464</c:v>
                </c:pt>
                <c:pt idx="33">
                  <c:v>13.021878652322178</c:v>
                </c:pt>
                <c:pt idx="34">
                  <c:v>13.055162605453518</c:v>
                </c:pt>
                <c:pt idx="35">
                  <c:v>13.088284402510892</c:v>
                </c:pt>
                <c:pt idx="36">
                  <c:v>13.120599365390065</c:v>
                </c:pt>
                <c:pt idx="37">
                  <c:v>13.151478520096321</c:v>
                </c:pt>
                <c:pt idx="38">
                  <c:v>13.180320839007818</c:v>
                </c:pt>
                <c:pt idx="39">
                  <c:v>13.206564939194598</c:v>
                </c:pt>
                <c:pt idx="40">
                  <c:v>13.229700009098744</c:v>
                </c:pt>
                <c:pt idx="41">
                  <c:v>13.249275750900326</c:v>
                </c:pt>
                <c:pt idx="42">
                  <c:v>13.264911145052251</c:v>
                </c:pt>
                <c:pt idx="43">
                  <c:v>13.27630186639235</c:v>
                </c:pt>
                <c:pt idx="44">
                  <c:v>13.283226207486491</c:v>
                </c:pt>
                <c:pt idx="45">
                  <c:v>13.285549393911598</c:v>
                </c:pt>
              </c:numCache>
            </c:numRef>
          </c:xVal>
          <c:yVal>
            <c:numRef>
              <c:f>PlotDat2!$AZ$1:$AZ$46</c:f>
              <c:numCache>
                <c:formatCode>General</c:formatCode>
                <c:ptCount val="46"/>
                <c:pt idx="0">
                  <c:v>5.759674E-2</c:v>
                </c:pt>
                <c:pt idx="1">
                  <c:v>5.7847051137852511E-2</c:v>
                </c:pt>
                <c:pt idx="2">
                  <c:v>5.8092490254131421E-2</c:v>
                </c:pt>
                <c:pt idx="3">
                  <c:v>5.832828015562122E-2</c:v>
                </c:pt>
                <c:pt idx="4">
                  <c:v>5.8549831460096444E-2</c:v>
                </c:pt>
                <c:pt idx="5">
                  <c:v>5.8752831923426362E-2</c:v>
                </c:pt>
                <c:pt idx="6">
                  <c:v>5.8933330372501855E-2</c:v>
                </c:pt>
                <c:pt idx="7">
                  <c:v>5.9087813610325612E-2</c:v>
                </c:pt>
                <c:pt idx="8">
                  <c:v>5.9213274796395474E-2</c:v>
                </c:pt>
                <c:pt idx="9">
                  <c:v>5.930727197143458E-2</c:v>
                </c:pt>
                <c:pt idx="10">
                  <c:v>5.9367975587350991E-2</c:v>
                </c:pt>
                <c:pt idx="11">
                  <c:v>5.939420411731023E-2</c:v>
                </c:pt>
                <c:pt idx="12">
                  <c:v>5.9385447052811152E-2</c:v>
                </c:pt>
                <c:pt idx="13">
                  <c:v>5.9341874840153228E-2</c:v>
                </c:pt>
                <c:pt idx="14">
                  <c:v>5.9264335562893178E-2</c:v>
                </c:pt>
                <c:pt idx="15">
                  <c:v>5.915433843486325E-2</c:v>
                </c:pt>
                <c:pt idx="16">
                  <c:v>5.9014024425040668E-2</c:v>
                </c:pt>
                <c:pt idx="17">
                  <c:v>5.8846124586021807E-2</c:v>
                </c:pt>
                <c:pt idx="18">
                  <c:v>5.8653906897189932E-2</c:v>
                </c:pt>
                <c:pt idx="19">
                  <c:v>5.8441112657213787E-2</c:v>
                </c:pt>
                <c:pt idx="20">
                  <c:v>5.821188366392463E-2</c:v>
                </c:pt>
                <c:pt idx="21">
                  <c:v>5.7970681598932726E-2</c:v>
                </c:pt>
                <c:pt idx="22">
                  <c:v>5.7722201186069862E-2</c:v>
                </c:pt>
                <c:pt idx="23">
                  <c:v>5.7471278813930139E-2</c:v>
                </c:pt>
                <c:pt idx="24">
                  <c:v>5.7222798401067275E-2</c:v>
                </c:pt>
                <c:pt idx="25">
                  <c:v>5.6981596336075371E-2</c:v>
                </c:pt>
                <c:pt idx="26">
                  <c:v>5.6752367342786214E-2</c:v>
                </c:pt>
                <c:pt idx="27">
                  <c:v>5.6539573102810069E-2</c:v>
                </c:pt>
                <c:pt idx="28">
                  <c:v>5.6347355413978194E-2</c:v>
                </c:pt>
                <c:pt idx="29">
                  <c:v>5.6179455574959333E-2</c:v>
                </c:pt>
                <c:pt idx="30">
                  <c:v>5.6039141565136751E-2</c:v>
                </c:pt>
                <c:pt idx="31">
                  <c:v>5.5929144437106823E-2</c:v>
                </c:pt>
                <c:pt idx="32">
                  <c:v>5.5851605159846773E-2</c:v>
                </c:pt>
                <c:pt idx="33">
                  <c:v>5.5808032947188849E-2</c:v>
                </c:pt>
                <c:pt idx="34">
                  <c:v>5.5799275882689771E-2</c:v>
                </c:pt>
                <c:pt idx="35">
                  <c:v>5.582550441264901E-2</c:v>
                </c:pt>
                <c:pt idx="36">
                  <c:v>5.5886208028565421E-2</c:v>
                </c:pt>
                <c:pt idx="37">
                  <c:v>5.5980205203604527E-2</c:v>
                </c:pt>
                <c:pt idx="38">
                  <c:v>5.6105666389674388E-2</c:v>
                </c:pt>
                <c:pt idx="39">
                  <c:v>5.6260149627498146E-2</c:v>
                </c:pt>
                <c:pt idx="40">
                  <c:v>5.6440648076573639E-2</c:v>
                </c:pt>
                <c:pt idx="41">
                  <c:v>5.6643648539903557E-2</c:v>
                </c:pt>
                <c:pt idx="42">
                  <c:v>5.686519984437878E-2</c:v>
                </c:pt>
                <c:pt idx="43">
                  <c:v>5.710098974586858E-2</c:v>
                </c:pt>
                <c:pt idx="44">
                  <c:v>5.734642886214749E-2</c:v>
                </c:pt>
                <c:pt idx="45">
                  <c:v>5.759674E-2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F022-425A-92AB-938E9207B869}"/>
            </c:ext>
          </c:extLst>
        </c:ser>
        <c:ser>
          <c:idx val="25"/>
          <c:order val="25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PlotDat2!$BA$1:$BA$46</c:f>
              <c:numCache>
                <c:formatCode>General</c:formatCode>
                <c:ptCount val="46"/>
                <c:pt idx="0">
                  <c:v>13.438487912693535</c:v>
                </c:pt>
                <c:pt idx="1">
                  <c:v>13.43610381977159</c:v>
                </c:pt>
                <c:pt idx="2">
                  <c:v>13.428997944662616</c:v>
                </c:pt>
                <c:pt idx="3">
                  <c:v>13.417308595142794</c:v>
                </c:pt>
                <c:pt idx="4">
                  <c:v>13.40126329110409</c:v>
                </c:pt>
                <c:pt idx="5">
                  <c:v>13.381174336138358</c:v>
                </c:pt>
                <c:pt idx="6">
                  <c:v>13.357432738903153</c:v>
                </c:pt>
                <c:pt idx="7">
                  <c:v>13.330500602582994</c:v>
                </c:pt>
                <c:pt idx="8">
                  <c:v>13.300902130576503</c:v>
                </c:pt>
                <c:pt idx="9">
                  <c:v>13.269213423473524</c:v>
                </c:pt>
                <c:pt idx="10">
                  <c:v>13.236051265912444</c:v>
                </c:pt>
                <c:pt idx="11">
                  <c:v>13.202061121568795</c:v>
                </c:pt>
                <c:pt idx="12">
                  <c:v>13.16790456993901</c:v>
                </c:pt>
                <c:pt idx="13">
                  <c:v>13.13424642944806</c:v>
                </c:pt>
                <c:pt idx="14">
                  <c:v>13.101741817515038</c:v>
                </c:pt>
                <c:pt idx="15">
                  <c:v>13.071023399437768</c:v>
                </c:pt>
                <c:pt idx="16">
                  <c:v>13.042689074282443</c:v>
                </c:pt>
                <c:pt idx="17">
                  <c:v>13.017290337458395</c:v>
                </c:pt>
                <c:pt idx="18">
                  <c:v>12.995321546487268</c:v>
                </c:pt>
                <c:pt idx="19">
                  <c:v>12.977210298896185</c:v>
                </c:pt>
                <c:pt idx="20">
                  <c:v>12.963309109518271</c:v>
                </c:pt>
                <c:pt idx="21">
                  <c:v>12.953888549192394</c:v>
                </c:pt>
                <c:pt idx="22">
                  <c:v>12.949131978409572</c:v>
                </c:pt>
                <c:pt idx="23">
                  <c:v>12.949131978409572</c:v>
                </c:pt>
                <c:pt idx="24">
                  <c:v>12.953888549192394</c:v>
                </c:pt>
                <c:pt idx="25">
                  <c:v>12.963309109518271</c:v>
                </c:pt>
                <c:pt idx="26">
                  <c:v>12.977210298896185</c:v>
                </c:pt>
                <c:pt idx="27">
                  <c:v>12.995321546487268</c:v>
                </c:pt>
                <c:pt idx="28">
                  <c:v>13.017290337458395</c:v>
                </c:pt>
                <c:pt idx="29">
                  <c:v>13.042689074282443</c:v>
                </c:pt>
                <c:pt idx="30">
                  <c:v>13.071023399437768</c:v>
                </c:pt>
                <c:pt idx="31">
                  <c:v>13.101741817515038</c:v>
                </c:pt>
                <c:pt idx="32">
                  <c:v>13.13424642944806</c:v>
                </c:pt>
                <c:pt idx="33">
                  <c:v>13.16790456993901</c:v>
                </c:pt>
                <c:pt idx="34">
                  <c:v>13.202061121568795</c:v>
                </c:pt>
                <c:pt idx="35">
                  <c:v>13.236051265912444</c:v>
                </c:pt>
                <c:pt idx="36">
                  <c:v>13.269213423473524</c:v>
                </c:pt>
                <c:pt idx="37">
                  <c:v>13.300902130576503</c:v>
                </c:pt>
                <c:pt idx="38">
                  <c:v>13.330500602582994</c:v>
                </c:pt>
                <c:pt idx="39">
                  <c:v>13.357432738903153</c:v>
                </c:pt>
                <c:pt idx="40">
                  <c:v>13.381174336138358</c:v>
                </c:pt>
                <c:pt idx="41">
                  <c:v>13.40126329110409</c:v>
                </c:pt>
                <c:pt idx="42">
                  <c:v>13.417308595142794</c:v>
                </c:pt>
                <c:pt idx="43">
                  <c:v>13.428997944662616</c:v>
                </c:pt>
                <c:pt idx="44">
                  <c:v>13.43610381977159</c:v>
                </c:pt>
                <c:pt idx="45">
                  <c:v>13.438487912693535</c:v>
                </c:pt>
              </c:numCache>
            </c:numRef>
          </c:xVal>
          <c:yVal>
            <c:numRef>
              <c:f>PlotDat2!$BB$1:$BB$46</c:f>
              <c:numCache>
                <c:formatCode>General</c:formatCode>
                <c:ptCount val="46"/>
                <c:pt idx="0">
                  <c:v>5.653652E-2</c:v>
                </c:pt>
                <c:pt idx="1">
                  <c:v>5.6747709625446507E-2</c:v>
                </c:pt>
                <c:pt idx="2">
                  <c:v>5.6954788685058336E-2</c:v>
                </c:pt>
                <c:pt idx="3">
                  <c:v>5.7153726620489086E-2</c:v>
                </c:pt>
                <c:pt idx="4">
                  <c:v>5.7340651331114142E-2</c:v>
                </c:pt>
                <c:pt idx="5">
                  <c:v>5.7511924540064888E-2</c:v>
                </c:pt>
                <c:pt idx="6">
                  <c:v>5.7664212609149494E-2</c:v>
                </c:pt>
                <c:pt idx="7">
                  <c:v>5.7794551424328336E-2</c:v>
                </c:pt>
                <c:pt idx="8">
                  <c:v>5.790040408882216E-2</c:v>
                </c:pt>
                <c:pt idx="9">
                  <c:v>5.7979710300922215E-2</c:v>
                </c:pt>
                <c:pt idx="10">
                  <c:v>5.8030926455419456E-2</c:v>
                </c:pt>
                <c:pt idx="11">
                  <c:v>5.8053055688124112E-2</c:v>
                </c:pt>
                <c:pt idx="12">
                  <c:v>5.8045667278693203E-2</c:v>
                </c:pt>
                <c:pt idx="13">
                  <c:v>5.8008905034112122E-2</c:v>
                </c:pt>
                <c:pt idx="14">
                  <c:v>5.7943484489655202E-2</c:v>
                </c:pt>
                <c:pt idx="15">
                  <c:v>5.7850678981805521E-2</c:v>
                </c:pt>
                <c:pt idx="16">
                  <c:v>5.7732294864208687E-2</c:v>
                </c:pt>
                <c:pt idx="17">
                  <c:v>5.759063634905378E-2</c:v>
                </c:pt>
                <c:pt idx="18">
                  <c:v>5.7428460658204117E-2</c:v>
                </c:pt>
                <c:pt idx="19">
                  <c:v>5.724892435700997E-2</c:v>
                </c:pt>
                <c:pt idx="20">
                  <c:v>5.7055521915354575E-2</c:v>
                </c:pt>
                <c:pt idx="21">
                  <c:v>5.685201769177272E-2</c:v>
                </c:pt>
                <c:pt idx="22">
                  <c:v>5.6642372664493824E-2</c:v>
                </c:pt>
                <c:pt idx="23">
                  <c:v>5.6430667335506175E-2</c:v>
                </c:pt>
                <c:pt idx="24">
                  <c:v>5.6221022308227279E-2</c:v>
                </c:pt>
                <c:pt idx="25">
                  <c:v>5.6017518084645425E-2</c:v>
                </c:pt>
                <c:pt idx="26">
                  <c:v>5.582411564299003E-2</c:v>
                </c:pt>
                <c:pt idx="27">
                  <c:v>5.5644579341795883E-2</c:v>
                </c:pt>
                <c:pt idx="28">
                  <c:v>5.548240365094622E-2</c:v>
                </c:pt>
                <c:pt idx="29">
                  <c:v>5.5340745135791312E-2</c:v>
                </c:pt>
                <c:pt idx="30">
                  <c:v>5.5222361018194478E-2</c:v>
                </c:pt>
                <c:pt idx="31">
                  <c:v>5.5129555510344805E-2</c:v>
                </c:pt>
                <c:pt idx="32">
                  <c:v>5.5064134965887877E-2</c:v>
                </c:pt>
                <c:pt idx="33">
                  <c:v>5.5027372721306797E-2</c:v>
                </c:pt>
                <c:pt idx="34">
                  <c:v>5.5019984311875887E-2</c:v>
                </c:pt>
                <c:pt idx="35">
                  <c:v>5.5042113544580537E-2</c:v>
                </c:pt>
                <c:pt idx="36">
                  <c:v>5.5093329699077785E-2</c:v>
                </c:pt>
                <c:pt idx="37">
                  <c:v>5.5172635911177839E-2</c:v>
                </c:pt>
                <c:pt idx="38">
                  <c:v>5.5278488575671671E-2</c:v>
                </c:pt>
                <c:pt idx="39">
                  <c:v>5.5408827390850506E-2</c:v>
                </c:pt>
                <c:pt idx="40">
                  <c:v>5.5561115459935112E-2</c:v>
                </c:pt>
                <c:pt idx="41">
                  <c:v>5.5732388668885857E-2</c:v>
                </c:pt>
                <c:pt idx="42">
                  <c:v>5.5919313379510914E-2</c:v>
                </c:pt>
                <c:pt idx="43">
                  <c:v>5.6118251314941664E-2</c:v>
                </c:pt>
                <c:pt idx="44">
                  <c:v>5.6325330374553492E-2</c:v>
                </c:pt>
                <c:pt idx="45">
                  <c:v>5.653652E-2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F022-425A-92AB-938E9207B869}"/>
            </c:ext>
          </c:extLst>
        </c:ser>
        <c:ser>
          <c:idx val="26"/>
          <c:order val="2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PlotDat2!$BC$1:$BC$46</c:f>
              <c:numCache>
                <c:formatCode>General</c:formatCode>
                <c:ptCount val="46"/>
                <c:pt idx="0">
                  <c:v>13.264515074043103</c:v>
                </c:pt>
                <c:pt idx="1">
                  <c:v>13.262183748271067</c:v>
                </c:pt>
                <c:pt idx="2">
                  <c:v>13.255235147559263</c:v>
                </c:pt>
                <c:pt idx="3">
                  <c:v>13.243804518516633</c:v>
                </c:pt>
                <c:pt idx="4">
                  <c:v>13.228114345335344</c:v>
                </c:pt>
                <c:pt idx="5">
                  <c:v>13.208470019389061</c:v>
                </c:pt>
                <c:pt idx="6">
                  <c:v>13.18525389513724</c:v>
                </c:pt>
                <c:pt idx="7">
                  <c:v>13.158917848030493</c:v>
                </c:pt>
                <c:pt idx="8">
                  <c:v>13.129974479268942</c:v>
                </c:pt>
                <c:pt idx="9">
                  <c:v>13.098987138602936</c:v>
                </c:pt>
                <c:pt idx="10">
                  <c:v>13.066558959370964</c:v>
                </c:pt>
                <c:pt idx="11">
                  <c:v>13.033321119195266</c:v>
                </c:pt>
                <c:pt idx="12">
                  <c:v>12.99992055482738</c:v>
                </c:pt>
                <c:pt idx="13">
                  <c:v>12.96700737026015</c:v>
                </c:pt>
                <c:pt idx="14">
                  <c:v>12.935222183192984</c:v>
                </c:pt>
                <c:pt idx="15">
                  <c:v>12.905183656137028</c:v>
                </c:pt>
                <c:pt idx="16">
                  <c:v>12.87747645485311</c:v>
                </c:pt>
                <c:pt idx="17">
                  <c:v>12.852639868497747</c:v>
                </c:pt>
                <c:pt idx="18">
                  <c:v>12.831157312973145</c:v>
                </c:pt>
                <c:pt idx="19">
                  <c:v>12.81344692178655</c:v>
                </c:pt>
                <c:pt idx="20">
                  <c:v>12.799853407557135</c:v>
                </c:pt>
                <c:pt idx="21">
                  <c:v>12.790641352576984</c:v>
                </c:pt>
                <c:pt idx="22">
                  <c:v>12.785990059017726</c:v>
                </c:pt>
                <c:pt idx="23">
                  <c:v>12.785990059017726</c:v>
                </c:pt>
                <c:pt idx="24">
                  <c:v>12.790641352576984</c:v>
                </c:pt>
                <c:pt idx="25">
                  <c:v>12.799853407557135</c:v>
                </c:pt>
                <c:pt idx="26">
                  <c:v>12.81344692178655</c:v>
                </c:pt>
                <c:pt idx="27">
                  <c:v>12.831157312973145</c:v>
                </c:pt>
                <c:pt idx="28">
                  <c:v>12.852639868497747</c:v>
                </c:pt>
                <c:pt idx="29">
                  <c:v>12.87747645485311</c:v>
                </c:pt>
                <c:pt idx="30">
                  <c:v>12.905183656137028</c:v>
                </c:pt>
                <c:pt idx="31">
                  <c:v>12.935222183192984</c:v>
                </c:pt>
                <c:pt idx="32">
                  <c:v>12.96700737026015</c:v>
                </c:pt>
                <c:pt idx="33">
                  <c:v>12.99992055482738</c:v>
                </c:pt>
                <c:pt idx="34">
                  <c:v>13.033321119195266</c:v>
                </c:pt>
                <c:pt idx="35">
                  <c:v>13.066558959370964</c:v>
                </c:pt>
                <c:pt idx="36">
                  <c:v>13.098987138602936</c:v>
                </c:pt>
                <c:pt idx="37">
                  <c:v>13.129974479268942</c:v>
                </c:pt>
                <c:pt idx="38">
                  <c:v>13.158917848030493</c:v>
                </c:pt>
                <c:pt idx="39">
                  <c:v>13.18525389513724</c:v>
                </c:pt>
                <c:pt idx="40">
                  <c:v>13.208470019389061</c:v>
                </c:pt>
                <c:pt idx="41">
                  <c:v>13.228114345335344</c:v>
                </c:pt>
                <c:pt idx="42">
                  <c:v>13.243804518516633</c:v>
                </c:pt>
                <c:pt idx="43">
                  <c:v>13.255235147559263</c:v>
                </c:pt>
                <c:pt idx="44">
                  <c:v>13.262183748271067</c:v>
                </c:pt>
                <c:pt idx="45">
                  <c:v>13.264515074043103</c:v>
                </c:pt>
              </c:numCache>
            </c:numRef>
          </c:xVal>
          <c:yVal>
            <c:numRef>
              <c:f>PlotDat2!$BD$1:$BD$46</c:f>
              <c:numCache>
                <c:formatCode>General</c:formatCode>
                <c:ptCount val="46"/>
                <c:pt idx="0">
                  <c:v>5.6846239999999999E-2</c:v>
                </c:pt>
                <c:pt idx="1">
                  <c:v>5.6974343039321897E-2</c:v>
                </c:pt>
                <c:pt idx="2">
                  <c:v>5.7099952698698449E-2</c:v>
                </c:pt>
                <c:pt idx="3">
                  <c:v>5.7220624128988748E-2</c:v>
                </c:pt>
                <c:pt idx="4">
                  <c:v>5.7334008598063917E-2</c:v>
                </c:pt>
                <c:pt idx="5">
                  <c:v>5.7437899206206323E-2</c:v>
                </c:pt>
                <c:pt idx="6">
                  <c:v>5.7530273840902299E-2</c:v>
                </c:pt>
                <c:pt idx="7">
                  <c:v>5.760933453496208E-2</c:v>
                </c:pt>
                <c:pt idx="8">
                  <c:v>5.767354246190598E-2</c:v>
                </c:pt>
                <c:pt idx="9">
                  <c:v>5.7721647887471493E-2</c:v>
                </c:pt>
                <c:pt idx="10">
                  <c:v>5.7752714494269081E-2</c:v>
                </c:pt>
                <c:pt idx="11">
                  <c:v>5.7766137606135179E-2</c:v>
                </c:pt>
                <c:pt idx="12">
                  <c:v>5.7761655957465873E-2</c:v>
                </c:pt>
                <c:pt idx="13">
                  <c:v>5.7739356778454709E-2</c:v>
                </c:pt>
                <c:pt idx="14">
                  <c:v>5.7699674097256209E-2</c:v>
                </c:pt>
                <c:pt idx="15">
                  <c:v>5.7643380292121509E-2</c:v>
                </c:pt>
                <c:pt idx="16">
                  <c:v>5.7571571057934305E-2</c:v>
                </c:pt>
                <c:pt idx="17">
                  <c:v>5.748564407975626E-2</c:v>
                </c:pt>
                <c:pt idx="18">
                  <c:v>5.7387271828477124E-2</c:v>
                </c:pt>
                <c:pt idx="19">
                  <c:v>5.7278369008071262E-2</c:v>
                </c:pt>
                <c:pt idx="20">
                  <c:v>5.7161055288062756E-2</c:v>
                </c:pt>
                <c:pt idx="21">
                  <c:v>5.7037614046569186E-2</c:v>
                </c:pt>
                <c:pt idx="22">
                  <c:v>5.6910447926943906E-2</c:v>
                </c:pt>
                <c:pt idx="23">
                  <c:v>5.6782032073056092E-2</c:v>
                </c:pt>
                <c:pt idx="24">
                  <c:v>5.6654865953430805E-2</c:v>
                </c:pt>
                <c:pt idx="25">
                  <c:v>5.6531424711937242E-2</c:v>
                </c:pt>
                <c:pt idx="26">
                  <c:v>5.6414110991928737E-2</c:v>
                </c:pt>
                <c:pt idx="27">
                  <c:v>5.6305208171522875E-2</c:v>
                </c:pt>
                <c:pt idx="28">
                  <c:v>5.6206835920243739E-2</c:v>
                </c:pt>
                <c:pt idx="29">
                  <c:v>5.6120908942065693E-2</c:v>
                </c:pt>
                <c:pt idx="30">
                  <c:v>5.604909970787849E-2</c:v>
                </c:pt>
                <c:pt idx="31">
                  <c:v>5.5992805902743796E-2</c:v>
                </c:pt>
                <c:pt idx="32">
                  <c:v>5.595312322154529E-2</c:v>
                </c:pt>
                <c:pt idx="33">
                  <c:v>5.5930824042534126E-2</c:v>
                </c:pt>
                <c:pt idx="34">
                  <c:v>5.592634239386482E-2</c:v>
                </c:pt>
                <c:pt idx="35">
                  <c:v>5.5939765505730918E-2</c:v>
                </c:pt>
                <c:pt idx="36">
                  <c:v>5.5970832112528505E-2</c:v>
                </c:pt>
                <c:pt idx="37">
                  <c:v>5.6018937538094019E-2</c:v>
                </c:pt>
                <c:pt idx="38">
                  <c:v>5.6083145465037919E-2</c:v>
                </c:pt>
                <c:pt idx="39">
                  <c:v>5.61622061590977E-2</c:v>
                </c:pt>
                <c:pt idx="40">
                  <c:v>5.6254580793793675E-2</c:v>
                </c:pt>
                <c:pt idx="41">
                  <c:v>5.6358471401936082E-2</c:v>
                </c:pt>
                <c:pt idx="42">
                  <c:v>5.6471855871011251E-2</c:v>
                </c:pt>
                <c:pt idx="43">
                  <c:v>5.659252730130155E-2</c:v>
                </c:pt>
                <c:pt idx="44">
                  <c:v>5.6718136960678102E-2</c:v>
                </c:pt>
                <c:pt idx="45">
                  <c:v>5.6846239999999999E-2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F022-425A-92AB-938E9207B869}"/>
            </c:ext>
          </c:extLst>
        </c:ser>
        <c:ser>
          <c:idx val="27"/>
          <c:order val="27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PlotDat2!$BE$1:$BE$46</c:f>
              <c:numCache>
                <c:formatCode>General</c:formatCode>
                <c:ptCount val="46"/>
                <c:pt idx="0">
                  <c:v>13.337192925442208</c:v>
                </c:pt>
                <c:pt idx="1">
                  <c:v>13.334884431303141</c:v>
                </c:pt>
                <c:pt idx="2">
                  <c:v>13.328003881098482</c:v>
                </c:pt>
                <c:pt idx="3">
                  <c:v>13.316685196911456</c:v>
                </c:pt>
                <c:pt idx="4">
                  <c:v>13.301148684054951</c:v>
                </c:pt>
                <c:pt idx="5">
                  <c:v>13.281696743079197</c:v>
                </c:pt>
                <c:pt idx="6">
                  <c:v>13.25870798388903</c:v>
                </c:pt>
                <c:pt idx="7">
                  <c:v>13.232629856532766</c:v>
                </c:pt>
                <c:pt idx="8">
                  <c:v>13.203969942095959</c:v>
                </c:pt>
                <c:pt idx="9">
                  <c:v>13.173286073212955</c:v>
                </c:pt>
                <c:pt idx="10">
                  <c:v>13.141175476489177</c:v>
                </c:pt>
                <c:pt idx="11">
                  <c:v>13.108263148164593</c:v>
                </c:pt>
                <c:pt idx="12">
                  <c:v>13.075189689272818</c:v>
                </c:pt>
                <c:pt idx="13">
                  <c:v>13.042598837070683</c:v>
                </c:pt>
                <c:pt idx="14">
                  <c:v>13.011124935424755</c:v>
                </c:pt>
                <c:pt idx="15">
                  <c:v>12.981380588029541</c:v>
                </c:pt>
                <c:pt idx="16">
                  <c:v>12.953944734773394</c:v>
                </c:pt>
                <c:pt idx="17">
                  <c:v>12.929351383332126</c:v>
                </c:pt>
                <c:pt idx="18">
                  <c:v>12.908079215317017</c:v>
                </c:pt>
                <c:pt idx="19">
                  <c:v>12.890542269281749</c:v>
                </c:pt>
                <c:pt idx="20">
                  <c:v>12.877081881932918</c:v>
                </c:pt>
                <c:pt idx="21">
                  <c:v>12.867960044399306</c:v>
                </c:pt>
                <c:pt idx="22">
                  <c:v>12.863354302872567</c:v>
                </c:pt>
                <c:pt idx="23">
                  <c:v>12.863354302872567</c:v>
                </c:pt>
                <c:pt idx="24">
                  <c:v>12.867960044399306</c:v>
                </c:pt>
                <c:pt idx="25">
                  <c:v>12.877081881932918</c:v>
                </c:pt>
                <c:pt idx="26">
                  <c:v>12.890542269281749</c:v>
                </c:pt>
                <c:pt idx="27">
                  <c:v>12.908079215317017</c:v>
                </c:pt>
                <c:pt idx="28">
                  <c:v>12.929351383332126</c:v>
                </c:pt>
                <c:pt idx="29">
                  <c:v>12.953944734773394</c:v>
                </c:pt>
                <c:pt idx="30">
                  <c:v>12.981380588029541</c:v>
                </c:pt>
                <c:pt idx="31">
                  <c:v>13.011124935424755</c:v>
                </c:pt>
                <c:pt idx="32">
                  <c:v>13.042598837070683</c:v>
                </c:pt>
                <c:pt idx="33">
                  <c:v>13.075189689272818</c:v>
                </c:pt>
                <c:pt idx="34">
                  <c:v>13.108263148164593</c:v>
                </c:pt>
                <c:pt idx="35">
                  <c:v>13.141175476489177</c:v>
                </c:pt>
                <c:pt idx="36">
                  <c:v>13.173286073212955</c:v>
                </c:pt>
                <c:pt idx="37">
                  <c:v>13.203969942095959</c:v>
                </c:pt>
                <c:pt idx="38">
                  <c:v>13.232629856532766</c:v>
                </c:pt>
                <c:pt idx="39">
                  <c:v>13.25870798388903</c:v>
                </c:pt>
                <c:pt idx="40">
                  <c:v>13.281696743079197</c:v>
                </c:pt>
                <c:pt idx="41">
                  <c:v>13.301148684054951</c:v>
                </c:pt>
                <c:pt idx="42">
                  <c:v>13.316685196911456</c:v>
                </c:pt>
                <c:pt idx="43">
                  <c:v>13.328003881098482</c:v>
                </c:pt>
                <c:pt idx="44">
                  <c:v>13.334884431303141</c:v>
                </c:pt>
                <c:pt idx="45">
                  <c:v>13.337192925442208</c:v>
                </c:pt>
              </c:numCache>
            </c:numRef>
          </c:xVal>
          <c:yVal>
            <c:numRef>
              <c:f>PlotDat2!$BF$1:$BF$46</c:f>
              <c:numCache>
                <c:formatCode>General</c:formatCode>
                <c:ptCount val="46"/>
                <c:pt idx="0">
                  <c:v>5.7378169999999999E-2</c:v>
                </c:pt>
                <c:pt idx="1">
                  <c:v>5.7514417877742675E-2</c:v>
                </c:pt>
                <c:pt idx="2">
                  <c:v>5.7648013845524759E-2</c:v>
                </c:pt>
                <c:pt idx="3">
                  <c:v>5.7776357609796526E-2</c:v>
                </c:pt>
                <c:pt idx="4">
                  <c:v>5.7896951105175294E-2</c:v>
                </c:pt>
                <c:pt idx="5">
                  <c:v>5.8007447116446585E-2</c:v>
                </c:pt>
                <c:pt idx="6">
                  <c:v>5.8105694964438355E-2</c:v>
                </c:pt>
                <c:pt idx="7">
                  <c:v>5.8189782366544721E-2</c:v>
                </c:pt>
                <c:pt idx="8">
                  <c:v>5.825807265713167E-2</c:v>
                </c:pt>
                <c:pt idx="9">
                  <c:v>5.8309236643371988E-2</c:v>
                </c:pt>
                <c:pt idx="10">
                  <c:v>5.8342278476471686E-2</c:v>
                </c:pt>
                <c:pt idx="11">
                  <c:v>5.8356555034733998E-2</c:v>
                </c:pt>
                <c:pt idx="12">
                  <c:v>5.8351788441191689E-2</c:v>
                </c:pt>
                <c:pt idx="13">
                  <c:v>5.8328071472166156E-2</c:v>
                </c:pt>
                <c:pt idx="14">
                  <c:v>5.8285865751481813E-2</c:v>
                </c:pt>
                <c:pt idx="15">
                  <c:v>5.8225992765483486E-2</c:v>
                </c:pt>
                <c:pt idx="16">
                  <c:v>5.814961787373913E-2</c:v>
                </c:pt>
                <c:pt idx="17">
                  <c:v>5.8058227626641395E-2</c:v>
                </c:pt>
                <c:pt idx="18">
                  <c:v>5.7953600831395169E-2</c:v>
                </c:pt>
                <c:pt idx="19">
                  <c:v>5.7837773929558703E-2</c:v>
                </c:pt>
                <c:pt idx="20">
                  <c:v>5.77130013600251E-2</c:v>
                </c:pt>
                <c:pt idx="21">
                  <c:v>5.7581711678933632E-2</c:v>
                </c:pt>
                <c:pt idx="22">
                  <c:v>5.7446460290586948E-2</c:v>
                </c:pt>
                <c:pt idx="23">
                  <c:v>5.730987970941305E-2</c:v>
                </c:pt>
                <c:pt idx="24">
                  <c:v>5.7174628321066366E-2</c:v>
                </c:pt>
                <c:pt idx="25">
                  <c:v>5.7043338639974898E-2</c:v>
                </c:pt>
                <c:pt idx="26">
                  <c:v>5.6918566070441295E-2</c:v>
                </c:pt>
                <c:pt idx="27">
                  <c:v>5.6802739168604829E-2</c:v>
                </c:pt>
                <c:pt idx="28">
                  <c:v>5.6698112373358603E-2</c:v>
                </c:pt>
                <c:pt idx="29">
                  <c:v>5.6606722126260868E-2</c:v>
                </c:pt>
                <c:pt idx="30">
                  <c:v>5.6530347234516512E-2</c:v>
                </c:pt>
                <c:pt idx="31">
                  <c:v>5.6470474248518185E-2</c:v>
                </c:pt>
                <c:pt idx="32">
                  <c:v>5.6428268527833843E-2</c:v>
                </c:pt>
                <c:pt idx="33">
                  <c:v>5.6404551558808309E-2</c:v>
                </c:pt>
                <c:pt idx="34">
                  <c:v>5.6399784965266E-2</c:v>
                </c:pt>
                <c:pt idx="35">
                  <c:v>5.6414061523528312E-2</c:v>
                </c:pt>
                <c:pt idx="36">
                  <c:v>5.644710335662801E-2</c:v>
                </c:pt>
                <c:pt idx="37">
                  <c:v>5.6498267342868329E-2</c:v>
                </c:pt>
                <c:pt idx="38">
                  <c:v>5.6566557633455278E-2</c:v>
                </c:pt>
                <c:pt idx="39">
                  <c:v>5.6650645035561636E-2</c:v>
                </c:pt>
                <c:pt idx="40">
                  <c:v>5.6748892883553413E-2</c:v>
                </c:pt>
                <c:pt idx="41">
                  <c:v>5.6859388894824704E-2</c:v>
                </c:pt>
                <c:pt idx="42">
                  <c:v>5.6979982390203472E-2</c:v>
                </c:pt>
                <c:pt idx="43">
                  <c:v>5.7108326154475239E-2</c:v>
                </c:pt>
                <c:pt idx="44">
                  <c:v>5.7241922122257323E-2</c:v>
                </c:pt>
                <c:pt idx="45">
                  <c:v>5.7378169999999999E-2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F022-425A-92AB-938E9207B869}"/>
            </c:ext>
          </c:extLst>
        </c:ser>
        <c:ser>
          <c:idx val="28"/>
          <c:order val="28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PlotDat2!$BG$1:$BG$46</c:f>
              <c:numCache>
                <c:formatCode>General</c:formatCode>
                <c:ptCount val="46"/>
                <c:pt idx="0">
                  <c:v>13.474189531343626</c:v>
                </c:pt>
                <c:pt idx="1">
                  <c:v>13.471844887681694</c:v>
                </c:pt>
                <c:pt idx="2">
                  <c:v>13.464856592517789</c:v>
                </c:pt>
                <c:pt idx="3">
                  <c:v>13.453360665068207</c:v>
                </c:pt>
                <c:pt idx="4">
                  <c:v>13.437580860484328</c:v>
                </c:pt>
                <c:pt idx="5">
                  <c:v>13.417824314713119</c:v>
                </c:pt>
                <c:pt idx="6">
                  <c:v>13.394475566445276</c:v>
                </c:pt>
                <c:pt idx="7">
                  <c:v>13.367989072507029</c:v>
                </c:pt>
                <c:pt idx="8">
                  <c:v>13.338880362374942</c:v>
                </c:pt>
                <c:pt idx="9">
                  <c:v>13.307716003981069</c:v>
                </c:pt>
                <c:pt idx="10">
                  <c:v>13.275102576112618</c:v>
                </c:pt>
                <c:pt idx="11">
                  <c:v>13.241674862045819</c:v>
                </c:pt>
                <c:pt idx="12">
                  <c:v>13.208083494211527</c:v>
                </c:pt>
                <c:pt idx="13">
                  <c:v>13.174982290375016</c:v>
                </c:pt>
                <c:pt idx="14">
                  <c:v>13.143015527816907</c:v>
                </c:pt>
                <c:pt idx="15">
                  <c:v>13.112805403208737</c:v>
                </c:pt>
                <c:pt idx="16">
                  <c:v>13.084939922262498</c:v>
                </c:pt>
                <c:pt idx="17">
                  <c:v>13.059961454868295</c:v>
                </c:pt>
                <c:pt idx="18">
                  <c:v>13.038356178481369</c:v>
                </c:pt>
                <c:pt idx="19">
                  <c:v>13.020544615230952</c:v>
                </c:pt>
                <c:pt idx="20">
                  <c:v>13.006873446935364</c:v>
                </c:pt>
                <c:pt idx="21">
                  <c:v>12.997608767334754</c:v>
                </c:pt>
                <c:pt idx="22">
                  <c:v>12.992930902879131</c:v>
                </c:pt>
                <c:pt idx="23">
                  <c:v>12.992930902879131</c:v>
                </c:pt>
                <c:pt idx="24">
                  <c:v>12.997608767334754</c:v>
                </c:pt>
                <c:pt idx="25">
                  <c:v>13.006873446935364</c:v>
                </c:pt>
                <c:pt idx="26">
                  <c:v>13.020544615230952</c:v>
                </c:pt>
                <c:pt idx="27">
                  <c:v>13.038356178481369</c:v>
                </c:pt>
                <c:pt idx="28">
                  <c:v>13.059961454868295</c:v>
                </c:pt>
                <c:pt idx="29">
                  <c:v>13.0849399222625</c:v>
                </c:pt>
                <c:pt idx="30">
                  <c:v>13.112805403208737</c:v>
                </c:pt>
                <c:pt idx="31">
                  <c:v>13.143015527816907</c:v>
                </c:pt>
                <c:pt idx="32">
                  <c:v>13.174982290375016</c:v>
                </c:pt>
                <c:pt idx="33">
                  <c:v>13.208083494211527</c:v>
                </c:pt>
                <c:pt idx="34">
                  <c:v>13.241674862045819</c:v>
                </c:pt>
                <c:pt idx="35">
                  <c:v>13.275102576112618</c:v>
                </c:pt>
                <c:pt idx="36">
                  <c:v>13.307716003981069</c:v>
                </c:pt>
                <c:pt idx="37">
                  <c:v>13.338880362374942</c:v>
                </c:pt>
                <c:pt idx="38">
                  <c:v>13.367989072507029</c:v>
                </c:pt>
                <c:pt idx="39">
                  <c:v>13.394475566445276</c:v>
                </c:pt>
                <c:pt idx="40">
                  <c:v>13.417824314713119</c:v>
                </c:pt>
                <c:pt idx="41">
                  <c:v>13.437580860484328</c:v>
                </c:pt>
                <c:pt idx="42">
                  <c:v>13.453360665068207</c:v>
                </c:pt>
                <c:pt idx="43">
                  <c:v>13.464856592517789</c:v>
                </c:pt>
                <c:pt idx="44">
                  <c:v>13.471844887681694</c:v>
                </c:pt>
                <c:pt idx="45">
                  <c:v>13.474189531343626</c:v>
                </c:pt>
              </c:numCache>
            </c:numRef>
          </c:xVal>
          <c:yVal>
            <c:numRef>
              <c:f>PlotDat2!$BH$1:$BH$46</c:f>
              <c:numCache>
                <c:formatCode>General</c:formatCode>
                <c:ptCount val="46"/>
                <c:pt idx="0">
                  <c:v>5.7817979999999998E-2</c:v>
                </c:pt>
                <c:pt idx="1">
                  <c:v>5.7974173947442566E-2</c:v>
                </c:pt>
                <c:pt idx="2">
                  <c:v>5.8127327757366141E-2</c:v>
                </c:pt>
                <c:pt idx="3">
                  <c:v>5.8274460465070448E-2</c:v>
                </c:pt>
                <c:pt idx="4">
                  <c:v>5.8412708299760994E-2</c:v>
                </c:pt>
                <c:pt idx="5">
                  <c:v>5.8539380424590101E-2</c:v>
                </c:pt>
                <c:pt idx="6">
                  <c:v>5.8652011310735386E-2</c:v>
                </c:pt>
                <c:pt idx="7">
                  <c:v>5.8748408726113761E-2</c:v>
                </c:pt>
                <c:pt idx="8">
                  <c:v>5.8826696404685318E-2</c:v>
                </c:pt>
                <c:pt idx="9">
                  <c:v>5.8885350565837581E-2</c:v>
                </c:pt>
                <c:pt idx="10">
                  <c:v>5.8923229573041837E-2</c:v>
                </c:pt>
                <c:pt idx="11">
                  <c:v>5.8939596154509589E-2</c:v>
                </c:pt>
                <c:pt idx="12">
                  <c:v>5.8934131753349286E-2</c:v>
                </c:pt>
                <c:pt idx="13">
                  <c:v>5.890694272791383E-2</c:v>
                </c:pt>
                <c:pt idx="14">
                  <c:v>5.885855828165628E-2</c:v>
                </c:pt>
                <c:pt idx="15">
                  <c:v>5.8789920162786544E-2</c:v>
                </c:pt>
                <c:pt idx="16">
                  <c:v>5.8702364334213712E-2</c:v>
                </c:pt>
                <c:pt idx="17">
                  <c:v>5.8597594970547687E-2</c:v>
                </c:pt>
                <c:pt idx="18">
                  <c:v>5.847765128827883E-2</c:v>
                </c:pt>
                <c:pt idx="19">
                  <c:v>5.83448678547486E-2</c:v>
                </c:pt>
                <c:pt idx="20">
                  <c:v>5.8201829148451734E-2</c:v>
                </c:pt>
                <c:pt idx="21">
                  <c:v>5.8051319255102193E-2</c:v>
                </c:pt>
                <c:pt idx="22">
                  <c:v>5.7896267678571554E-2</c:v>
                </c:pt>
                <c:pt idx="23">
                  <c:v>5.7739692321428442E-2</c:v>
                </c:pt>
                <c:pt idx="24">
                  <c:v>5.7584640744897803E-2</c:v>
                </c:pt>
                <c:pt idx="25">
                  <c:v>5.7434130851548262E-2</c:v>
                </c:pt>
                <c:pt idx="26">
                  <c:v>5.7291092145251396E-2</c:v>
                </c:pt>
                <c:pt idx="27">
                  <c:v>5.7158308711721166E-2</c:v>
                </c:pt>
                <c:pt idx="28">
                  <c:v>5.7038365029452309E-2</c:v>
                </c:pt>
                <c:pt idx="29">
                  <c:v>5.6933595665786284E-2</c:v>
                </c:pt>
                <c:pt idx="30">
                  <c:v>5.6846039837213452E-2</c:v>
                </c:pt>
                <c:pt idx="31">
                  <c:v>5.6777401718343716E-2</c:v>
                </c:pt>
                <c:pt idx="32">
                  <c:v>5.6729017272086166E-2</c:v>
                </c:pt>
                <c:pt idx="33">
                  <c:v>5.670182824665071E-2</c:v>
                </c:pt>
                <c:pt idx="34">
                  <c:v>5.6696363845490406E-2</c:v>
                </c:pt>
                <c:pt idx="35">
                  <c:v>5.6712730426958159E-2</c:v>
                </c:pt>
                <c:pt idx="36">
                  <c:v>5.6750609434162415E-2</c:v>
                </c:pt>
                <c:pt idx="37">
                  <c:v>5.6809263595314678E-2</c:v>
                </c:pt>
                <c:pt idx="38">
                  <c:v>5.6887551273886235E-2</c:v>
                </c:pt>
                <c:pt idx="39">
                  <c:v>5.698394868926461E-2</c:v>
                </c:pt>
                <c:pt idx="40">
                  <c:v>5.7096579575409895E-2</c:v>
                </c:pt>
                <c:pt idx="41">
                  <c:v>5.7223251700239001E-2</c:v>
                </c:pt>
                <c:pt idx="42">
                  <c:v>5.7361499534929548E-2</c:v>
                </c:pt>
                <c:pt idx="43">
                  <c:v>5.7508632242633854E-2</c:v>
                </c:pt>
                <c:pt idx="44">
                  <c:v>5.766178605255743E-2</c:v>
                </c:pt>
                <c:pt idx="45">
                  <c:v>5.7817979999999998E-2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F022-425A-92AB-938E9207B869}"/>
            </c:ext>
          </c:extLst>
        </c:ser>
        <c:ser>
          <c:idx val="29"/>
          <c:order val="29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PlotDat2!$BI$1:$BI$46</c:f>
              <c:numCache>
                <c:formatCode>General</c:formatCode>
                <c:ptCount val="46"/>
                <c:pt idx="0">
                  <c:v>13.491679818327993</c:v>
                </c:pt>
                <c:pt idx="1">
                  <c:v>13.489309501075732</c:v>
                </c:pt>
                <c:pt idx="2">
                  <c:v>13.482244684848068</c:v>
                </c:pt>
                <c:pt idx="3">
                  <c:v>13.47062287825676</c:v>
                </c:pt>
                <c:pt idx="4">
                  <c:v>13.454670286547504</c:v>
                </c:pt>
                <c:pt idx="5">
                  <c:v>13.434697408772113</c:v>
                </c:pt>
                <c:pt idx="6">
                  <c:v>13.411092994277674</c:v>
                </c:pt>
                <c:pt idx="7">
                  <c:v>13.384316476142697</c:v>
                </c:pt>
                <c:pt idx="8">
                  <c:v>13.354889028834842</c:v>
                </c:pt>
                <c:pt idx="9">
                  <c:v>13.323383424142733</c:v>
                </c:pt>
                <c:pt idx="10">
                  <c:v>13.290412882824606</c:v>
                </c:pt>
                <c:pt idx="11">
                  <c:v>13.256619138963783</c:v>
                </c:pt>
                <c:pt idx="12">
                  <c:v>13.222659949344701</c:v>
                </c:pt>
                <c:pt idx="13">
                  <c:v>13.189196290965292</c:v>
                </c:pt>
                <c:pt idx="14">
                  <c:v>13.156879495871561</c:v>
                </c:pt>
                <c:pt idx="15">
                  <c:v>13.126338573720199</c:v>
                </c:pt>
                <c:pt idx="16">
                  <c:v>13.0981679688211</c:v>
                </c:pt>
                <c:pt idx="17">
                  <c:v>13.072915989955034</c:v>
                </c:pt>
                <c:pt idx="18">
                  <c:v>13.05107413816693</c:v>
                </c:pt>
                <c:pt idx="19">
                  <c:v>13.033067540257107</c:v>
                </c:pt>
                <c:pt idx="20">
                  <c:v>13.019246674171676</c:v>
                </c:pt>
                <c:pt idx="21">
                  <c:v>13.009880547347986</c:v>
                </c:pt>
                <c:pt idx="22">
                  <c:v>13.005151460790854</c:v>
                </c:pt>
                <c:pt idx="23">
                  <c:v>13.005151460790854</c:v>
                </c:pt>
                <c:pt idx="24">
                  <c:v>13.009880547347986</c:v>
                </c:pt>
                <c:pt idx="25">
                  <c:v>13.019246674171676</c:v>
                </c:pt>
                <c:pt idx="26">
                  <c:v>13.033067540257107</c:v>
                </c:pt>
                <c:pt idx="27">
                  <c:v>13.05107413816693</c:v>
                </c:pt>
                <c:pt idx="28">
                  <c:v>13.072915989955034</c:v>
                </c:pt>
                <c:pt idx="29">
                  <c:v>13.0981679688211</c:v>
                </c:pt>
                <c:pt idx="30">
                  <c:v>13.126338573720199</c:v>
                </c:pt>
                <c:pt idx="31">
                  <c:v>13.156879495871561</c:v>
                </c:pt>
                <c:pt idx="32">
                  <c:v>13.189196290965292</c:v>
                </c:pt>
                <c:pt idx="33">
                  <c:v>13.222659949344701</c:v>
                </c:pt>
                <c:pt idx="34">
                  <c:v>13.256619138963783</c:v>
                </c:pt>
                <c:pt idx="35">
                  <c:v>13.290412882824606</c:v>
                </c:pt>
                <c:pt idx="36">
                  <c:v>13.323383424142733</c:v>
                </c:pt>
                <c:pt idx="37">
                  <c:v>13.354889028834842</c:v>
                </c:pt>
                <c:pt idx="38">
                  <c:v>13.384316476142697</c:v>
                </c:pt>
                <c:pt idx="39">
                  <c:v>13.411092994277674</c:v>
                </c:pt>
                <c:pt idx="40">
                  <c:v>13.434697408772113</c:v>
                </c:pt>
                <c:pt idx="41">
                  <c:v>13.454670286547504</c:v>
                </c:pt>
                <c:pt idx="42">
                  <c:v>13.47062287825676</c:v>
                </c:pt>
                <c:pt idx="43">
                  <c:v>13.482244684848068</c:v>
                </c:pt>
                <c:pt idx="44">
                  <c:v>13.489309501075732</c:v>
                </c:pt>
                <c:pt idx="45">
                  <c:v>13.491679818327993</c:v>
                </c:pt>
              </c:numCache>
            </c:numRef>
          </c:xVal>
          <c:yVal>
            <c:numRef>
              <c:f>PlotDat2!$BJ$1:$BJ$46</c:f>
              <c:numCache>
                <c:formatCode>General</c:formatCode>
                <c:ptCount val="46"/>
                <c:pt idx="0">
                  <c:v>5.6350999999999998E-2</c:v>
                </c:pt>
                <c:pt idx="1">
                  <c:v>5.6544399782874254E-2</c:v>
                </c:pt>
                <c:pt idx="2">
                  <c:v>5.6734035258963852E-2</c:v>
                </c:pt>
                <c:pt idx="3">
                  <c:v>5.6916215389433873E-2</c:v>
                </c:pt>
                <c:pt idx="4">
                  <c:v>5.7087394245271539E-2</c:v>
                </c:pt>
                <c:pt idx="5">
                  <c:v>5.7244240024761028E-2</c:v>
                </c:pt>
                <c:pt idx="6">
                  <c:v>5.7383699903214014E-2</c:v>
                </c:pt>
                <c:pt idx="7">
                  <c:v>5.7503059452729668E-2</c:v>
                </c:pt>
                <c:pt idx="8">
                  <c:v>5.7599995475446149E-2</c:v>
                </c:pt>
                <c:pt idx="9">
                  <c:v>5.7672621221944366E-2</c:v>
                </c:pt>
                <c:pt idx="10">
                  <c:v>5.7719523114679289E-2</c:v>
                </c:pt>
                <c:pt idx="11">
                  <c:v>5.7739788261658952E-2</c:v>
                </c:pt>
                <c:pt idx="12">
                  <c:v>5.7733022224848655E-2</c:v>
                </c:pt>
                <c:pt idx="13">
                  <c:v>5.7699356697458667E-2</c:v>
                </c:pt>
                <c:pt idx="14">
                  <c:v>5.7639446940685651E-2</c:v>
                </c:pt>
                <c:pt idx="15">
                  <c:v>5.755445902979886E-2</c:v>
                </c:pt>
                <c:pt idx="16">
                  <c:v>5.7446047157811396E-2</c:v>
                </c:pt>
                <c:pt idx="17">
                  <c:v>5.7316321438494806E-2</c:v>
                </c:pt>
                <c:pt idx="18">
                  <c:v>5.7167806835414788E-2</c:v>
                </c:pt>
                <c:pt idx="19">
                  <c:v>5.7003394016387411E-2</c:v>
                </c:pt>
                <c:pt idx="20">
                  <c:v>5.6826283089918259E-2</c:v>
                </c:pt>
                <c:pt idx="21">
                  <c:v>5.6639921318730344E-2</c:v>
                </c:pt>
                <c:pt idx="22">
                  <c:v>5.6447936022716472E-2</c:v>
                </c:pt>
                <c:pt idx="23">
                  <c:v>5.6254063977283525E-2</c:v>
                </c:pt>
                <c:pt idx="24">
                  <c:v>5.6062078681269653E-2</c:v>
                </c:pt>
                <c:pt idx="25">
                  <c:v>5.5875716910081738E-2</c:v>
                </c:pt>
                <c:pt idx="26">
                  <c:v>5.5698605983612579E-2</c:v>
                </c:pt>
                <c:pt idx="27">
                  <c:v>5.5534193164585209E-2</c:v>
                </c:pt>
                <c:pt idx="28">
                  <c:v>5.5385678561505183E-2</c:v>
                </c:pt>
                <c:pt idx="29">
                  <c:v>5.5255952842188601E-2</c:v>
                </c:pt>
                <c:pt idx="30">
                  <c:v>5.5147540970201137E-2</c:v>
                </c:pt>
                <c:pt idx="31">
                  <c:v>5.5062553059314345E-2</c:v>
                </c:pt>
                <c:pt idx="32">
                  <c:v>5.5002643302541329E-2</c:v>
                </c:pt>
                <c:pt idx="33">
                  <c:v>5.4968977775151341E-2</c:v>
                </c:pt>
                <c:pt idx="34">
                  <c:v>5.4962211738341045E-2</c:v>
                </c:pt>
                <c:pt idx="35">
                  <c:v>5.4982476885320708E-2</c:v>
                </c:pt>
                <c:pt idx="36">
                  <c:v>5.5029378778055631E-2</c:v>
                </c:pt>
                <c:pt idx="37">
                  <c:v>5.5102004524553848E-2</c:v>
                </c:pt>
                <c:pt idx="38">
                  <c:v>5.5198940547270328E-2</c:v>
                </c:pt>
                <c:pt idx="39">
                  <c:v>5.5318300096785983E-2</c:v>
                </c:pt>
                <c:pt idx="40">
                  <c:v>5.5457759975238968E-2</c:v>
                </c:pt>
                <c:pt idx="41">
                  <c:v>5.5614605754728458E-2</c:v>
                </c:pt>
                <c:pt idx="42">
                  <c:v>5.5785784610566123E-2</c:v>
                </c:pt>
                <c:pt idx="43">
                  <c:v>5.5967964741036144E-2</c:v>
                </c:pt>
                <c:pt idx="44">
                  <c:v>5.6157600217125743E-2</c:v>
                </c:pt>
                <c:pt idx="45">
                  <c:v>5.6350999999999998E-2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F022-425A-92AB-938E9207B869}"/>
            </c:ext>
          </c:extLst>
        </c:ser>
        <c:ser>
          <c:idx val="30"/>
          <c:order val="3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PlotDat2!$BK$1:$BK$46</c:f>
              <c:numCache>
                <c:formatCode>General</c:formatCode>
                <c:ptCount val="46"/>
                <c:pt idx="0">
                  <c:v>13.472890709784641</c:v>
                </c:pt>
                <c:pt idx="1">
                  <c:v>13.47052646369187</c:v>
                </c:pt>
                <c:pt idx="2">
                  <c:v>13.46347974277446</c:v>
                </c:pt>
                <c:pt idx="3">
                  <c:v>13.451887703439542</c:v>
                </c:pt>
                <c:pt idx="4">
                  <c:v>13.435975971547023</c:v>
                </c:pt>
                <c:pt idx="5">
                  <c:v>13.416054250858862</c:v>
                </c:pt>
                <c:pt idx="6">
                  <c:v>13.392510295007634</c:v>
                </c:pt>
                <c:pt idx="7">
                  <c:v>13.365802360313129</c:v>
                </c:pt>
                <c:pt idx="8">
                  <c:v>13.336450286344352</c:v>
                </c:pt>
                <c:pt idx="9">
                  <c:v>13.305025377833614</c:v>
                </c:pt>
                <c:pt idx="10">
                  <c:v>13.272139284879776</c:v>
                </c:pt>
                <c:pt idx="11">
                  <c:v>13.238432097874803</c:v>
                </c:pt>
                <c:pt idx="12">
                  <c:v>13.204559888872394</c:v>
                </c:pt>
                <c:pt idx="13">
                  <c:v>13.171181941891714</c:v>
                </c:pt>
                <c:pt idx="14">
                  <c:v>13.138947920703888</c:v>
                </c:pt>
                <c:pt idx="15">
                  <c:v>13.108485223865681</c:v>
                </c:pt>
                <c:pt idx="16">
                  <c:v>13.080386773120249</c:v>
                </c:pt>
                <c:pt idx="17">
                  <c:v>13.055199472849834</c:v>
                </c:pt>
                <c:pt idx="18">
                  <c:v>13.03341356520407</c:v>
                </c:pt>
                <c:pt idx="19">
                  <c:v>13.01545308809418</c:v>
                </c:pt>
                <c:pt idx="20">
                  <c:v>13.001667621777369</c:v>
                </c:pt>
                <c:pt idx="21">
                  <c:v>12.992325484674758</c:v>
                </c:pt>
                <c:pt idx="22">
                  <c:v>12.987608510858525</c:v>
                </c:pt>
                <c:pt idx="23">
                  <c:v>12.987608510858525</c:v>
                </c:pt>
                <c:pt idx="24">
                  <c:v>12.992325484674758</c:v>
                </c:pt>
                <c:pt idx="25">
                  <c:v>13.001667621777369</c:v>
                </c:pt>
                <c:pt idx="26">
                  <c:v>13.01545308809418</c:v>
                </c:pt>
                <c:pt idx="27">
                  <c:v>13.03341356520407</c:v>
                </c:pt>
                <c:pt idx="28">
                  <c:v>13.055199472849834</c:v>
                </c:pt>
                <c:pt idx="29">
                  <c:v>13.080386773120249</c:v>
                </c:pt>
                <c:pt idx="30">
                  <c:v>13.108485223865681</c:v>
                </c:pt>
                <c:pt idx="31">
                  <c:v>13.138947920703888</c:v>
                </c:pt>
                <c:pt idx="32">
                  <c:v>13.171181941891714</c:v>
                </c:pt>
                <c:pt idx="33">
                  <c:v>13.204559888872394</c:v>
                </c:pt>
                <c:pt idx="34">
                  <c:v>13.238432097874803</c:v>
                </c:pt>
                <c:pt idx="35">
                  <c:v>13.272139284879774</c:v>
                </c:pt>
                <c:pt idx="36">
                  <c:v>13.305025377833614</c:v>
                </c:pt>
                <c:pt idx="37">
                  <c:v>13.336450286344352</c:v>
                </c:pt>
                <c:pt idx="38">
                  <c:v>13.365802360313129</c:v>
                </c:pt>
                <c:pt idx="39">
                  <c:v>13.392510295007634</c:v>
                </c:pt>
                <c:pt idx="40">
                  <c:v>13.416054250858862</c:v>
                </c:pt>
                <c:pt idx="41">
                  <c:v>13.435975971547023</c:v>
                </c:pt>
                <c:pt idx="42">
                  <c:v>13.451887703439542</c:v>
                </c:pt>
                <c:pt idx="43">
                  <c:v>13.46347974277446</c:v>
                </c:pt>
                <c:pt idx="44">
                  <c:v>13.47052646369187</c:v>
                </c:pt>
                <c:pt idx="45">
                  <c:v>13.472890709784641</c:v>
                </c:pt>
              </c:numCache>
            </c:numRef>
          </c:xVal>
          <c:yVal>
            <c:numRef>
              <c:f>PlotDat2!$BL$1:$BL$46</c:f>
              <c:numCache>
                <c:formatCode>General</c:formatCode>
                <c:ptCount val="46"/>
                <c:pt idx="0">
                  <c:v>5.7615689999999997E-2</c:v>
                </c:pt>
                <c:pt idx="1">
                  <c:v>5.7806615305942194E-2</c:v>
                </c:pt>
                <c:pt idx="2">
                  <c:v>5.7993824467978544E-2</c:v>
                </c:pt>
                <c:pt idx="3">
                  <c:v>5.817367367271728E-2</c:v>
                </c:pt>
                <c:pt idx="4">
                  <c:v>5.834266235996359E-2</c:v>
                </c:pt>
                <c:pt idx="5">
                  <c:v>5.8497501357142011E-2</c:v>
                </c:pt>
                <c:pt idx="6">
                  <c:v>5.8635176899299209E-2</c:v>
                </c:pt>
                <c:pt idx="7">
                  <c:v>5.8753009288610714E-2</c:v>
                </c:pt>
                <c:pt idx="8">
                  <c:v>5.8848705051650928E-2</c:v>
                </c:pt>
                <c:pt idx="9">
                  <c:v>5.8920401579244594E-2</c:v>
                </c:pt>
                <c:pt idx="10">
                  <c:v>5.8966703380035679E-2</c:v>
                </c:pt>
                <c:pt idx="11">
                  <c:v>5.8986709242139321E-2</c:v>
                </c:pt>
                <c:pt idx="12">
                  <c:v>5.8980029774205987E-2</c:v>
                </c:pt>
                <c:pt idx="13">
                  <c:v>5.8946794984481229E-2</c:v>
                </c:pt>
                <c:pt idx="14">
                  <c:v>5.8887651750343023E-2</c:v>
                </c:pt>
                <c:pt idx="15">
                  <c:v>5.8803751227569437E-2</c:v>
                </c:pt>
                <c:pt idx="16">
                  <c:v>5.8696726444400826E-2</c:v>
                </c:pt>
                <c:pt idx="17">
                  <c:v>5.8568660516502682E-2</c:v>
                </c:pt>
                <c:pt idx="18">
                  <c:v>5.8422046101488705E-2</c:v>
                </c:pt>
                <c:pt idx="19">
                  <c:v>5.8259736882175728E-2</c:v>
                </c:pt>
                <c:pt idx="20">
                  <c:v>5.8084892022893672E-2</c:v>
                </c:pt>
                <c:pt idx="21">
                  <c:v>5.7900914679945376E-2</c:v>
                </c:pt>
                <c:pt idx="22">
                  <c:v>5.7711385763040211E-2</c:v>
                </c:pt>
                <c:pt idx="23">
                  <c:v>5.7519994236959783E-2</c:v>
                </c:pt>
                <c:pt idx="24">
                  <c:v>5.7330465320054619E-2</c:v>
                </c:pt>
                <c:pt idx="25">
                  <c:v>5.7146487977106322E-2</c:v>
                </c:pt>
                <c:pt idx="26">
                  <c:v>5.6971643117824267E-2</c:v>
                </c:pt>
                <c:pt idx="27">
                  <c:v>5.680933389851129E-2</c:v>
                </c:pt>
                <c:pt idx="28">
                  <c:v>5.6662719483497312E-2</c:v>
                </c:pt>
                <c:pt idx="29">
                  <c:v>5.6534653555599168E-2</c:v>
                </c:pt>
                <c:pt idx="30">
                  <c:v>5.6427628772430558E-2</c:v>
                </c:pt>
                <c:pt idx="31">
                  <c:v>5.6343728249656971E-2</c:v>
                </c:pt>
                <c:pt idx="32">
                  <c:v>5.6284585015518765E-2</c:v>
                </c:pt>
                <c:pt idx="33">
                  <c:v>5.6251350225794007E-2</c:v>
                </c:pt>
                <c:pt idx="34">
                  <c:v>5.6244670757860674E-2</c:v>
                </c:pt>
                <c:pt idx="35">
                  <c:v>5.6264676619964316E-2</c:v>
                </c:pt>
                <c:pt idx="36">
                  <c:v>5.63109784207554E-2</c:v>
                </c:pt>
                <c:pt idx="37">
                  <c:v>5.6382674948349067E-2</c:v>
                </c:pt>
                <c:pt idx="38">
                  <c:v>5.6478370711389281E-2</c:v>
                </c:pt>
                <c:pt idx="39">
                  <c:v>5.6596203100700779E-2</c:v>
                </c:pt>
                <c:pt idx="40">
                  <c:v>5.6733878642857984E-2</c:v>
                </c:pt>
                <c:pt idx="41">
                  <c:v>5.6888717640036404E-2</c:v>
                </c:pt>
                <c:pt idx="42">
                  <c:v>5.7057706327282715E-2</c:v>
                </c:pt>
                <c:pt idx="43">
                  <c:v>5.723755553202145E-2</c:v>
                </c:pt>
                <c:pt idx="44">
                  <c:v>5.74247646940578E-2</c:v>
                </c:pt>
                <c:pt idx="45">
                  <c:v>5.7615689999999997E-2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F022-425A-92AB-938E9207B869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PlotDat2!$BM$1:$BM$46</c:f>
              <c:numCache>
                <c:formatCode>General</c:formatCode>
                <c:ptCount val="46"/>
                <c:pt idx="0">
                  <c:v>13.327721680211154</c:v>
                </c:pt>
                <c:pt idx="1">
                  <c:v>13.325406991401881</c:v>
                </c:pt>
                <c:pt idx="2">
                  <c:v>13.318507977758815</c:v>
                </c:pt>
                <c:pt idx="3">
                  <c:v>13.307158920735006</c:v>
                </c:pt>
                <c:pt idx="4">
                  <c:v>13.291580716816062</c:v>
                </c:pt>
                <c:pt idx="5">
                  <c:v>13.272076578021322</c:v>
                </c:pt>
                <c:pt idx="6">
                  <c:v>13.249026130226794</c:v>
                </c:pt>
                <c:pt idx="7">
                  <c:v>13.222878024179305</c:v>
                </c:pt>
                <c:pt idx="8">
                  <c:v>13.19414120302004</c:v>
                </c:pt>
                <c:pt idx="9">
                  <c:v>13.163374996285212</c:v>
                </c:pt>
                <c:pt idx="10">
                  <c:v>13.131178233192873</c:v>
                </c:pt>
                <c:pt idx="11">
                  <c:v>13.098177587113343</c:v>
                </c:pt>
                <c:pt idx="12">
                  <c:v>13.06501537808488</c:v>
                </c:pt>
                <c:pt idx="13">
                  <c:v>13.032337070784768</c:v>
                </c:pt>
                <c:pt idx="14">
                  <c:v>13.000778711293583</c:v>
                </c:pt>
                <c:pt idx="15">
                  <c:v>12.970954547181718</c:v>
                </c:pt>
                <c:pt idx="16">
                  <c:v>12.943445071879124</c:v>
                </c:pt>
                <c:pt idx="17">
                  <c:v>12.918785726031004</c:v>
                </c:pt>
                <c:pt idx="18">
                  <c:v>12.897456475754701</c:v>
                </c:pt>
                <c:pt idx="19">
                  <c:v>12.879872470645182</c:v>
                </c:pt>
                <c:pt idx="20">
                  <c:v>12.866375963360392</c:v>
                </c:pt>
                <c:pt idx="21">
                  <c:v>12.857229648062582</c:v>
                </c:pt>
                <c:pt idx="22">
                  <c:v>12.852611547375242</c:v>
                </c:pt>
                <c:pt idx="23">
                  <c:v>12.852611547375242</c:v>
                </c:pt>
                <c:pt idx="24">
                  <c:v>12.857229648062582</c:v>
                </c:pt>
                <c:pt idx="25">
                  <c:v>12.866375963360392</c:v>
                </c:pt>
                <c:pt idx="26">
                  <c:v>12.879872470645182</c:v>
                </c:pt>
                <c:pt idx="27">
                  <c:v>12.897456475754701</c:v>
                </c:pt>
                <c:pt idx="28">
                  <c:v>12.918785726031004</c:v>
                </c:pt>
                <c:pt idx="29">
                  <c:v>12.943445071879124</c:v>
                </c:pt>
                <c:pt idx="30">
                  <c:v>12.970954547181718</c:v>
                </c:pt>
                <c:pt idx="31">
                  <c:v>13.000778711293583</c:v>
                </c:pt>
                <c:pt idx="32">
                  <c:v>13.032337070784768</c:v>
                </c:pt>
                <c:pt idx="33">
                  <c:v>13.06501537808488</c:v>
                </c:pt>
                <c:pt idx="34">
                  <c:v>13.098177587113343</c:v>
                </c:pt>
                <c:pt idx="35">
                  <c:v>13.131178233192873</c:v>
                </c:pt>
                <c:pt idx="36">
                  <c:v>13.163374996285212</c:v>
                </c:pt>
                <c:pt idx="37">
                  <c:v>13.19414120302004</c:v>
                </c:pt>
                <c:pt idx="38">
                  <c:v>13.222878024179305</c:v>
                </c:pt>
                <c:pt idx="39">
                  <c:v>13.249026130226794</c:v>
                </c:pt>
                <c:pt idx="40">
                  <c:v>13.272076578021322</c:v>
                </c:pt>
                <c:pt idx="41">
                  <c:v>13.291580716816062</c:v>
                </c:pt>
                <c:pt idx="42">
                  <c:v>13.307158920735006</c:v>
                </c:pt>
                <c:pt idx="43">
                  <c:v>13.318507977758815</c:v>
                </c:pt>
                <c:pt idx="44">
                  <c:v>13.325406991401881</c:v>
                </c:pt>
                <c:pt idx="45">
                  <c:v>13.327721680211154</c:v>
                </c:pt>
              </c:numCache>
            </c:numRef>
          </c:xVal>
          <c:yVal>
            <c:numRef>
              <c:f>PlotDat2!$BN$1:$BN$46</c:f>
              <c:numCache>
                <c:formatCode>General</c:formatCode>
                <c:ptCount val="46"/>
                <c:pt idx="0">
                  <c:v>5.7168610000000002E-2</c:v>
                </c:pt>
                <c:pt idx="1">
                  <c:v>5.7356548749583958E-2</c:v>
                </c:pt>
                <c:pt idx="2">
                  <c:v>5.7540829485184422E-2</c:v>
                </c:pt>
                <c:pt idx="3">
                  <c:v>5.7717865391899159E-2</c:v>
                </c:pt>
                <c:pt idx="4">
                  <c:v>5.7884210667179324E-2</c:v>
                </c:pt>
                <c:pt idx="5">
                  <c:v>5.8036627589456546E-2</c:v>
                </c:pt>
                <c:pt idx="6">
                  <c:v>5.8172149536710363E-2</c:v>
                </c:pt>
                <c:pt idx="7">
                  <c:v>5.828813872839142E-2</c:v>
                </c:pt>
                <c:pt idx="8">
                  <c:v>5.8382337566819389E-2</c:v>
                </c:pt>
                <c:pt idx="9">
                  <c:v>5.8452912578753867E-2</c:v>
                </c:pt>
                <c:pt idx="10">
                  <c:v>5.8498490101865433E-2</c:v>
                </c:pt>
                <c:pt idx="11">
                  <c:v>5.8518183021510378E-2</c:v>
                </c:pt>
                <c:pt idx="12">
                  <c:v>5.8511608037408187E-2</c:v>
                </c:pt>
                <c:pt idx="13">
                  <c:v>5.8478893124145469E-2</c:v>
                </c:pt>
                <c:pt idx="14">
                  <c:v>5.8420675040296223E-2</c:v>
                </c:pt>
                <c:pt idx="15">
                  <c:v>5.8338086934640487E-2</c:v>
                </c:pt>
                <c:pt idx="16">
                  <c:v>5.8232736290712267E-2</c:v>
                </c:pt>
                <c:pt idx="17">
                  <c:v>5.8106673638961048E-2</c:v>
                </c:pt>
                <c:pt idx="18">
                  <c:v>5.796235264550903E-2</c:v>
                </c:pt>
                <c:pt idx="19">
                  <c:v>5.7802582354331056E-2</c:v>
                </c:pt>
                <c:pt idx="20">
                  <c:v>5.7630472512408888E-2</c:v>
                </c:pt>
                <c:pt idx="21">
                  <c:v>5.7449373042043506E-2</c:v>
                </c:pt>
                <c:pt idx="22">
                  <c:v>5.7262808838427971E-2</c:v>
                </c:pt>
                <c:pt idx="23">
                  <c:v>5.7074411161572032E-2</c:v>
                </c:pt>
                <c:pt idx="24">
                  <c:v>5.6887846957956498E-2</c:v>
                </c:pt>
                <c:pt idx="25">
                  <c:v>5.6706747487591115E-2</c:v>
                </c:pt>
                <c:pt idx="26">
                  <c:v>5.6534637645668948E-2</c:v>
                </c:pt>
                <c:pt idx="27">
                  <c:v>5.6374867354490973E-2</c:v>
                </c:pt>
                <c:pt idx="28">
                  <c:v>5.6230546361038955E-2</c:v>
                </c:pt>
                <c:pt idx="29">
                  <c:v>5.6104483709287736E-2</c:v>
                </c:pt>
                <c:pt idx="30">
                  <c:v>5.5999133065359516E-2</c:v>
                </c:pt>
                <c:pt idx="31">
                  <c:v>5.591654495970378E-2</c:v>
                </c:pt>
                <c:pt idx="32">
                  <c:v>5.5858326875854535E-2</c:v>
                </c:pt>
                <c:pt idx="33">
                  <c:v>5.5825611962591816E-2</c:v>
                </c:pt>
                <c:pt idx="34">
                  <c:v>5.5819036978489625E-2</c:v>
                </c:pt>
                <c:pt idx="35">
                  <c:v>5.583872989813457E-2</c:v>
                </c:pt>
                <c:pt idx="36">
                  <c:v>5.5884307421246136E-2</c:v>
                </c:pt>
                <c:pt idx="37">
                  <c:v>5.5954882433180614E-2</c:v>
                </c:pt>
                <c:pt idx="38">
                  <c:v>5.6049081271608583E-2</c:v>
                </c:pt>
                <c:pt idx="39">
                  <c:v>5.616507046328964E-2</c:v>
                </c:pt>
                <c:pt idx="40">
                  <c:v>5.6300592410543457E-2</c:v>
                </c:pt>
                <c:pt idx="41">
                  <c:v>5.6453009332820679E-2</c:v>
                </c:pt>
                <c:pt idx="42">
                  <c:v>5.6619354608100844E-2</c:v>
                </c:pt>
                <c:pt idx="43">
                  <c:v>5.6796390514815581E-2</c:v>
                </c:pt>
                <c:pt idx="44">
                  <c:v>5.6980671250416046E-2</c:v>
                </c:pt>
                <c:pt idx="45">
                  <c:v>5.7168610000000002E-2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F022-425A-92AB-938E9207B869}"/>
            </c:ext>
          </c:extLst>
        </c:ser>
        <c:ser>
          <c:idx val="32"/>
          <c:order val="32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PlotDat2!$BO$1:$BO$46</c:f>
              <c:numCache>
                <c:formatCode>General</c:formatCode>
                <c:ptCount val="46"/>
                <c:pt idx="0">
                  <c:v>13.496161863901914</c:v>
                </c:pt>
                <c:pt idx="1">
                  <c:v>13.493807134382262</c:v>
                </c:pt>
                <c:pt idx="2">
                  <c:v>13.486788777954942</c:v>
                </c:pt>
                <c:pt idx="3">
                  <c:v>13.475243398944549</c:v>
                </c:pt>
                <c:pt idx="4">
                  <c:v>13.459395715020845</c:v>
                </c:pt>
                <c:pt idx="5">
                  <c:v>13.439554183324935</c:v>
                </c:pt>
                <c:pt idx="6">
                  <c:v>13.416104996701868</c:v>
                </c:pt>
                <c:pt idx="7">
                  <c:v>13.38950456689621</c:v>
                </c:pt>
                <c:pt idx="8">
                  <c:v>13.360270641016587</c:v>
                </c:pt>
                <c:pt idx="9">
                  <c:v>13.32897222417715</c:v>
                </c:pt>
                <c:pt idx="10">
                  <c:v>13.296218504460255</c:v>
                </c:pt>
                <c:pt idx="11">
                  <c:v>13.262646995763387</c:v>
                </c:pt>
                <c:pt idx="12">
                  <c:v>13.228911129316305</c:v>
                </c:pt>
                <c:pt idx="13">
                  <c:v>13.195667535385425</c:v>
                </c:pt>
                <c:pt idx="14">
                  <c:v>13.163563262712582</c:v>
                </c:pt>
                <c:pt idx="15">
                  <c:v>13.133223184447285</c:v>
                </c:pt>
                <c:pt idx="16">
                  <c:v>13.105237835701638</c:v>
                </c:pt>
                <c:pt idx="17">
                  <c:v>13.080151919456117</c:v>
                </c:pt>
                <c:pt idx="18">
                  <c:v>13.05845370453563</c:v>
                </c:pt>
                <c:pt idx="19">
                  <c:v>13.040565522012253</c:v>
                </c:pt>
                <c:pt idx="20">
                  <c:v>13.026835545011297</c:v>
                </c:pt>
                <c:pt idx="21">
                  <c:v>13.017531011917468</c:v>
                </c:pt>
                <c:pt idx="22">
                  <c:v>13.012833024883687</c:v>
                </c:pt>
                <c:pt idx="23">
                  <c:v>13.012833024883687</c:v>
                </c:pt>
                <c:pt idx="24">
                  <c:v>13.017531011917468</c:v>
                </c:pt>
                <c:pt idx="25">
                  <c:v>13.026835545011297</c:v>
                </c:pt>
                <c:pt idx="26">
                  <c:v>13.040565522012253</c:v>
                </c:pt>
                <c:pt idx="27">
                  <c:v>13.05845370453563</c:v>
                </c:pt>
                <c:pt idx="28">
                  <c:v>13.080151919456117</c:v>
                </c:pt>
                <c:pt idx="29">
                  <c:v>13.10523783570164</c:v>
                </c:pt>
                <c:pt idx="30">
                  <c:v>13.133223184447285</c:v>
                </c:pt>
                <c:pt idx="31">
                  <c:v>13.163563262712582</c:v>
                </c:pt>
                <c:pt idx="32">
                  <c:v>13.195667535385425</c:v>
                </c:pt>
                <c:pt idx="33">
                  <c:v>13.228911129316305</c:v>
                </c:pt>
                <c:pt idx="34">
                  <c:v>13.262646995763387</c:v>
                </c:pt>
                <c:pt idx="35">
                  <c:v>13.296218504460255</c:v>
                </c:pt>
                <c:pt idx="36">
                  <c:v>13.32897222417715</c:v>
                </c:pt>
                <c:pt idx="37">
                  <c:v>13.360270641016587</c:v>
                </c:pt>
                <c:pt idx="38">
                  <c:v>13.38950456689621</c:v>
                </c:pt>
                <c:pt idx="39">
                  <c:v>13.416104996701868</c:v>
                </c:pt>
                <c:pt idx="40">
                  <c:v>13.439554183324933</c:v>
                </c:pt>
                <c:pt idx="41">
                  <c:v>13.459395715020845</c:v>
                </c:pt>
                <c:pt idx="42">
                  <c:v>13.475243398944549</c:v>
                </c:pt>
                <c:pt idx="43">
                  <c:v>13.486788777954942</c:v>
                </c:pt>
                <c:pt idx="44">
                  <c:v>13.493807134382262</c:v>
                </c:pt>
                <c:pt idx="45">
                  <c:v>13.496161863901914</c:v>
                </c:pt>
              </c:numCache>
            </c:numRef>
          </c:xVal>
          <c:yVal>
            <c:numRef>
              <c:f>PlotDat2!$BP$1:$BP$46</c:f>
              <c:numCache>
                <c:formatCode>General</c:formatCode>
                <c:ptCount val="46"/>
                <c:pt idx="0">
                  <c:v>5.776162E-2</c:v>
                </c:pt>
                <c:pt idx="1">
                  <c:v>5.7950226491428072E-2</c:v>
                </c:pt>
                <c:pt idx="2">
                  <c:v>5.8135161972037198E-2</c:v>
                </c:pt>
                <c:pt idx="3">
                  <c:v>5.8312826883058319E-2</c:v>
                </c:pt>
                <c:pt idx="4">
                  <c:v>5.8479763179089247E-2</c:v>
                </c:pt>
                <c:pt idx="5">
                  <c:v>5.8632721635014956E-2</c:v>
                </c:pt>
                <c:pt idx="6">
                  <c:v>5.8768725088478531E-2</c:v>
                </c:pt>
                <c:pt idx="7">
                  <c:v>5.8885126386959925E-2</c:v>
                </c:pt>
                <c:pt idx="8">
                  <c:v>5.8979659911588718E-2</c:v>
                </c:pt>
                <c:pt idx="9">
                  <c:v>5.9050485674838303E-2</c:v>
                </c:pt>
                <c:pt idx="10">
                  <c:v>5.9096225133790134E-2</c:v>
                </c:pt>
                <c:pt idx="11">
                  <c:v>5.9115988021903577E-2</c:v>
                </c:pt>
                <c:pt idx="12">
                  <c:v>5.9109389677041463E-2</c:v>
                </c:pt>
                <c:pt idx="13">
                  <c:v>5.9076558528481017E-2</c:v>
                </c:pt>
                <c:pt idx="14">
                  <c:v>5.9018133597184094E-2</c:v>
                </c:pt>
                <c:pt idx="15">
                  <c:v>5.8935252057981023E-2</c:v>
                </c:pt>
                <c:pt idx="16">
                  <c:v>5.8829527105756028E-2</c:v>
                </c:pt>
                <c:pt idx="17">
                  <c:v>5.8703016556443818E-2</c:v>
                </c:pt>
                <c:pt idx="18">
                  <c:v>5.8558182793983143E-2</c:v>
                </c:pt>
                <c:pt idx="19">
                  <c:v>5.839784484281433E-2</c:v>
                </c:pt>
                <c:pt idx="20">
                  <c:v>5.8225123498775171E-2</c:v>
                </c:pt>
                <c:pt idx="21">
                  <c:v>5.8043380586359772E-2</c:v>
                </c:pt>
                <c:pt idx="22">
                  <c:v>5.7856153524628792E-2</c:v>
                </c:pt>
                <c:pt idx="23">
                  <c:v>5.7667086475371207E-2</c:v>
                </c:pt>
                <c:pt idx="24">
                  <c:v>5.7479859413640227E-2</c:v>
                </c:pt>
                <c:pt idx="25">
                  <c:v>5.7298116501224829E-2</c:v>
                </c:pt>
                <c:pt idx="26">
                  <c:v>5.712539515718567E-2</c:v>
                </c:pt>
                <c:pt idx="27">
                  <c:v>5.6965057206016856E-2</c:v>
                </c:pt>
                <c:pt idx="28">
                  <c:v>5.6820223443556181E-2</c:v>
                </c:pt>
                <c:pt idx="29">
                  <c:v>5.6693712894243971E-2</c:v>
                </c:pt>
                <c:pt idx="30">
                  <c:v>5.6587987942018976E-2</c:v>
                </c:pt>
                <c:pt idx="31">
                  <c:v>5.6505106402815905E-2</c:v>
                </c:pt>
                <c:pt idx="32">
                  <c:v>5.6446681471518982E-2</c:v>
                </c:pt>
                <c:pt idx="33">
                  <c:v>5.6413850322958536E-2</c:v>
                </c:pt>
                <c:pt idx="34">
                  <c:v>5.6407251978096422E-2</c:v>
                </c:pt>
                <c:pt idx="35">
                  <c:v>5.6427014866209865E-2</c:v>
                </c:pt>
                <c:pt idx="36">
                  <c:v>5.6472754325161696E-2</c:v>
                </c:pt>
                <c:pt idx="37">
                  <c:v>5.6543580088411281E-2</c:v>
                </c:pt>
                <c:pt idx="38">
                  <c:v>5.6638113613040074E-2</c:v>
                </c:pt>
                <c:pt idx="39">
                  <c:v>5.6754514911521468E-2</c:v>
                </c:pt>
                <c:pt idx="40">
                  <c:v>5.6890518364985036E-2</c:v>
                </c:pt>
                <c:pt idx="41">
                  <c:v>5.7043476820910752E-2</c:v>
                </c:pt>
                <c:pt idx="42">
                  <c:v>5.721041311694168E-2</c:v>
                </c:pt>
                <c:pt idx="43">
                  <c:v>5.7388078027962801E-2</c:v>
                </c:pt>
                <c:pt idx="44">
                  <c:v>5.7573013508571927E-2</c:v>
                </c:pt>
                <c:pt idx="45">
                  <c:v>5.776162E-2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F022-425A-92AB-938E9207B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920687"/>
        <c:axId val="1"/>
      </c:scatterChart>
      <c:valAx>
        <c:axId val="911920687"/>
        <c:scaling>
          <c:orientation val="minMax"/>
          <c:max val="16"/>
          <c:min val="3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GB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GB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GB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5015511256870242"/>
              <c:y val="0.7999999999999999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2"/>
        <c:minorUnit val="1"/>
      </c:valAx>
      <c:valAx>
        <c:axId val="1"/>
        <c:scaling>
          <c:orientation val="minMax"/>
          <c:max val="7.8E-2"/>
          <c:min val="4.8000000000000001E-2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GB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GB" sz="14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GB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7063087843386179"/>
              <c:y val="0.3823899371069182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11920687"/>
        <c:crosses val="autoZero"/>
        <c:crossBetween val="midCat"/>
        <c:majorUnit val="4.0000000000000001E-3"/>
        <c:minorUnit val="2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20183003272975816"/>
          <c:y val="8.1414137097264652E-2"/>
          <c:w val="0.62802091281689421"/>
          <c:h val="0.7828282413198525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PlotDat1!$O$1:$O$47</c:f>
              <c:numCache>
                <c:formatCode>General</c:formatCode>
                <c:ptCount val="47"/>
                <c:pt idx="0">
                  <c:v>0.47384933517244399</c:v>
                </c:pt>
                <c:pt idx="1">
                  <c:v>0.47384933517244354</c:v>
                </c:pt>
                <c:pt idx="2">
                  <c:v>0.47544466780958383</c:v>
                </c:pt>
                <c:pt idx="3">
                  <c:v>0.477041727276029</c:v>
                </c:pt>
                <c:pt idx="4">
                  <c:v>0.47864051544094388</c:v>
                </c:pt>
                <c:pt idx="5">
                  <c:v>0.48024103417551633</c:v>
                </c:pt>
                <c:pt idx="6">
                  <c:v>0.48184328535295973</c:v>
                </c:pt>
                <c:pt idx="7">
                  <c:v>0.48344727084851513</c:v>
                </c:pt>
                <c:pt idx="8">
                  <c:v>0.48505299253945333</c:v>
                </c:pt>
                <c:pt idx="9">
                  <c:v>0.48666045230507704</c:v>
                </c:pt>
                <c:pt idx="10">
                  <c:v>0.48826965202672312</c:v>
                </c:pt>
                <c:pt idx="11">
                  <c:v>0.48988059358776526</c:v>
                </c:pt>
                <c:pt idx="12">
                  <c:v>0.49149327887361527</c:v>
                </c:pt>
                <c:pt idx="13">
                  <c:v>0.49310770977172602</c:v>
                </c:pt>
                <c:pt idx="14">
                  <c:v>0.49472388817159318</c:v>
                </c:pt>
                <c:pt idx="15">
                  <c:v>0.49634181596475813</c:v>
                </c:pt>
                <c:pt idx="16">
                  <c:v>0.49796149504480947</c:v>
                </c:pt>
                <c:pt idx="17">
                  <c:v>0.49958292730738507</c:v>
                </c:pt>
                <c:pt idx="18">
                  <c:v>0.50120611465017539</c:v>
                </c:pt>
                <c:pt idx="19">
                  <c:v>0.50283105897292435</c:v>
                </c:pt>
                <c:pt idx="20">
                  <c:v>0.50445776217743266</c:v>
                </c:pt>
                <c:pt idx="21">
                  <c:v>0.50608622616755938</c:v>
                </c:pt>
                <c:pt idx="22">
                  <c:v>0.5077164528492244</c:v>
                </c:pt>
                <c:pt idx="23">
                  <c:v>0.50934844413041058</c:v>
                </c:pt>
                <c:pt idx="24">
                  <c:v>0.51098220192116628</c:v>
                </c:pt>
                <c:pt idx="25">
                  <c:v>0.51261772813360706</c:v>
                </c:pt>
                <c:pt idx="26">
                  <c:v>0.51425502468191797</c:v>
                </c:pt>
                <c:pt idx="27">
                  <c:v>0.51589409348235682</c:v>
                </c:pt>
                <c:pt idx="28">
                  <c:v>0.51753493645325488</c:v>
                </c:pt>
                <c:pt idx="29">
                  <c:v>0.51917755551502021</c:v>
                </c:pt>
                <c:pt idx="30">
                  <c:v>0.52082195259013941</c:v>
                </c:pt>
                <c:pt idx="31">
                  <c:v>0.52246812960318012</c:v>
                </c:pt>
                <c:pt idx="32">
                  <c:v>0.52411608848079339</c:v>
                </c:pt>
                <c:pt idx="33">
                  <c:v>0.52576583115171527</c:v>
                </c:pt>
                <c:pt idx="34">
                  <c:v>0.52741735954676994</c:v>
                </c:pt>
                <c:pt idx="35">
                  <c:v>0.52907067559887122</c:v>
                </c:pt>
                <c:pt idx="36">
                  <c:v>0.53072578124302527</c:v>
                </c:pt>
                <c:pt idx="37">
                  <c:v>0.53238267841633324</c:v>
                </c:pt>
                <c:pt idx="38">
                  <c:v>0.53404136905799238</c:v>
                </c:pt>
                <c:pt idx="39">
                  <c:v>0.53570185510929891</c:v>
                </c:pt>
                <c:pt idx="40">
                  <c:v>0.53736413851365117</c:v>
                </c:pt>
                <c:pt idx="41">
                  <c:v>0.53902822121655025</c:v>
                </c:pt>
                <c:pt idx="42">
                  <c:v>0.54069410516560334</c:v>
                </c:pt>
                <c:pt idx="43">
                  <c:v>0.54236179231052617</c:v>
                </c:pt>
                <c:pt idx="44">
                  <c:v>0.54403128460314454</c:v>
                </c:pt>
                <c:pt idx="45">
                  <c:v>0.5457025839973968</c:v>
                </c:pt>
                <c:pt idx="46">
                  <c:v>0.54570258399739713</c:v>
                </c:pt>
              </c:numCache>
            </c:numRef>
          </c:xVal>
          <c:yVal>
            <c:numRef>
              <c:f>PlotDat1!$P$1:$P$47</c:f>
              <c:numCache>
                <c:formatCode>General</c:formatCode>
                <c:ptCount val="47"/>
                <c:pt idx="0">
                  <c:v>6.3E-2</c:v>
                </c:pt>
                <c:pt idx="1">
                  <c:v>6.2999999999999945E-2</c:v>
                </c:pt>
                <c:pt idx="2">
                  <c:v>6.3181152859167256E-2</c:v>
                </c:pt>
                <c:pt idx="3">
                  <c:v>6.3362336589791068E-2</c:v>
                </c:pt>
                <c:pt idx="4">
                  <c:v>6.354355119713273E-2</c:v>
                </c:pt>
                <c:pt idx="5">
                  <c:v>6.3724796686453811E-2</c:v>
                </c:pt>
                <c:pt idx="6">
                  <c:v>6.390607306301721E-2</c:v>
                </c:pt>
                <c:pt idx="7">
                  <c:v>6.4087380332086497E-2</c:v>
                </c:pt>
                <c:pt idx="8">
                  <c:v>6.4268718498926569E-2</c:v>
                </c:pt>
                <c:pt idx="9">
                  <c:v>6.4450087568802772E-2</c:v>
                </c:pt>
                <c:pt idx="10">
                  <c:v>6.4631487546981559E-2</c:v>
                </c:pt>
                <c:pt idx="11">
                  <c:v>6.4812918438730049E-2</c:v>
                </c:pt>
                <c:pt idx="12">
                  <c:v>6.4994380249316475E-2</c:v>
                </c:pt>
                <c:pt idx="13">
                  <c:v>6.5175872984009953E-2</c:v>
                </c:pt>
                <c:pt idx="14">
                  <c:v>6.5357396648080712E-2</c:v>
                </c:pt>
                <c:pt idx="15">
                  <c:v>6.5538951246799204E-2</c:v>
                </c:pt>
                <c:pt idx="16">
                  <c:v>6.5720536785437433E-2</c:v>
                </c:pt>
                <c:pt idx="17">
                  <c:v>6.5902153269268071E-2</c:v>
                </c:pt>
                <c:pt idx="18">
                  <c:v>6.6083800703564677E-2</c:v>
                </c:pt>
                <c:pt idx="19">
                  <c:v>6.6265479093601698E-2</c:v>
                </c:pt>
                <c:pt idx="20">
                  <c:v>6.644718844465447E-2</c:v>
                </c:pt>
                <c:pt idx="21">
                  <c:v>6.662892876199944E-2</c:v>
                </c:pt>
                <c:pt idx="22">
                  <c:v>6.6810700050913718E-2</c:v>
                </c:pt>
                <c:pt idx="23">
                  <c:v>6.6992502316675084E-2</c:v>
                </c:pt>
                <c:pt idx="24">
                  <c:v>6.717433556456287E-2</c:v>
                </c:pt>
                <c:pt idx="25">
                  <c:v>6.7356199799856853E-2</c:v>
                </c:pt>
                <c:pt idx="26">
                  <c:v>6.7538095027837697E-2</c:v>
                </c:pt>
                <c:pt idx="27">
                  <c:v>6.7720021253787177E-2</c:v>
                </c:pt>
                <c:pt idx="28">
                  <c:v>6.7901978482987735E-2</c:v>
                </c:pt>
                <c:pt idx="29">
                  <c:v>6.8083966720723144E-2</c:v>
                </c:pt>
                <c:pt idx="30">
                  <c:v>6.8265985972277399E-2</c:v>
                </c:pt>
                <c:pt idx="31">
                  <c:v>6.8448036242935828E-2</c:v>
                </c:pt>
                <c:pt idx="32">
                  <c:v>6.8630117537984869E-2</c:v>
                </c:pt>
                <c:pt idx="33">
                  <c:v>6.8812229862711405E-2</c:v>
                </c:pt>
                <c:pt idx="34">
                  <c:v>6.8994373222403427E-2</c:v>
                </c:pt>
                <c:pt idx="35">
                  <c:v>6.9176547622349815E-2</c:v>
                </c:pt>
                <c:pt idx="36">
                  <c:v>6.9358753067840118E-2</c:v>
                </c:pt>
                <c:pt idx="37">
                  <c:v>6.9540989564165434E-2</c:v>
                </c:pt>
                <c:pt idx="38">
                  <c:v>6.972325711661731E-2</c:v>
                </c:pt>
                <c:pt idx="39">
                  <c:v>6.9905555730487734E-2</c:v>
                </c:pt>
                <c:pt idx="40">
                  <c:v>7.0087885411070694E-2</c:v>
                </c:pt>
                <c:pt idx="41">
                  <c:v>7.0270246163659955E-2</c:v>
                </c:pt>
                <c:pt idx="42">
                  <c:v>7.0452637993551059E-2</c:v>
                </c:pt>
                <c:pt idx="43">
                  <c:v>7.0635060906039993E-2</c:v>
                </c:pt>
                <c:pt idx="44">
                  <c:v>7.0817514906423629E-2</c:v>
                </c:pt>
                <c:pt idx="45">
                  <c:v>7.0999999999999952E-2</c:v>
                </c:pt>
                <c:pt idx="46">
                  <c:v>7.0999999999999994E-2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FB-4468-A3DB-A7C9D9CC1F31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PlotDat1!$E$1:$E$46</c:f>
              <c:numCache>
                <c:formatCode>General</c:formatCode>
                <c:ptCount val="46"/>
                <c:pt idx="0">
                  <c:v>0.48378385754849612</c:v>
                </c:pt>
                <c:pt idx="1">
                  <c:v>0.48377439538406086</c:v>
                </c:pt>
                <c:pt idx="2">
                  <c:v>0.48374619306102284</c:v>
                </c:pt>
                <c:pt idx="3">
                  <c:v>0.48369979950552028</c:v>
                </c:pt>
                <c:pt idx="4">
                  <c:v>0.48363611771533915</c:v>
                </c:pt>
                <c:pt idx="5">
                  <c:v>0.48355638718408833</c:v>
                </c:pt>
                <c:pt idx="6">
                  <c:v>0.4834621597758666</c:v>
                </c:pt>
                <c:pt idx="7">
                  <c:v>0.4833552695199928</c:v>
                </c:pt>
                <c:pt idx="8">
                  <c:v>0.48323779691371166</c:v>
                </c:pt>
                <c:pt idx="9">
                  <c:v>0.48311202842768136</c:v>
                </c:pt>
                <c:pt idx="10">
                  <c:v>0.48298041200242298</c:v>
                </c:pt>
                <c:pt idx="11">
                  <c:v>0.4828455094019426</c:v>
                </c:pt>
                <c:pt idx="12">
                  <c:v>0.48270994635190928</c:v>
                </c:pt>
                <c:pt idx="13">
                  <c:v>0.48257636143289112</c:v>
                </c:pt>
                <c:pt idx="14">
                  <c:v>0.48244735472338629</c:v>
                </c:pt>
                <c:pt idx="15">
                  <c:v>0.48232543719225229</c:v>
                </c:pt>
                <c:pt idx="16">
                  <c:v>0.4822129818255535</c:v>
                </c:pt>
                <c:pt idx="17">
                  <c:v>0.48211217743908669</c:v>
                </c:pt>
                <c:pt idx="18">
                  <c:v>0.48202498607557115</c:v>
                </c:pt>
                <c:pt idx="19">
                  <c:v>0.4819531048157189</c:v>
                </c:pt>
                <c:pt idx="20">
                  <c:v>0.48189793274648934</c:v>
                </c:pt>
                <c:pt idx="21">
                  <c:v>0.48186054372945269</c:v>
                </c:pt>
                <c:pt idx="22">
                  <c:v>0.48184166549929625</c:v>
                </c:pt>
                <c:pt idx="23">
                  <c:v>0.48184166549929625</c:v>
                </c:pt>
                <c:pt idx="24">
                  <c:v>0.48186054372945269</c:v>
                </c:pt>
                <c:pt idx="25">
                  <c:v>0.48189793274648934</c:v>
                </c:pt>
                <c:pt idx="26">
                  <c:v>0.4819531048157189</c:v>
                </c:pt>
                <c:pt idx="27">
                  <c:v>0.48202498607557115</c:v>
                </c:pt>
                <c:pt idx="28">
                  <c:v>0.48211217743908669</c:v>
                </c:pt>
                <c:pt idx="29">
                  <c:v>0.4822129818255535</c:v>
                </c:pt>
                <c:pt idx="30">
                  <c:v>0.48232543719225229</c:v>
                </c:pt>
                <c:pt idx="31">
                  <c:v>0.48244735472338629</c:v>
                </c:pt>
                <c:pt idx="32">
                  <c:v>0.48257636143289112</c:v>
                </c:pt>
                <c:pt idx="33">
                  <c:v>0.48270994635190928</c:v>
                </c:pt>
                <c:pt idx="34">
                  <c:v>0.4828455094019426</c:v>
                </c:pt>
                <c:pt idx="35">
                  <c:v>0.48298041200242298</c:v>
                </c:pt>
                <c:pt idx="36">
                  <c:v>0.48311202842768136</c:v>
                </c:pt>
                <c:pt idx="37">
                  <c:v>0.48323779691371166</c:v>
                </c:pt>
                <c:pt idx="38">
                  <c:v>0.4833552695199928</c:v>
                </c:pt>
                <c:pt idx="39">
                  <c:v>0.4834621597758666</c:v>
                </c:pt>
                <c:pt idx="40">
                  <c:v>0.48355638718408833</c:v>
                </c:pt>
                <c:pt idx="41">
                  <c:v>0.48363611771533915</c:v>
                </c:pt>
                <c:pt idx="42">
                  <c:v>0.48369979950552028</c:v>
                </c:pt>
                <c:pt idx="43">
                  <c:v>0.48374619306102284</c:v>
                </c:pt>
                <c:pt idx="44">
                  <c:v>0.48377439538406086</c:v>
                </c:pt>
                <c:pt idx="45">
                  <c:v>0.48378385754849612</c:v>
                </c:pt>
              </c:numCache>
            </c:numRef>
          </c:xVal>
          <c:yVal>
            <c:numRef>
              <c:f>PlotDat1!$F$1:$F$46</c:f>
              <c:numCache>
                <c:formatCode>General</c:formatCode>
                <c:ptCount val="46"/>
                <c:pt idx="0">
                  <c:v>6.4015544176533587E-2</c:v>
                </c:pt>
                <c:pt idx="1">
                  <c:v>6.4027576937651029E-2</c:v>
                </c:pt>
                <c:pt idx="2">
                  <c:v>6.4039375496023648E-2</c:v>
                </c:pt>
                <c:pt idx="3">
                  <c:v>6.4050710204845041E-2</c:v>
                </c:pt>
                <c:pt idx="4">
                  <c:v>6.4061360446901042E-2</c:v>
                </c:pt>
                <c:pt idx="5">
                  <c:v>6.4071118927344489E-2</c:v>
                </c:pt>
                <c:pt idx="6">
                  <c:v>6.407979570845368E-2</c:v>
                </c:pt>
                <c:pt idx="7">
                  <c:v>6.4087221906553998E-2</c:v>
                </c:pt>
                <c:pt idx="8">
                  <c:v>6.4093252979146614E-2</c:v>
                </c:pt>
                <c:pt idx="9">
                  <c:v>6.4097771538263723E-2</c:v>
                </c:pt>
                <c:pt idx="10">
                  <c:v>6.4100689635291933E-2</c:v>
                </c:pt>
                <c:pt idx="11">
                  <c:v>6.4101950472791852E-2</c:v>
                </c:pt>
                <c:pt idx="12">
                  <c:v>6.4101529509995744E-2</c:v>
                </c:pt>
                <c:pt idx="13">
                  <c:v>6.4099434940465577E-2</c:v>
                </c:pt>
                <c:pt idx="14">
                  <c:v>6.4095707532614718E-2</c:v>
                </c:pt>
                <c:pt idx="15">
                  <c:v>6.4090419836197149E-2</c:v>
                </c:pt>
                <c:pt idx="16">
                  <c:v>6.4083674770208945E-2</c:v>
                </c:pt>
                <c:pt idx="17">
                  <c:v>6.4075603619687171E-2</c:v>
                </c:pt>
                <c:pt idx="18">
                  <c:v>6.4066363480395946E-2</c:v>
                </c:pt>
                <c:pt idx="19">
                  <c:v>6.4056134201136067E-2</c:v>
                </c:pt>
                <c:pt idx="20">
                  <c:v>6.4045114883192686E-2</c:v>
                </c:pt>
                <c:pt idx="21">
                  <c:v>6.4033520005055286E-2</c:v>
                </c:pt>
                <c:pt idx="22">
                  <c:v>6.4021575247837845E-2</c:v>
                </c:pt>
                <c:pt idx="23">
                  <c:v>6.400951310265264E-2</c:v>
                </c:pt>
                <c:pt idx="24">
                  <c:v>6.3997568345435199E-2</c:v>
                </c:pt>
                <c:pt idx="25">
                  <c:v>6.3985973467297799E-2</c:v>
                </c:pt>
                <c:pt idx="26">
                  <c:v>6.3974954149354418E-2</c:v>
                </c:pt>
                <c:pt idx="27">
                  <c:v>6.3964724870094539E-2</c:v>
                </c:pt>
                <c:pt idx="28">
                  <c:v>6.3955484730803314E-2</c:v>
                </c:pt>
                <c:pt idx="29">
                  <c:v>6.394741358028154E-2</c:v>
                </c:pt>
                <c:pt idx="30">
                  <c:v>6.3940668514293336E-2</c:v>
                </c:pt>
                <c:pt idx="31">
                  <c:v>6.3935380817875767E-2</c:v>
                </c:pt>
                <c:pt idx="32">
                  <c:v>6.3931653410024908E-2</c:v>
                </c:pt>
                <c:pt idx="33">
                  <c:v>6.3929558840494741E-2</c:v>
                </c:pt>
                <c:pt idx="34">
                  <c:v>6.3929137877698633E-2</c:v>
                </c:pt>
                <c:pt idx="35">
                  <c:v>6.3930398715198553E-2</c:v>
                </c:pt>
                <c:pt idx="36">
                  <c:v>6.3933316812226762E-2</c:v>
                </c:pt>
                <c:pt idx="37">
                  <c:v>6.3937835371343871E-2</c:v>
                </c:pt>
                <c:pt idx="38">
                  <c:v>6.3943866443936487E-2</c:v>
                </c:pt>
                <c:pt idx="39">
                  <c:v>6.3951292642036806E-2</c:v>
                </c:pt>
                <c:pt idx="40">
                  <c:v>6.3959969423145996E-2</c:v>
                </c:pt>
                <c:pt idx="41">
                  <c:v>6.3969727903589443E-2</c:v>
                </c:pt>
                <c:pt idx="42">
                  <c:v>6.3980378145645445E-2</c:v>
                </c:pt>
                <c:pt idx="43">
                  <c:v>6.3991712854466837E-2</c:v>
                </c:pt>
                <c:pt idx="44">
                  <c:v>6.4003511412839456E-2</c:v>
                </c:pt>
                <c:pt idx="45">
                  <c:v>6.4015544173956898E-2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6FB-4468-A3DB-A7C9D9CC1F31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PlotDat1!$G$1:$G$46</c:f>
              <c:numCache>
                <c:formatCode>General</c:formatCode>
                <c:ptCount val="46"/>
                <c:pt idx="0">
                  <c:v>0.49849364554398962</c:v>
                </c:pt>
                <c:pt idx="1">
                  <c:v>0.49848385083571234</c:v>
                </c:pt>
                <c:pt idx="2">
                  <c:v>0.49845465735373573</c:v>
                </c:pt>
                <c:pt idx="3">
                  <c:v>0.49840663331597945</c:v>
                </c:pt>
                <c:pt idx="4">
                  <c:v>0.49834071345571179</c:v>
                </c:pt>
                <c:pt idx="5">
                  <c:v>0.49825818082803025</c:v>
                </c:pt>
                <c:pt idx="6">
                  <c:v>0.4981606418366531</c:v>
                </c:pt>
                <c:pt idx="7">
                  <c:v>0.49804999496709856</c:v>
                </c:pt>
                <c:pt idx="8">
                  <c:v>0.49792839383482357</c:v>
                </c:pt>
                <c:pt idx="9">
                  <c:v>0.49779820526754864</c:v>
                </c:pt>
                <c:pt idx="10">
                  <c:v>0.49766196323764839</c:v>
                </c:pt>
                <c:pt idx="11">
                  <c:v>0.49752231954126191</c:v>
                </c:pt>
                <c:pt idx="12">
                  <c:v>0.49738199218409701</c:v>
                </c:pt>
                <c:pt idx="13">
                  <c:v>0.49724371247854082</c:v>
                </c:pt>
                <c:pt idx="14">
                  <c:v>0.4971101718817712</c:v>
                </c:pt>
                <c:pt idx="15">
                  <c:v>0.49698396960960417</c:v>
                </c:pt>
                <c:pt idx="16">
                  <c:v>0.49686756204571436</c:v>
                </c:pt>
                <c:pt idx="17">
                  <c:v>0.49676321493092135</c:v>
                </c:pt>
                <c:pt idx="18">
                  <c:v>0.49667295926312149</c:v>
                </c:pt>
                <c:pt idx="19">
                  <c:v>0.49659855176622419</c:v>
                </c:pt>
                <c:pt idx="20">
                  <c:v>0.49654144069751927</c:v>
                </c:pt>
                <c:pt idx="21">
                  <c:v>0.49650273765899616</c:v>
                </c:pt>
                <c:pt idx="22">
                  <c:v>0.49648319596127571</c:v>
                </c:pt>
                <c:pt idx="23">
                  <c:v>0.49648319596127571</c:v>
                </c:pt>
                <c:pt idx="24">
                  <c:v>0.49650273765899616</c:v>
                </c:pt>
                <c:pt idx="25">
                  <c:v>0.49654144069751927</c:v>
                </c:pt>
                <c:pt idx="26">
                  <c:v>0.49659855176622419</c:v>
                </c:pt>
                <c:pt idx="27">
                  <c:v>0.49667295926312149</c:v>
                </c:pt>
                <c:pt idx="28">
                  <c:v>0.49676321493092135</c:v>
                </c:pt>
                <c:pt idx="29">
                  <c:v>0.49686756204571436</c:v>
                </c:pt>
                <c:pt idx="30">
                  <c:v>0.49698396960960417</c:v>
                </c:pt>
                <c:pt idx="31">
                  <c:v>0.4971101718817712</c:v>
                </c:pt>
                <c:pt idx="32">
                  <c:v>0.49724371247854082</c:v>
                </c:pt>
                <c:pt idx="33">
                  <c:v>0.49738199218409701</c:v>
                </c:pt>
                <c:pt idx="34">
                  <c:v>0.49752231954126191</c:v>
                </c:pt>
                <c:pt idx="35">
                  <c:v>0.49766196323764839</c:v>
                </c:pt>
                <c:pt idx="36">
                  <c:v>0.49779820526754864</c:v>
                </c:pt>
                <c:pt idx="37">
                  <c:v>0.49792839383482357</c:v>
                </c:pt>
                <c:pt idx="38">
                  <c:v>0.49804999496709856</c:v>
                </c:pt>
                <c:pt idx="39">
                  <c:v>0.4981606418366531</c:v>
                </c:pt>
                <c:pt idx="40">
                  <c:v>0.49825818082803025</c:v>
                </c:pt>
                <c:pt idx="41">
                  <c:v>0.49834071345571179</c:v>
                </c:pt>
                <c:pt idx="42">
                  <c:v>0.49840663331597945</c:v>
                </c:pt>
                <c:pt idx="43">
                  <c:v>0.49845465735373573</c:v>
                </c:pt>
                <c:pt idx="44">
                  <c:v>0.49848385083571234</c:v>
                </c:pt>
                <c:pt idx="45">
                  <c:v>0.49849364554398962</c:v>
                </c:pt>
              </c:numCache>
            </c:numRef>
          </c:xVal>
          <c:yVal>
            <c:numRef>
              <c:f>PlotDat1!$H$1:$H$46</c:f>
              <c:numCache>
                <c:formatCode>General</c:formatCode>
                <c:ptCount val="46"/>
                <c:pt idx="0">
                  <c:v>6.5667379161413519E-2</c:v>
                </c:pt>
                <c:pt idx="1">
                  <c:v>6.5679731890194992E-2</c:v>
                </c:pt>
                <c:pt idx="2">
                  <c:v>6.5691844187161758E-2</c:v>
                </c:pt>
                <c:pt idx="3">
                  <c:v>6.570348030023089E-2</c:v>
                </c:pt>
                <c:pt idx="4">
                  <c:v>6.5714413745697364E-2</c:v>
                </c:pt>
                <c:pt idx="5">
                  <c:v>6.5724431716481818E-2</c:v>
                </c:pt>
                <c:pt idx="6">
                  <c:v>6.5733339224178178E-2</c:v>
                </c:pt>
                <c:pt idx="7">
                  <c:v>6.5740962894281288E-2</c:v>
                </c:pt>
                <c:pt idx="8">
                  <c:v>6.5747154340724381E-2</c:v>
                </c:pt>
                <c:pt idx="9">
                  <c:v>6.5751793054045105E-2</c:v>
                </c:pt>
                <c:pt idx="10">
                  <c:v>6.5754788746965137E-2</c:v>
                </c:pt>
                <c:pt idx="11">
                  <c:v>6.5756083111729341E-2</c:v>
                </c:pt>
                <c:pt idx="12">
                  <c:v>6.5755650954999884E-2</c:v>
                </c:pt>
                <c:pt idx="13">
                  <c:v>6.5753500688215963E-2</c:v>
                </c:pt>
                <c:pt idx="14">
                  <c:v>6.5749674163874602E-2</c:v>
                </c:pt>
                <c:pt idx="15">
                  <c:v>6.5744245860919523E-2</c:v>
                </c:pt>
                <c:pt idx="16">
                  <c:v>6.573732143509313E-2</c:v>
                </c:pt>
                <c:pt idx="17">
                  <c:v>6.5729035662467725E-2</c:v>
                </c:pt>
                <c:pt idx="18">
                  <c:v>6.5719549816182526E-2</c:v>
                </c:pt>
                <c:pt idx="19">
                  <c:v>6.5709048527445482E-2</c:v>
                </c:pt>
                <c:pt idx="20">
                  <c:v>6.5697736191896838E-2</c:v>
                </c:pt>
                <c:pt idx="21">
                  <c:v>6.5685832991280446E-2</c:v>
                </c:pt>
                <c:pt idx="22">
                  <c:v>6.5673570607856613E-2</c:v>
                </c:pt>
                <c:pt idx="23">
                  <c:v>6.5661187714970426E-2</c:v>
                </c:pt>
                <c:pt idx="24">
                  <c:v>6.5648925331546593E-2</c:v>
                </c:pt>
                <c:pt idx="25">
                  <c:v>6.56370221309302E-2</c:v>
                </c:pt>
                <c:pt idx="26">
                  <c:v>6.5625709795381557E-2</c:v>
                </c:pt>
                <c:pt idx="27">
                  <c:v>6.5615208506644512E-2</c:v>
                </c:pt>
                <c:pt idx="28">
                  <c:v>6.5605722660359314E-2</c:v>
                </c:pt>
                <c:pt idx="29">
                  <c:v>6.5597436887733909E-2</c:v>
                </c:pt>
                <c:pt idx="30">
                  <c:v>6.5590512461907516E-2</c:v>
                </c:pt>
                <c:pt idx="31">
                  <c:v>6.5585084158952436E-2</c:v>
                </c:pt>
                <c:pt idx="32">
                  <c:v>6.5581257634611076E-2</c:v>
                </c:pt>
                <c:pt idx="33">
                  <c:v>6.5579107367827155E-2</c:v>
                </c:pt>
                <c:pt idx="34">
                  <c:v>6.5578675211097698E-2</c:v>
                </c:pt>
                <c:pt idx="35">
                  <c:v>6.5579969575861902E-2</c:v>
                </c:pt>
                <c:pt idx="36">
                  <c:v>6.5582965268781934E-2</c:v>
                </c:pt>
                <c:pt idx="37">
                  <c:v>6.5587603982102657E-2</c:v>
                </c:pt>
                <c:pt idx="38">
                  <c:v>6.5593795428545751E-2</c:v>
                </c:pt>
                <c:pt idx="39">
                  <c:v>6.5601419098648861E-2</c:v>
                </c:pt>
                <c:pt idx="40">
                  <c:v>6.5610326606345221E-2</c:v>
                </c:pt>
                <c:pt idx="41">
                  <c:v>6.5620344577129675E-2</c:v>
                </c:pt>
                <c:pt idx="42">
                  <c:v>6.5631278022596148E-2</c:v>
                </c:pt>
                <c:pt idx="43">
                  <c:v>6.5642914135665281E-2</c:v>
                </c:pt>
                <c:pt idx="44">
                  <c:v>6.5655026432632047E-2</c:v>
                </c:pt>
                <c:pt idx="45">
                  <c:v>6.5667379161413519E-2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6FB-4468-A3DB-A7C9D9CC1F31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PlotDat1!$I$1:$I$46</c:f>
              <c:numCache>
                <c:formatCode>General</c:formatCode>
                <c:ptCount val="46"/>
                <c:pt idx="0">
                  <c:v>0.51334926155829308</c:v>
                </c:pt>
                <c:pt idx="1">
                  <c:v>0.51333912865055109</c:v>
                </c:pt>
                <c:pt idx="2">
                  <c:v>0.51330892715284837</c:v>
                </c:pt>
                <c:pt idx="3">
                  <c:v>0.51325924490298402</c:v>
                </c:pt>
                <c:pt idx="4">
                  <c:v>0.5131910489094389</c:v>
                </c:pt>
                <c:pt idx="5">
                  <c:v>0.51310566652965561</c:v>
                </c:pt>
                <c:pt idx="6">
                  <c:v>0.51300475963453551</c:v>
                </c:pt>
                <c:pt idx="7">
                  <c:v>0.51289029226201233</c:v>
                </c:pt>
                <c:pt idx="8">
                  <c:v>0.51276449238928745</c:v>
                </c:pt>
                <c:pt idx="9">
                  <c:v>0.51262980856778828</c:v>
                </c:pt>
                <c:pt idx="10">
                  <c:v>0.51248886226489965</c:v>
                </c:pt>
                <c:pt idx="11">
                  <c:v>0.51234439684008337</c:v>
                </c:pt>
                <c:pt idx="12">
                  <c:v>0.51219922414850649</c:v>
                </c:pt>
                <c:pt idx="13">
                  <c:v>0.51205616981147895</c:v>
                </c:pt>
                <c:pt idx="14">
                  <c:v>0.51191801821894911</c:v>
                </c:pt>
                <c:pt idx="15">
                  <c:v>0.51178745833452055</c:v>
                </c:pt>
                <c:pt idx="16">
                  <c:v>0.51166703135783398</c:v>
                </c:pt>
                <c:pt idx="17">
                  <c:v>0.51155908126300687</c:v>
                </c:pt>
                <c:pt idx="18">
                  <c:v>0.51146570917584366</c:v>
                </c:pt>
                <c:pt idx="19">
                  <c:v>0.51138873247781191</c:v>
                </c:pt>
                <c:pt idx="20">
                  <c:v>0.51132964943277892</c:v>
                </c:pt>
                <c:pt idx="21">
                  <c:v>0.51128961002501039</c:v>
                </c:pt>
                <c:pt idx="22">
                  <c:v>0.51126939357603451</c:v>
                </c:pt>
                <c:pt idx="23">
                  <c:v>0.51126939357603451</c:v>
                </c:pt>
                <c:pt idx="24">
                  <c:v>0.51128961002501039</c:v>
                </c:pt>
                <c:pt idx="25">
                  <c:v>0.51132964943277892</c:v>
                </c:pt>
                <c:pt idx="26">
                  <c:v>0.51138873247781191</c:v>
                </c:pt>
                <c:pt idx="27">
                  <c:v>0.51146570917584366</c:v>
                </c:pt>
                <c:pt idx="28">
                  <c:v>0.51155908126300687</c:v>
                </c:pt>
                <c:pt idx="29">
                  <c:v>0.51166703135783398</c:v>
                </c:pt>
                <c:pt idx="30">
                  <c:v>0.51178745833452055</c:v>
                </c:pt>
                <c:pt idx="31">
                  <c:v>0.51191801821894911</c:v>
                </c:pt>
                <c:pt idx="32">
                  <c:v>0.51205616981147895</c:v>
                </c:pt>
                <c:pt idx="33">
                  <c:v>0.51219922414850649</c:v>
                </c:pt>
                <c:pt idx="34">
                  <c:v>0.51234439684008337</c:v>
                </c:pt>
                <c:pt idx="35">
                  <c:v>0.51248886226489965</c:v>
                </c:pt>
                <c:pt idx="36">
                  <c:v>0.51262980856778828</c:v>
                </c:pt>
                <c:pt idx="37">
                  <c:v>0.51276449238928745</c:v>
                </c:pt>
                <c:pt idx="38">
                  <c:v>0.51289029226201233</c:v>
                </c:pt>
                <c:pt idx="39">
                  <c:v>0.51300475963453551</c:v>
                </c:pt>
                <c:pt idx="40">
                  <c:v>0.51310566652965561</c:v>
                </c:pt>
                <c:pt idx="41">
                  <c:v>0.5131910489094389</c:v>
                </c:pt>
                <c:pt idx="42">
                  <c:v>0.51325924490298402</c:v>
                </c:pt>
                <c:pt idx="43">
                  <c:v>0.51330892715284837</c:v>
                </c:pt>
                <c:pt idx="44">
                  <c:v>0.51333912865055109</c:v>
                </c:pt>
                <c:pt idx="45">
                  <c:v>0.51334926155829308</c:v>
                </c:pt>
              </c:numCache>
            </c:numRef>
          </c:xVal>
          <c:yVal>
            <c:numRef>
              <c:f>PlotDat1!$J$1:$J$46</c:f>
              <c:numCache>
                <c:formatCode>General</c:formatCode>
                <c:ptCount val="46"/>
                <c:pt idx="0">
                  <c:v>6.7321778545100575E-2</c:v>
                </c:pt>
                <c:pt idx="1">
                  <c:v>6.7334452204723463E-2</c:v>
                </c:pt>
                <c:pt idx="2">
                  <c:v>6.734687918597787E-2</c:v>
                </c:pt>
                <c:pt idx="3">
                  <c:v>6.7358817611809146E-2</c:v>
                </c:pt>
                <c:pt idx="4">
                  <c:v>6.7370035114338256E-2</c:v>
                </c:pt>
                <c:pt idx="5">
                  <c:v>6.7380313357638194E-2</c:v>
                </c:pt>
                <c:pt idx="6">
                  <c:v>6.7389452287394444E-2</c:v>
                </c:pt>
                <c:pt idx="7">
                  <c:v>6.7397274024734694E-2</c:v>
                </c:pt>
                <c:pt idx="8">
                  <c:v>6.7403626328438701E-2</c:v>
                </c:pt>
                <c:pt idx="9">
                  <c:v>6.7408385558140493E-2</c:v>
                </c:pt>
                <c:pt idx="10">
                  <c:v>6.7411459080847488E-2</c:v>
                </c:pt>
                <c:pt idx="11">
                  <c:v>6.7412787073936262E-2</c:v>
                </c:pt>
                <c:pt idx="12">
                  <c:v>6.7412343689531917E-2</c:v>
                </c:pt>
                <c:pt idx="13">
                  <c:v>6.7410137557607552E-2</c:v>
                </c:pt>
                <c:pt idx="14">
                  <c:v>6.7406211618011622E-2</c:v>
                </c:pt>
                <c:pt idx="15">
                  <c:v>6.7400642284692669E-2</c:v>
                </c:pt>
                <c:pt idx="16">
                  <c:v>6.7393537958388733E-2</c:v>
                </c:pt>
                <c:pt idx="17">
                  <c:v>6.7385036916730257E-2</c:v>
                </c:pt>
                <c:pt idx="18">
                  <c:v>6.7375304622823345E-2</c:v>
                </c:pt>
                <c:pt idx="19">
                  <c:v>6.736453050469858E-2</c:v>
                </c:pt>
                <c:pt idx="20">
                  <c:v>6.7352924268309869E-2</c:v>
                </c:pt>
                <c:pt idx="21">
                  <c:v>6.7340711815846624E-2</c:v>
                </c:pt>
                <c:pt idx="22">
                  <c:v>6.7328130848804582E-2</c:v>
                </c:pt>
                <c:pt idx="23">
                  <c:v>6.7315426241396567E-2</c:v>
                </c:pt>
                <c:pt idx="24">
                  <c:v>6.7302845274354525E-2</c:v>
                </c:pt>
                <c:pt idx="25">
                  <c:v>6.729063282189128E-2</c:v>
                </c:pt>
                <c:pt idx="26">
                  <c:v>6.7279026585502569E-2</c:v>
                </c:pt>
                <c:pt idx="27">
                  <c:v>6.7268252467377804E-2</c:v>
                </c:pt>
                <c:pt idx="28">
                  <c:v>6.7258520173470893E-2</c:v>
                </c:pt>
                <c:pt idx="29">
                  <c:v>6.7250019131812416E-2</c:v>
                </c:pt>
                <c:pt idx="30">
                  <c:v>6.724291480550848E-2</c:v>
                </c:pt>
                <c:pt idx="31">
                  <c:v>6.7237345472189528E-2</c:v>
                </c:pt>
                <c:pt idx="32">
                  <c:v>6.7233419532593597E-2</c:v>
                </c:pt>
                <c:pt idx="33">
                  <c:v>6.7231213400669232E-2</c:v>
                </c:pt>
                <c:pt idx="34">
                  <c:v>6.7230770016264887E-2</c:v>
                </c:pt>
                <c:pt idx="35">
                  <c:v>6.7232098009353661E-2</c:v>
                </c:pt>
                <c:pt idx="36">
                  <c:v>6.7235171532060656E-2</c:v>
                </c:pt>
                <c:pt idx="37">
                  <c:v>6.7239930761762448E-2</c:v>
                </c:pt>
                <c:pt idx="38">
                  <c:v>6.7246283065466456E-2</c:v>
                </c:pt>
                <c:pt idx="39">
                  <c:v>6.7254104802806705E-2</c:v>
                </c:pt>
                <c:pt idx="40">
                  <c:v>6.7263243732562955E-2</c:v>
                </c:pt>
                <c:pt idx="41">
                  <c:v>6.7273521975862893E-2</c:v>
                </c:pt>
                <c:pt idx="42">
                  <c:v>6.7284739478392003E-2</c:v>
                </c:pt>
                <c:pt idx="43">
                  <c:v>6.7296677904223279E-2</c:v>
                </c:pt>
                <c:pt idx="44">
                  <c:v>6.7309104885477686E-2</c:v>
                </c:pt>
                <c:pt idx="45">
                  <c:v>6.7321778545100575E-2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6FB-4468-A3DB-A7C9D9CC1F31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PlotDat1!$K$1:$K$46</c:f>
              <c:numCache>
                <c:formatCode>General</c:formatCode>
                <c:ptCount val="46"/>
                <c:pt idx="0">
                  <c:v>0.52835215127859503</c:v>
                </c:pt>
                <c:pt idx="1">
                  <c:v>0.52834167443639057</c:v>
                </c:pt>
                <c:pt idx="2">
                  <c:v>0.52831044782959324</c:v>
                </c:pt>
                <c:pt idx="3">
                  <c:v>0.52825907924858484</c:v>
                </c:pt>
                <c:pt idx="4">
                  <c:v>0.5281885685243638</c:v>
                </c:pt>
                <c:pt idx="5">
                  <c:v>0.52810028806797205</c:v>
                </c:pt>
                <c:pt idx="6">
                  <c:v>0.52799595615807604</c:v>
                </c:pt>
                <c:pt idx="7">
                  <c:v>0.52787760349662594</c:v>
                </c:pt>
                <c:pt idx="8">
                  <c:v>0.52774753368355276</c:v>
                </c:pt>
                <c:pt idx="9">
                  <c:v>0.52760827837981572</c:v>
                </c:pt>
                <c:pt idx="10">
                  <c:v>0.5274625480315015</c:v>
                </c:pt>
                <c:pt idx="11">
                  <c:v>0.52731317911407427</c:v>
                </c:pt>
                <c:pt idx="12">
                  <c:v>0.52716307892360714</c:v>
                </c:pt>
                <c:pt idx="13">
                  <c:v>0.52701516898957101</c:v>
                </c:pt>
                <c:pt idx="14">
                  <c:v>0.52687232821058694</c:v>
                </c:pt>
                <c:pt idx="15">
                  <c:v>0.52673733681993884</c:v>
                </c:pt>
                <c:pt idx="16">
                  <c:v>0.52661282227149531</c:v>
                </c:pt>
                <c:pt idx="17">
                  <c:v>0.52650120809930845</c:v>
                </c:pt>
                <c:pt idx="18">
                  <c:v>0.52640466674628084</c:v>
                </c:pt>
                <c:pt idx="19">
                  <c:v>0.52632507728003475</c:v>
                </c:pt>
                <c:pt idx="20">
                  <c:v>0.52626398881899927</c:v>
                </c:pt>
                <c:pt idx="21">
                  <c:v>0.52622259038058106</c:v>
                </c:pt>
                <c:pt idx="22">
                  <c:v>0.52620168773829412</c:v>
                </c:pt>
                <c:pt idx="23">
                  <c:v>0.52620168773829412</c:v>
                </c:pt>
                <c:pt idx="24">
                  <c:v>0.52622259038058106</c:v>
                </c:pt>
                <c:pt idx="25">
                  <c:v>0.52626398881899927</c:v>
                </c:pt>
                <c:pt idx="26">
                  <c:v>0.52632507728003475</c:v>
                </c:pt>
                <c:pt idx="27">
                  <c:v>0.52640466674628084</c:v>
                </c:pt>
                <c:pt idx="28">
                  <c:v>0.52650120809930845</c:v>
                </c:pt>
                <c:pt idx="29">
                  <c:v>0.52661282227149531</c:v>
                </c:pt>
                <c:pt idx="30">
                  <c:v>0.52673733681993884</c:v>
                </c:pt>
                <c:pt idx="31">
                  <c:v>0.52687232821058694</c:v>
                </c:pt>
                <c:pt idx="32">
                  <c:v>0.52701516898957101</c:v>
                </c:pt>
                <c:pt idx="33">
                  <c:v>0.52716307892360714</c:v>
                </c:pt>
                <c:pt idx="34">
                  <c:v>0.52731317911407427</c:v>
                </c:pt>
                <c:pt idx="35">
                  <c:v>0.5274625480315015</c:v>
                </c:pt>
                <c:pt idx="36">
                  <c:v>0.52760827837981572</c:v>
                </c:pt>
                <c:pt idx="37">
                  <c:v>0.52774753368355276</c:v>
                </c:pt>
                <c:pt idx="38">
                  <c:v>0.52787760349662594</c:v>
                </c:pt>
                <c:pt idx="39">
                  <c:v>0.52799595615807604</c:v>
                </c:pt>
                <c:pt idx="40">
                  <c:v>0.52810028806797205</c:v>
                </c:pt>
                <c:pt idx="41">
                  <c:v>0.5281885685243638</c:v>
                </c:pt>
                <c:pt idx="42">
                  <c:v>0.52825907924858484</c:v>
                </c:pt>
                <c:pt idx="43">
                  <c:v>0.52831044782959324</c:v>
                </c:pt>
                <c:pt idx="44">
                  <c:v>0.52834167443639057</c:v>
                </c:pt>
                <c:pt idx="45">
                  <c:v>0.52835215127859503</c:v>
                </c:pt>
              </c:numCache>
            </c:numRef>
          </c:xVal>
          <c:yVal>
            <c:numRef>
              <c:f>PlotDat1!$L$1:$L$46</c:f>
              <c:numCache>
                <c:formatCode>General</c:formatCode>
                <c:ptCount val="46"/>
                <c:pt idx="0">
                  <c:v>6.8978746307415184E-2</c:v>
                </c:pt>
                <c:pt idx="1">
                  <c:v>6.8991741864568634E-2</c:v>
                </c:pt>
                <c:pt idx="2">
                  <c:v>6.900448447798431E-2</c:v>
                </c:pt>
                <c:pt idx="3">
                  <c:v>6.9016726127186609E-2</c:v>
                </c:pt>
                <c:pt idx="4">
                  <c:v>6.9028228542398443E-2</c:v>
                </c:pt>
                <c:pt idx="5">
                  <c:v>6.9038767842191553E-2</c:v>
                </c:pt>
                <c:pt idx="6">
                  <c:v>6.9048138891083716E-2</c:v>
                </c:pt>
                <c:pt idx="7">
                  <c:v>6.905615929226766E-2</c:v>
                </c:pt>
                <c:pt idx="8">
                  <c:v>6.9062672937757433E-2</c:v>
                </c:pt>
                <c:pt idx="9">
                  <c:v>6.9067553046852706E-2</c:v>
                </c:pt>
                <c:pt idx="10">
                  <c:v>6.9070704633780997E-2</c:v>
                </c:pt>
                <c:pt idx="11">
                  <c:v>6.9072066356487632E-2</c:v>
                </c:pt>
                <c:pt idx="12">
                  <c:v>6.9071611710589051E-2</c:v>
                </c:pt>
                <c:pt idx="13">
                  <c:v>6.9069349545250514E-2</c:v>
                </c:pt>
                <c:pt idx="14">
                  <c:v>6.9065323890947175E-2</c:v>
                </c:pt>
                <c:pt idx="15">
                  <c:v>6.9059613102460921E-2</c:v>
                </c:pt>
                <c:pt idx="16">
                  <c:v>6.9052328333793725E-2</c:v>
                </c:pt>
                <c:pt idx="17">
                  <c:v>6.9043611374681388E-2</c:v>
                </c:pt>
                <c:pt idx="18">
                  <c:v>6.9033631890817626E-2</c:v>
                </c:pt>
                <c:pt idx="19">
                  <c:v>6.902258412150436E-2</c:v>
                </c:pt>
                <c:pt idx="20">
                  <c:v>6.9010683099004627E-2</c:v>
                </c:pt>
                <c:pt idx="21">
                  <c:v>6.8998160463184174E-2</c:v>
                </c:pt>
                <c:pt idx="22">
                  <c:v>6.8985259952904943E-2</c:v>
                </c:pt>
                <c:pt idx="23">
                  <c:v>6.8972232661925426E-2</c:v>
                </c:pt>
                <c:pt idx="24">
                  <c:v>6.8959332151646194E-2</c:v>
                </c:pt>
                <c:pt idx="25">
                  <c:v>6.8946809515825741E-2</c:v>
                </c:pt>
                <c:pt idx="26">
                  <c:v>6.8934908493326008E-2</c:v>
                </c:pt>
                <c:pt idx="27">
                  <c:v>6.8923860724012742E-2</c:v>
                </c:pt>
                <c:pt idx="28">
                  <c:v>6.891388124014898E-2</c:v>
                </c:pt>
                <c:pt idx="29">
                  <c:v>6.8905164281036643E-2</c:v>
                </c:pt>
                <c:pt idx="30">
                  <c:v>6.8897879512369448E-2</c:v>
                </c:pt>
                <c:pt idx="31">
                  <c:v>6.8892168723883193E-2</c:v>
                </c:pt>
                <c:pt idx="32">
                  <c:v>6.8888143069579855E-2</c:v>
                </c:pt>
                <c:pt idx="33">
                  <c:v>6.8885880904241317E-2</c:v>
                </c:pt>
                <c:pt idx="34">
                  <c:v>6.8885426258342736E-2</c:v>
                </c:pt>
                <c:pt idx="35">
                  <c:v>6.8886787981049372E-2</c:v>
                </c:pt>
                <c:pt idx="36">
                  <c:v>6.8889939567977662E-2</c:v>
                </c:pt>
                <c:pt idx="37">
                  <c:v>6.8894819677072935E-2</c:v>
                </c:pt>
                <c:pt idx="38">
                  <c:v>6.8901333322562708E-2</c:v>
                </c:pt>
                <c:pt idx="39">
                  <c:v>6.8909353723746652E-2</c:v>
                </c:pt>
                <c:pt idx="40">
                  <c:v>6.8918724772638815E-2</c:v>
                </c:pt>
                <c:pt idx="41">
                  <c:v>6.8929264072431926E-2</c:v>
                </c:pt>
                <c:pt idx="42">
                  <c:v>6.8940766487643759E-2</c:v>
                </c:pt>
                <c:pt idx="43">
                  <c:v>6.8953008136846058E-2</c:v>
                </c:pt>
                <c:pt idx="44">
                  <c:v>6.8965750750261734E-2</c:v>
                </c:pt>
                <c:pt idx="45">
                  <c:v>6.8978746307415184E-2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6FB-4468-A3DB-A7C9D9CC1F31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PlotDat1!$M$1:$M$46</c:f>
              <c:numCache>
                <c:formatCode>General</c:formatCode>
                <c:ptCount val="46"/>
                <c:pt idx="0">
                  <c:v>0.54350377472407307</c:v>
                </c:pt>
                <c:pt idx="1">
                  <c:v>0.54349294813201576</c:v>
                </c:pt>
                <c:pt idx="2">
                  <c:v>0.54346067908314288</c:v>
                </c:pt>
                <c:pt idx="3">
                  <c:v>0.54340759565778551</c:v>
                </c:pt>
                <c:pt idx="4">
                  <c:v>0.54333473106443664</c:v>
                </c:pt>
                <c:pt idx="5">
                  <c:v>0.54324350352952355</c:v>
                </c:pt>
                <c:pt idx="6">
                  <c:v>0.54313568869324347</c:v>
                </c:pt>
                <c:pt idx="7">
                  <c:v>0.54301338504874708</c:v>
                </c:pt>
                <c:pt idx="8">
                  <c:v>0.54287897309735622</c:v>
                </c:pt>
                <c:pt idx="9">
                  <c:v>0.54273506901481339</c:v>
                </c:pt>
                <c:pt idx="10">
                  <c:v>0.54258447373039675</c:v>
                </c:pt>
                <c:pt idx="11">
                  <c:v>0.54243011841001787</c:v>
                </c:pt>
                <c:pt idx="12">
                  <c:v>0.54227500740441137</c:v>
                </c:pt>
                <c:pt idx="13">
                  <c:v>0.54212215977286526</c:v>
                </c:pt>
                <c:pt idx="14">
                  <c:v>0.54197455052066601</c:v>
                </c:pt>
                <c:pt idx="15">
                  <c:v>0.54183505269400445</c:v>
                </c:pt>
                <c:pt idx="16">
                  <c:v>0.54170638145940042</c:v>
                </c:pt>
                <c:pt idx="17">
                  <c:v>0.54159104125607382</c:v>
                </c:pt>
                <c:pt idx="18">
                  <c:v>0.54149127704988509</c:v>
                </c:pt>
                <c:pt idx="19">
                  <c:v>0.54140903063762758</c:v>
                </c:pt>
                <c:pt idx="20">
                  <c:v>0.54134590285216178</c:v>
                </c:pt>
                <c:pt idx="21">
                  <c:v>0.54130312240402523</c:v>
                </c:pt>
                <c:pt idx="22">
                  <c:v>0.54128152196597867</c:v>
                </c:pt>
                <c:pt idx="23">
                  <c:v>0.54128152196597867</c:v>
                </c:pt>
                <c:pt idx="24">
                  <c:v>0.54130312240402523</c:v>
                </c:pt>
                <c:pt idx="25">
                  <c:v>0.54134590285216178</c:v>
                </c:pt>
                <c:pt idx="26">
                  <c:v>0.54140903063762758</c:v>
                </c:pt>
                <c:pt idx="27">
                  <c:v>0.54149127704988509</c:v>
                </c:pt>
                <c:pt idx="28">
                  <c:v>0.54159104125607382</c:v>
                </c:pt>
                <c:pt idx="29">
                  <c:v>0.54170638145940042</c:v>
                </c:pt>
                <c:pt idx="30">
                  <c:v>0.54183505269400445</c:v>
                </c:pt>
                <c:pt idx="31">
                  <c:v>0.54197455052066601</c:v>
                </c:pt>
                <c:pt idx="32">
                  <c:v>0.54212215977286526</c:v>
                </c:pt>
                <c:pt idx="33">
                  <c:v>0.54227500740441137</c:v>
                </c:pt>
                <c:pt idx="34">
                  <c:v>0.54243011841001787</c:v>
                </c:pt>
                <c:pt idx="35">
                  <c:v>0.54258447373039675</c:v>
                </c:pt>
                <c:pt idx="36">
                  <c:v>0.54273506901481339</c:v>
                </c:pt>
                <c:pt idx="37">
                  <c:v>0.54287897309735622</c:v>
                </c:pt>
                <c:pt idx="38">
                  <c:v>0.54301338504874708</c:v>
                </c:pt>
                <c:pt idx="39">
                  <c:v>0.54313568869324347</c:v>
                </c:pt>
                <c:pt idx="40">
                  <c:v>0.54324350352952355</c:v>
                </c:pt>
                <c:pt idx="41">
                  <c:v>0.54333473106443664</c:v>
                </c:pt>
                <c:pt idx="42">
                  <c:v>0.54340759565778551</c:v>
                </c:pt>
                <c:pt idx="43">
                  <c:v>0.54346067908314288</c:v>
                </c:pt>
                <c:pt idx="44">
                  <c:v>0.54349294813201576</c:v>
                </c:pt>
                <c:pt idx="45">
                  <c:v>0.54350377472407307</c:v>
                </c:pt>
              </c:numCache>
            </c:numRef>
          </c:xVal>
          <c:yVal>
            <c:numRef>
              <c:f>PlotDat1!$N$1:$N$46</c:f>
              <c:numCache>
                <c:formatCode>General</c:formatCode>
                <c:ptCount val="46"/>
                <c:pt idx="0">
                  <c:v>7.0638286435646735E-2</c:v>
                </c:pt>
                <c:pt idx="1">
                  <c:v>7.0651604859247888E-2</c:v>
                </c:pt>
                <c:pt idx="2">
                  <c:v>7.0664664054883128E-2</c:v>
                </c:pt>
                <c:pt idx="3">
                  <c:v>7.0677209840164026E-2</c:v>
                </c:pt>
                <c:pt idx="4">
                  <c:v>7.0688998025650707E-2</c:v>
                </c:pt>
                <c:pt idx="5">
                  <c:v>7.0699799167721553E-2</c:v>
                </c:pt>
                <c:pt idx="6">
                  <c:v>7.0709403034432253E-2</c:v>
                </c:pt>
                <c:pt idx="7">
                  <c:v>7.0717622697441515E-2</c:v>
                </c:pt>
                <c:pt idx="8">
                  <c:v>7.0724298170358607E-2</c:v>
                </c:pt>
                <c:pt idx="9">
                  <c:v>7.0729299522696437E-2</c:v>
                </c:pt>
                <c:pt idx="10">
                  <c:v>7.0732529408820688E-2</c:v>
                </c:pt>
                <c:pt idx="11">
                  <c:v>7.0733924962671904E-2</c:v>
                </c:pt>
                <c:pt idx="12">
                  <c:v>7.0733459021381798E-2</c:v>
                </c:pt>
                <c:pt idx="13">
                  <c:v>7.0731140653967559E-2</c:v>
                </c:pt>
                <c:pt idx="14">
                  <c:v>7.0727014984813819E-2</c:v>
                </c:pt>
                <c:pt idx="15">
                  <c:v>7.0721162315377756E-2</c:v>
                </c:pt>
                <c:pt idx="16">
                  <c:v>7.0713696561212666E-2</c:v>
                </c:pt>
                <c:pt idx="17">
                  <c:v>7.0704763034731166E-2</c:v>
                </c:pt>
                <c:pt idx="18">
                  <c:v>7.0694535616864507E-2</c:v>
                </c:pt>
                <c:pt idx="19">
                  <c:v>7.0683213372667933E-2</c:v>
                </c:pt>
                <c:pt idx="20">
                  <c:v>7.0671016676745885E-2</c:v>
                </c:pt>
                <c:pt idx="21">
                  <c:v>7.065818292391092E-2</c:v>
                </c:pt>
                <c:pt idx="22">
                  <c:v>7.0644961908563828E-2</c:v>
                </c:pt>
                <c:pt idx="23">
                  <c:v>7.0631610962729643E-2</c:v>
                </c:pt>
                <c:pt idx="24">
                  <c:v>7.0618389947382551E-2</c:v>
                </c:pt>
                <c:pt idx="25">
                  <c:v>7.06055561945476E-2</c:v>
                </c:pt>
                <c:pt idx="26">
                  <c:v>7.0593359498625538E-2</c:v>
                </c:pt>
                <c:pt idx="27">
                  <c:v>7.0582037254428964E-2</c:v>
                </c:pt>
                <c:pt idx="28">
                  <c:v>7.0571809836562305E-2</c:v>
                </c:pt>
                <c:pt idx="29">
                  <c:v>7.0562876310080805E-2</c:v>
                </c:pt>
                <c:pt idx="30">
                  <c:v>7.0555410555915715E-2</c:v>
                </c:pt>
                <c:pt idx="31">
                  <c:v>7.0549557886479652E-2</c:v>
                </c:pt>
                <c:pt idx="32">
                  <c:v>7.0545432217325912E-2</c:v>
                </c:pt>
                <c:pt idx="33">
                  <c:v>7.0543113849911673E-2</c:v>
                </c:pt>
                <c:pt idx="34">
                  <c:v>7.0542647908621567E-2</c:v>
                </c:pt>
                <c:pt idx="35">
                  <c:v>7.0544043462472783E-2</c:v>
                </c:pt>
                <c:pt idx="36">
                  <c:v>7.0547273348597034E-2</c:v>
                </c:pt>
                <c:pt idx="37">
                  <c:v>7.0552274700934864E-2</c:v>
                </c:pt>
                <c:pt idx="38">
                  <c:v>7.0558950173851956E-2</c:v>
                </c:pt>
                <c:pt idx="39">
                  <c:v>7.0567169836861218E-2</c:v>
                </c:pt>
                <c:pt idx="40">
                  <c:v>7.0576773703571918E-2</c:v>
                </c:pt>
                <c:pt idx="41">
                  <c:v>7.0587574845642764E-2</c:v>
                </c:pt>
                <c:pt idx="42">
                  <c:v>7.0599363031129445E-2</c:v>
                </c:pt>
                <c:pt idx="43">
                  <c:v>7.0611908816410343E-2</c:v>
                </c:pt>
                <c:pt idx="44">
                  <c:v>7.0624968012045583E-2</c:v>
                </c:pt>
                <c:pt idx="45">
                  <c:v>7.0638286435646735E-2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6FB-4468-A3DB-A7C9D9CC1F31}"/>
            </c:ext>
          </c:extLst>
        </c:ser>
        <c:ser>
          <c:idx val="6"/>
          <c:order val="6"/>
          <c:spPr>
            <a:ln w="28575">
              <a:noFill/>
            </a:ln>
          </c:spPr>
          <c:marker>
            <c:symbol val="none"/>
          </c:marker>
          <c:xVal>
            <c:numRef>
              <c:f>PlotDat1!$U$1:$U$6</c:f>
              <c:numCache>
                <c:formatCode>General</c:formatCode>
                <c:ptCount val="6"/>
                <c:pt idx="0">
                  <c:v>0.4682797831359311</c:v>
                </c:pt>
                <c:pt idx="1">
                  <c:v>0.48281157731100022</c:v>
                </c:pt>
                <c:pt idx="2">
                  <c:v>0.49748719492106597</c:v>
                </c:pt>
                <c:pt idx="3">
                  <c:v>0.51230805940911139</c:v>
                </c:pt>
                <c:pt idx="4">
                  <c:v>0.52727560830615761</c:v>
                </c:pt>
                <c:pt idx="5">
                  <c:v>0.54239129337069403</c:v>
                </c:pt>
              </c:numCache>
            </c:numRef>
          </c:xVal>
          <c:yVal>
            <c:numRef>
              <c:f>PlotDat1!$V$1:$V$6</c:f>
              <c:numCache>
                <c:formatCode>General</c:formatCode>
                <c:ptCount val="6"/>
                <c:pt idx="0">
                  <c:v>6.2366269611658032E-2</c:v>
                </c:pt>
                <c:pt idx="1">
                  <c:v>6.4015544175245243E-2</c:v>
                </c:pt>
                <c:pt idx="2">
                  <c:v>6.5667379161413519E-2</c:v>
                </c:pt>
                <c:pt idx="3">
                  <c:v>6.7321778545100575E-2</c:v>
                </c:pt>
                <c:pt idx="4">
                  <c:v>6.8978746307415184E-2</c:v>
                </c:pt>
                <c:pt idx="5">
                  <c:v>7.0638286435646735E-2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6FB-4468-A3DB-A7C9D9CC1F31}"/>
            </c:ext>
          </c:extLst>
        </c:ser>
        <c:ser>
          <c:idx val="7"/>
          <c:order val="7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PlotDat1!$Q$1:$Q$46</c:f>
              <c:numCache>
                <c:formatCode>General</c:formatCode>
                <c:ptCount val="46"/>
                <c:pt idx="0">
                  <c:v>0.47484086571836626</c:v>
                </c:pt>
                <c:pt idx="1">
                  <c:v>0.47544466780958383</c:v>
                </c:pt>
                <c:pt idx="2">
                  <c:v>0.477041727276029</c:v>
                </c:pt>
                <c:pt idx="3">
                  <c:v>0.47864051544094388</c:v>
                </c:pt>
                <c:pt idx="4">
                  <c:v>0.48024103417551633</c:v>
                </c:pt>
                <c:pt idx="5">
                  <c:v>0.48184328535295973</c:v>
                </c:pt>
                <c:pt idx="6">
                  <c:v>0.48344727084851513</c:v>
                </c:pt>
                <c:pt idx="7">
                  <c:v>0.48505299253945333</c:v>
                </c:pt>
                <c:pt idx="8">
                  <c:v>0.48666045230507704</c:v>
                </c:pt>
                <c:pt idx="9">
                  <c:v>0.48826965202672312</c:v>
                </c:pt>
                <c:pt idx="10">
                  <c:v>0.48988059358776526</c:v>
                </c:pt>
                <c:pt idx="11">
                  <c:v>0.49149327887361527</c:v>
                </c:pt>
                <c:pt idx="12">
                  <c:v>0.49310770977172602</c:v>
                </c:pt>
                <c:pt idx="13">
                  <c:v>0.49472388817159318</c:v>
                </c:pt>
                <c:pt idx="14">
                  <c:v>0.49634181596475813</c:v>
                </c:pt>
                <c:pt idx="15">
                  <c:v>0.49796149504480947</c:v>
                </c:pt>
                <c:pt idx="16">
                  <c:v>0.49958292730738507</c:v>
                </c:pt>
                <c:pt idx="17">
                  <c:v>0.50120611465017539</c:v>
                </c:pt>
                <c:pt idx="18">
                  <c:v>0.50283105897292435</c:v>
                </c:pt>
                <c:pt idx="19">
                  <c:v>0.50445776217743266</c:v>
                </c:pt>
                <c:pt idx="20">
                  <c:v>0.50608622616755938</c:v>
                </c:pt>
                <c:pt idx="21">
                  <c:v>0.5077164528492244</c:v>
                </c:pt>
                <c:pt idx="22">
                  <c:v>0.50934844413041058</c:v>
                </c:pt>
                <c:pt idx="23">
                  <c:v>0.51098220192116628</c:v>
                </c:pt>
                <c:pt idx="24">
                  <c:v>0.51261772813360706</c:v>
                </c:pt>
                <c:pt idx="25">
                  <c:v>0.51425502468191797</c:v>
                </c:pt>
                <c:pt idx="26">
                  <c:v>0.51589409348235682</c:v>
                </c:pt>
                <c:pt idx="27">
                  <c:v>0.51753493645325488</c:v>
                </c:pt>
                <c:pt idx="28">
                  <c:v>0.51917755551502021</c:v>
                </c:pt>
                <c:pt idx="29">
                  <c:v>0.52082195259013941</c:v>
                </c:pt>
                <c:pt idx="30">
                  <c:v>0.52246812960318012</c:v>
                </c:pt>
                <c:pt idx="31">
                  <c:v>0.52411608848079339</c:v>
                </c:pt>
                <c:pt idx="32">
                  <c:v>0.52576583115171527</c:v>
                </c:pt>
                <c:pt idx="33">
                  <c:v>0.52741735954676994</c:v>
                </c:pt>
                <c:pt idx="34">
                  <c:v>0.52907067559887122</c:v>
                </c:pt>
                <c:pt idx="35">
                  <c:v>0.53072578124302527</c:v>
                </c:pt>
                <c:pt idx="36">
                  <c:v>0.53238267841633324</c:v>
                </c:pt>
                <c:pt idx="37">
                  <c:v>0.53404136905799238</c:v>
                </c:pt>
                <c:pt idx="38">
                  <c:v>0.53570185510929891</c:v>
                </c:pt>
                <c:pt idx="39">
                  <c:v>0.53736413851365117</c:v>
                </c:pt>
                <c:pt idx="40">
                  <c:v>0.53902822121655025</c:v>
                </c:pt>
                <c:pt idx="41">
                  <c:v>0.54069410516560334</c:v>
                </c:pt>
                <c:pt idx="42">
                  <c:v>0.54236179231052617</c:v>
                </c:pt>
                <c:pt idx="43">
                  <c:v>0.54403128460314454</c:v>
                </c:pt>
                <c:pt idx="44">
                  <c:v>0.5457025839973968</c:v>
                </c:pt>
                <c:pt idx="45">
                  <c:v>0.54687008345674881</c:v>
                </c:pt>
              </c:numCache>
            </c:numRef>
          </c:xVal>
          <c:yVal>
            <c:numRef>
              <c:f>PlotDat1!$R$1:$R$46</c:f>
              <c:numCache>
                <c:formatCode>General</c:formatCode>
                <c:ptCount val="46"/>
                <c:pt idx="0">
                  <c:v>6.3E-2</c:v>
                </c:pt>
                <c:pt idx="1">
                  <c:v>6.3068436897562016E-2</c:v>
                </c:pt>
                <c:pt idx="2">
                  <c:v>6.3249287861172329E-2</c:v>
                </c:pt>
                <c:pt idx="3">
                  <c:v>6.3430169591355903E-2</c:v>
                </c:pt>
                <c:pt idx="4">
                  <c:v>6.3611082093346441E-2</c:v>
                </c:pt>
                <c:pt idx="5">
                  <c:v>6.3792025372378963E-2</c:v>
                </c:pt>
                <c:pt idx="6">
                  <c:v>6.3972999433689143E-2</c:v>
                </c:pt>
                <c:pt idx="7">
                  <c:v>6.4154004282513985E-2</c:v>
                </c:pt>
                <c:pt idx="8">
                  <c:v>6.4335039924090925E-2</c:v>
                </c:pt>
                <c:pt idx="9">
                  <c:v>6.4516106363658537E-2</c:v>
                </c:pt>
                <c:pt idx="10">
                  <c:v>6.4697203606455991E-2</c:v>
                </c:pt>
                <c:pt idx="11">
                  <c:v>6.4878331657723609E-2</c:v>
                </c:pt>
                <c:pt idx="12">
                  <c:v>6.5059490522702601E-2</c:v>
                </c:pt>
                <c:pt idx="13">
                  <c:v>6.5240680206635232E-2</c:v>
                </c:pt>
                <c:pt idx="14">
                  <c:v>6.5421900714764031E-2</c:v>
                </c:pt>
                <c:pt idx="15">
                  <c:v>6.5603152052333039E-2</c:v>
                </c:pt>
                <c:pt idx="16">
                  <c:v>6.5784434224587005E-2</c:v>
                </c:pt>
                <c:pt idx="17">
                  <c:v>6.596574723677151E-2</c:v>
                </c:pt>
                <c:pt idx="18">
                  <c:v>6.6147091094133026E-2</c:v>
                </c:pt>
                <c:pt idx="19">
                  <c:v>6.6328465801918951E-2</c:v>
                </c:pt>
                <c:pt idx="20">
                  <c:v>6.6509871365377712E-2</c:v>
                </c:pt>
                <c:pt idx="21">
                  <c:v>6.6691307789758472E-2</c:v>
                </c:pt>
                <c:pt idx="22">
                  <c:v>6.6872775080311003E-2</c:v>
                </c:pt>
                <c:pt idx="23">
                  <c:v>6.7054273242286633E-2</c:v>
                </c:pt>
                <c:pt idx="24">
                  <c:v>6.7235802280937146E-2</c:v>
                </c:pt>
                <c:pt idx="25">
                  <c:v>6.7417362201515202E-2</c:v>
                </c:pt>
                <c:pt idx="26">
                  <c:v>6.7598953009274557E-2</c:v>
                </c:pt>
                <c:pt idx="27">
                  <c:v>6.7780574709469618E-2</c:v>
                </c:pt>
                <c:pt idx="28">
                  <c:v>6.7962227307356141E-2</c:v>
                </c:pt>
                <c:pt idx="29">
                  <c:v>6.8143910808190086E-2</c:v>
                </c:pt>
                <c:pt idx="30">
                  <c:v>6.8325625217228736E-2</c:v>
                </c:pt>
                <c:pt idx="31">
                  <c:v>6.8507370539730494E-2</c:v>
                </c:pt>
                <c:pt idx="32">
                  <c:v>6.8689146780954169E-2</c:v>
                </c:pt>
                <c:pt idx="33">
                  <c:v>6.8870953946159705E-2</c:v>
                </c:pt>
                <c:pt idx="34">
                  <c:v>6.9052792040607922E-2</c:v>
                </c:pt>
                <c:pt idx="35">
                  <c:v>6.9234661069560277E-2</c:v>
                </c:pt>
                <c:pt idx="36">
                  <c:v>6.9416561038279798E-2</c:v>
                </c:pt>
                <c:pt idx="37">
                  <c:v>6.9598491952029953E-2</c:v>
                </c:pt>
                <c:pt idx="38">
                  <c:v>6.9780453816074617E-2</c:v>
                </c:pt>
                <c:pt idx="39">
                  <c:v>6.9962446635679715E-2</c:v>
                </c:pt>
                <c:pt idx="40">
                  <c:v>7.0144470416110882E-2</c:v>
                </c:pt>
                <c:pt idx="41">
                  <c:v>7.0326525162635559E-2</c:v>
                </c:pt>
                <c:pt idx="42">
                  <c:v>7.0508610880521599E-2</c:v>
                </c:pt>
                <c:pt idx="43">
                  <c:v>7.0690727575037776E-2</c:v>
                </c:pt>
                <c:pt idx="44">
                  <c:v>7.0872875251453929E-2</c:v>
                </c:pt>
                <c:pt idx="45">
                  <c:v>7.0999999999999994E-2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6FB-4468-A3DB-A7C9D9CC1F31}"/>
            </c:ext>
          </c:extLst>
        </c:ser>
        <c:ser>
          <c:idx val="8"/>
          <c:order val="8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PlotDat1!$S$1:$S$46</c:f>
              <c:numCache>
                <c:formatCode>General</c:formatCode>
                <c:ptCount val="46"/>
                <c:pt idx="0">
                  <c:v>0.472862339216646</c:v>
                </c:pt>
                <c:pt idx="1">
                  <c:v>0.47384933517244354</c:v>
                </c:pt>
                <c:pt idx="2">
                  <c:v>0.47544466780958383</c:v>
                </c:pt>
                <c:pt idx="3">
                  <c:v>0.477041727276029</c:v>
                </c:pt>
                <c:pt idx="4">
                  <c:v>0.47864051544094388</c:v>
                </c:pt>
                <c:pt idx="5">
                  <c:v>0.48024103417551633</c:v>
                </c:pt>
                <c:pt idx="6">
                  <c:v>0.48184328535295973</c:v>
                </c:pt>
                <c:pt idx="7">
                  <c:v>0.48344727084851513</c:v>
                </c:pt>
                <c:pt idx="8">
                  <c:v>0.48505299253945333</c:v>
                </c:pt>
                <c:pt idx="9">
                  <c:v>0.48666045230507704</c:v>
                </c:pt>
                <c:pt idx="10">
                  <c:v>0.48826965202672312</c:v>
                </c:pt>
                <c:pt idx="11">
                  <c:v>0.48988059358776526</c:v>
                </c:pt>
                <c:pt idx="12">
                  <c:v>0.49149327887361527</c:v>
                </c:pt>
                <c:pt idx="13">
                  <c:v>0.49310770977172602</c:v>
                </c:pt>
                <c:pt idx="14">
                  <c:v>0.49472388817159318</c:v>
                </c:pt>
                <c:pt idx="15">
                  <c:v>0.49634181596475813</c:v>
                </c:pt>
                <c:pt idx="16">
                  <c:v>0.49796149504480947</c:v>
                </c:pt>
                <c:pt idx="17">
                  <c:v>0.49958292730738507</c:v>
                </c:pt>
                <c:pt idx="18">
                  <c:v>0.50120611465017539</c:v>
                </c:pt>
                <c:pt idx="19">
                  <c:v>0.50283105897292435</c:v>
                </c:pt>
                <c:pt idx="20">
                  <c:v>0.50445776217743266</c:v>
                </c:pt>
                <c:pt idx="21">
                  <c:v>0.50608622616755938</c:v>
                </c:pt>
                <c:pt idx="22">
                  <c:v>0.5077164528492244</c:v>
                </c:pt>
                <c:pt idx="23">
                  <c:v>0.50934844413041058</c:v>
                </c:pt>
                <c:pt idx="24">
                  <c:v>0.51098220192116628</c:v>
                </c:pt>
                <c:pt idx="25">
                  <c:v>0.51261772813360706</c:v>
                </c:pt>
                <c:pt idx="26">
                  <c:v>0.51425502468191797</c:v>
                </c:pt>
                <c:pt idx="27">
                  <c:v>0.51589409348235682</c:v>
                </c:pt>
                <c:pt idx="28">
                  <c:v>0.51753493645325488</c:v>
                </c:pt>
                <c:pt idx="29">
                  <c:v>0.51917755551502021</c:v>
                </c:pt>
                <c:pt idx="30">
                  <c:v>0.52082195259013941</c:v>
                </c:pt>
                <c:pt idx="31">
                  <c:v>0.52246812960318012</c:v>
                </c:pt>
                <c:pt idx="32">
                  <c:v>0.52411608848079339</c:v>
                </c:pt>
                <c:pt idx="33">
                  <c:v>0.52576583115171527</c:v>
                </c:pt>
                <c:pt idx="34">
                  <c:v>0.52741735954676994</c:v>
                </c:pt>
                <c:pt idx="35">
                  <c:v>0.52907067559887122</c:v>
                </c:pt>
                <c:pt idx="36">
                  <c:v>0.53072578124302527</c:v>
                </c:pt>
                <c:pt idx="37">
                  <c:v>0.53238267841633324</c:v>
                </c:pt>
                <c:pt idx="38">
                  <c:v>0.53404136905799238</c:v>
                </c:pt>
                <c:pt idx="39">
                  <c:v>0.53570185510929891</c:v>
                </c:pt>
                <c:pt idx="40">
                  <c:v>0.53736413851365117</c:v>
                </c:pt>
                <c:pt idx="41">
                  <c:v>0.53902822121655025</c:v>
                </c:pt>
                <c:pt idx="42">
                  <c:v>0.54069410516560334</c:v>
                </c:pt>
                <c:pt idx="43">
                  <c:v>0.54236179231052617</c:v>
                </c:pt>
                <c:pt idx="44">
                  <c:v>0.54403128460314454</c:v>
                </c:pt>
                <c:pt idx="45">
                  <c:v>0.5445404540475155</c:v>
                </c:pt>
              </c:numCache>
            </c:numRef>
          </c:xVal>
          <c:yVal>
            <c:numRef>
              <c:f>PlotDat1!$T$1:$T$46</c:f>
              <c:numCache>
                <c:formatCode>General</c:formatCode>
                <c:ptCount val="46"/>
                <c:pt idx="0">
                  <c:v>6.3E-2</c:v>
                </c:pt>
                <c:pt idx="1">
                  <c:v>6.3112383304708378E-2</c:v>
                </c:pt>
                <c:pt idx="2">
                  <c:v>6.3293868820772495E-2</c:v>
                </c:pt>
                <c:pt idx="3">
                  <c:v>6.3475385318409808E-2</c:v>
                </c:pt>
                <c:pt idx="4">
                  <c:v>6.3656932802909558E-2</c:v>
                </c:pt>
                <c:pt idx="5">
                  <c:v>6.383851127956118E-2</c:v>
                </c:pt>
                <c:pt idx="6">
                  <c:v>6.4020120753655457E-2</c:v>
                </c:pt>
                <c:pt idx="7">
                  <c:v>6.420176123048385E-2</c:v>
                </c:pt>
                <c:pt idx="8">
                  <c:v>6.4383432715339153E-2</c:v>
                </c:pt>
                <c:pt idx="9">
                  <c:v>6.4565135213514618E-2</c:v>
                </c:pt>
                <c:pt idx="10">
                  <c:v>6.474686873030458E-2</c:v>
                </c:pt>
                <c:pt idx="11">
                  <c:v>6.4928633271004108E-2</c:v>
                </c:pt>
                <c:pt idx="12">
                  <c:v>6.511042884090934E-2</c:v>
                </c:pt>
                <c:pt idx="13">
                  <c:v>6.5292255445317304E-2</c:v>
                </c:pt>
                <c:pt idx="14">
                  <c:v>6.5474113089526192E-2</c:v>
                </c:pt>
                <c:pt idx="15">
                  <c:v>6.5656001778834377E-2</c:v>
                </c:pt>
                <c:pt idx="16">
                  <c:v>6.5837921518541828E-2</c:v>
                </c:pt>
                <c:pt idx="17">
                  <c:v>6.6019872313949138E-2</c:v>
                </c:pt>
                <c:pt idx="18">
                  <c:v>6.6201854170357843E-2</c:v>
                </c:pt>
                <c:pt idx="19">
                  <c:v>6.638386709307037E-2</c:v>
                </c:pt>
                <c:pt idx="20">
                  <c:v>6.656591108738999E-2</c:v>
                </c:pt>
                <c:pt idx="21">
                  <c:v>6.6747986158621167E-2</c:v>
                </c:pt>
                <c:pt idx="22">
                  <c:v>6.6930092312068964E-2</c:v>
                </c:pt>
                <c:pt idx="23">
                  <c:v>6.7112229553039165E-2</c:v>
                </c:pt>
                <c:pt idx="24">
                  <c:v>6.7294397886839108E-2</c:v>
                </c:pt>
                <c:pt idx="25">
                  <c:v>6.747659731877656E-2</c:v>
                </c:pt>
                <c:pt idx="26">
                  <c:v>6.7658827854160192E-2</c:v>
                </c:pt>
                <c:pt idx="27">
                  <c:v>6.7841089498299798E-2</c:v>
                </c:pt>
                <c:pt idx="28">
                  <c:v>6.8023382256505852E-2</c:v>
                </c:pt>
                <c:pt idx="29">
                  <c:v>6.8205706134090147E-2</c:v>
                </c:pt>
                <c:pt idx="30">
                  <c:v>6.8388061136364711E-2</c:v>
                </c:pt>
                <c:pt idx="31">
                  <c:v>6.857044726864292E-2</c:v>
                </c:pt>
                <c:pt idx="32">
                  <c:v>6.8752864536239244E-2</c:v>
                </c:pt>
                <c:pt idx="33">
                  <c:v>6.8935312944468641E-2</c:v>
                </c:pt>
                <c:pt idx="34">
                  <c:v>6.9117792498647149E-2</c:v>
                </c:pt>
                <c:pt idx="35">
                  <c:v>6.9300303204091709E-2</c:v>
                </c:pt>
                <c:pt idx="36">
                  <c:v>6.9482845066119958E-2</c:v>
                </c:pt>
                <c:pt idx="37">
                  <c:v>6.9665418090051071E-2</c:v>
                </c:pt>
                <c:pt idx="38">
                  <c:v>6.9848022281204666E-2</c:v>
                </c:pt>
                <c:pt idx="39">
                  <c:v>7.0030657644900851E-2</c:v>
                </c:pt>
                <c:pt idx="40">
                  <c:v>7.0213324186461673E-2</c:v>
                </c:pt>
                <c:pt idx="41">
                  <c:v>7.0396021911209028E-2</c:v>
                </c:pt>
                <c:pt idx="42">
                  <c:v>7.057875082446656E-2</c:v>
                </c:pt>
                <c:pt idx="43">
                  <c:v>7.0761510931558386E-2</c:v>
                </c:pt>
                <c:pt idx="44">
                  <c:v>7.0944302237809481E-2</c:v>
                </c:pt>
                <c:pt idx="45">
                  <c:v>7.0999999999999994E-2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6FB-4468-A3DB-A7C9D9CC1F31}"/>
            </c:ext>
          </c:extLst>
        </c:ser>
        <c:ser>
          <c:idx val="9"/>
          <c:order val="9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PlotDat1!$C$1:$C$4</c:f>
              <c:numCache>
                <c:formatCode>General</c:formatCode>
                <c:ptCount val="4"/>
                <c:pt idx="0">
                  <c:v>0.48955167608296668</c:v>
                </c:pt>
                <c:pt idx="1">
                  <c:v>0.51816183345421118</c:v>
                </c:pt>
                <c:pt idx="2">
                  <c:v>0.5496940122753855</c:v>
                </c:pt>
                <c:pt idx="3">
                  <c:v>0.51778717469527169</c:v>
                </c:pt>
              </c:numCache>
            </c:numRef>
          </c:xVal>
          <c:yVal>
            <c:numRef>
              <c:f>PlotDat1!$D$1:$D$4</c:f>
              <c:numCache>
                <c:formatCode>General</c:formatCode>
                <c:ptCount val="4"/>
                <c:pt idx="0">
                  <c:v>6.6401651288141461E-2</c:v>
                </c:pt>
                <c:pt idx="1">
                  <c:v>6.7306234159039233E-2</c:v>
                </c:pt>
                <c:pt idx="2">
                  <c:v>6.8005967712532714E-2</c:v>
                </c:pt>
                <c:pt idx="3">
                  <c:v>6.724073246322558E-2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6FB-4468-A3DB-A7C9D9CC1F31}"/>
            </c:ext>
          </c:extLst>
        </c:ser>
        <c:ser>
          <c:idx val="10"/>
          <c:order val="10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PlotDat1!$W$1:$W$136</c:f>
              <c:numCache>
                <c:formatCode>General</c:formatCode>
                <c:ptCount val="136"/>
                <c:pt idx="0">
                  <c:v>0.53759668194465571</c:v>
                </c:pt>
                <c:pt idx="1">
                  <c:v>0.53754340000580503</c:v>
                </c:pt>
                <c:pt idx="2">
                  <c:v>0.53738617867959282</c:v>
                </c:pt>
                <c:pt idx="3">
                  <c:v>0.53712535847240228</c:v>
                </c:pt>
                <c:pt idx="4">
                  <c:v>0.53676150426272351</c:v>
                </c:pt>
                <c:pt idx="5">
                  <c:v>0.53629540407775245</c:v>
                </c:pt>
                <c:pt idx="6">
                  <c:v>0.5357280673867002</c:v>
                </c:pt>
                <c:pt idx="7">
                  <c:v>0.53506072291450657</c:v>
                </c:pt>
                <c:pt idx="8">
                  <c:v>0.53429481598069617</c:v>
                </c:pt>
                <c:pt idx="9">
                  <c:v>0.53343200536913749</c:v>
                </c:pt>
                <c:pt idx="10">
                  <c:v>0.53247415973548728</c:v>
                </c:pt>
                <c:pt idx="11">
                  <c:v>0.53142335356009773</c:v>
                </c:pt>
                <c:pt idx="12">
                  <c:v>0.53028186265515431</c:v>
                </c:pt>
                <c:pt idx="13">
                  <c:v>0.5290521592357732</c:v>
                </c:pt>
                <c:pt idx="14">
                  <c:v>0.52773690656573424</c:v>
                </c:pt>
                <c:pt idx="15">
                  <c:v>0.52633895318944401</c:v>
                </c:pt>
                <c:pt idx="16">
                  <c:v>0.52486132676262343</c:v>
                </c:pt>
                <c:pt idx="17">
                  <c:v>0.52330722749507952</c:v>
                </c:pt>
                <c:pt idx="18">
                  <c:v>0.52168002121976353</c:v>
                </c:pt>
                <c:pt idx="19">
                  <c:v>0.51998323210312636</c:v>
                </c:pt>
                <c:pt idx="20">
                  <c:v>0.51822053501255871</c:v>
                </c:pt>
                <c:pt idx="21">
                  <c:v>0.51639574755744633</c:v>
                </c:pt>
                <c:pt idx="22">
                  <c:v>0.51451282182107894</c:v>
                </c:pt>
                <c:pt idx="23">
                  <c:v>0.51257583580131705</c:v>
                </c:pt>
                <c:pt idx="24">
                  <c:v>0.51058898457855706</c:v>
                </c:pt>
                <c:pt idx="25">
                  <c:v>0.50855657123012155</c:v>
                </c:pt>
                <c:pt idx="26">
                  <c:v>0.50648299751075121</c:v>
                </c:pt>
                <c:pt idx="27">
                  <c:v>0.50437275431938489</c:v>
                </c:pt>
                <c:pt idx="28">
                  <c:v>0.50223041197287255</c:v>
                </c:pt>
                <c:pt idx="29">
                  <c:v>0.50006061030768612</c:v>
                </c:pt>
                <c:pt idx="30">
                  <c:v>0.49786804863106748</c:v>
                </c:pt>
                <c:pt idx="31">
                  <c:v>0.49565747554337491</c:v>
                </c:pt>
                <c:pt idx="32">
                  <c:v>0.49343367865367249</c:v>
                </c:pt>
                <c:pt idx="33">
                  <c:v>0.49120147421083482</c:v>
                </c:pt>
                <c:pt idx="34">
                  <c:v>0.48896569667262435</c:v>
                </c:pt>
                <c:pt idx="35">
                  <c:v>0.48673118823533251</c:v>
                </c:pt>
                <c:pt idx="36">
                  <c:v>0.48450278834666077</c:v>
                </c:pt>
                <c:pt idx="37">
                  <c:v>0.48228532322455442</c:v>
                </c:pt>
                <c:pt idx="38">
                  <c:v>0.48008359540468937</c:v>
                </c:pt>
                <c:pt idx="39">
                  <c:v>0.47790237333924923</c:v>
                </c:pt>
                <c:pt idx="40">
                  <c:v>0.47574638106951961</c:v>
                </c:pt>
                <c:pt idx="41">
                  <c:v>0.47362028799466677</c:v>
                </c:pt>
                <c:pt idx="42">
                  <c:v>0.47152869875885867</c:v>
                </c:pt>
                <c:pt idx="43">
                  <c:v>0.46947614327863119</c:v>
                </c:pt>
                <c:pt idx="44">
                  <c:v>0.4674670669320975</c:v>
                </c:pt>
                <c:pt idx="45">
                  <c:v>0.46550582093124904</c:v>
                </c:pt>
                <c:pt idx="46">
                  <c:v>0.46359665289819907</c:v>
                </c:pt>
                <c:pt idx="47">
                  <c:v>0.46174369766577938</c:v>
                </c:pt>
                <c:pt idx="48">
                  <c:v>0.45995096832241272</c:v>
                </c:pt>
                <c:pt idx="49">
                  <c:v>0.45822234752065721</c:v>
                </c:pt>
                <c:pt idx="50">
                  <c:v>0.45656157906824518</c:v>
                </c:pt>
                <c:pt idx="51">
                  <c:v>0.45497225981982958</c:v>
                </c:pt>
                <c:pt idx="52">
                  <c:v>0.45345783188699762</c:v>
                </c:pt>
                <c:pt idx="53">
                  <c:v>0.4520215751834234</c:v>
                </c:pt>
                <c:pt idx="54">
                  <c:v>0.45066660032130545</c:v>
                </c:pt>
                <c:pt idx="55">
                  <c:v>0.44939584187447335</c:v>
                </c:pt>
                <c:pt idx="56">
                  <c:v>0.44821205202275416</c:v>
                </c:pt>
                <c:pt idx="57">
                  <c:v>0.44711779459136392</c:v>
                </c:pt>
                <c:pt idx="58">
                  <c:v>0.44611543949823296</c:v>
                </c:pt>
                <c:pt idx="59">
                  <c:v>0.44520715762129154</c:v>
                </c:pt>
                <c:pt idx="60">
                  <c:v>0.44439491609683163</c:v>
                </c:pt>
                <c:pt idx="61">
                  <c:v>0.44368047405912764</c:v>
                </c:pt>
                <c:pt idx="62">
                  <c:v>0.44306537883054331</c:v>
                </c:pt>
                <c:pt idx="63">
                  <c:v>0.44255096257037629</c:v>
                </c:pt>
                <c:pt idx="64">
                  <c:v>0.44213833938969732</c:v>
                </c:pt>
                <c:pt idx="65">
                  <c:v>0.44182840293843412</c:v>
                </c:pt>
                <c:pt idx="66">
                  <c:v>0.44162182446992432</c:v>
                </c:pt>
                <c:pt idx="67">
                  <c:v>0.44151905138713043</c:v>
                </c:pt>
                <c:pt idx="68">
                  <c:v>0.44152030627366456</c:v>
                </c:pt>
                <c:pt idx="69">
                  <c:v>0.441625586411722</c:v>
                </c:pt>
                <c:pt idx="70">
                  <c:v>0.44183466378796715</c:v>
                </c:pt>
                <c:pt idx="71">
                  <c:v>0.44214708558735977</c:v>
                </c:pt>
                <c:pt idx="72">
                  <c:v>0.44256217517385155</c:v>
                </c:pt>
                <c:pt idx="73">
                  <c:v>0.44307903355582906</c:v>
                </c:pt>
                <c:pt idx="74">
                  <c:v>0.44369654133312941</c:v>
                </c:pt>
                <c:pt idx="75">
                  <c:v>0.44441336112141189</c:v>
                </c:pt>
                <c:pt idx="76">
                  <c:v>0.44522794044863429</c:v>
                </c:pt>
                <c:pt idx="77">
                  <c:v>0.44613851511736197</c:v>
                </c:pt>
                <c:pt idx="78">
                  <c:v>0.44714311302562665</c:v>
                </c:pt>
                <c:pt idx="79">
                  <c:v>0.44823955843805979</c:v>
                </c:pt>
                <c:pt idx="80">
                  <c:v>0.44942547669805133</c:v>
                </c:pt>
                <c:pt idx="81">
                  <c:v>0.45069829937072697</c:v>
                </c:pt>
                <c:pt idx="82">
                  <c:v>0.45205526980560606</c:v>
                </c:pt>
                <c:pt idx="83">
                  <c:v>0.45349344910689282</c:v>
                </c:pt>
                <c:pt idx="84">
                  <c:v>0.45500972249847016</c:v>
                </c:pt>
                <c:pt idx="85">
                  <c:v>0.45660080606981118</c:v>
                </c:pt>
                <c:pt idx="86">
                  <c:v>0.45826325388819827</c:v>
                </c:pt>
                <c:pt idx="87">
                  <c:v>0.45999346546184566</c:v>
                </c:pt>
                <c:pt idx="88">
                  <c:v>0.46178769353776328</c:v>
                </c:pt>
                <c:pt idx="89">
                  <c:v>0.46364205221747212</c:v>
                </c:pt>
                <c:pt idx="90">
                  <c:v>0.46555252537299502</c:v>
                </c:pt>
                <c:pt idx="91">
                  <c:v>0.46751497534489567</c:v>
                </c:pt>
                <c:pt idx="92">
                  <c:v>0.4695251519035275</c:v>
                </c:pt>
                <c:pt idx="93">
                  <c:v>0.4715787014540847</c:v>
                </c:pt>
                <c:pt idx="94">
                  <c:v>0.47367117646551904</c:v>
                </c:pt>
                <c:pt idx="95">
                  <c:v>0.47579804510290202</c:v>
                </c:pt>
                <c:pt idx="96">
                  <c:v>0.47795470104236992</c:v>
                </c:pt>
                <c:pt idx="97">
                  <c:v>0.48013647344739546</c:v>
                </c:pt>
                <c:pt idx="98">
                  <c:v>0.4823386370847802</c:v>
                </c:pt>
                <c:pt idx="99">
                  <c:v>0.48455642255845677</c:v>
                </c:pt>
                <c:pt idx="100">
                  <c:v>0.48678502663893913</c:v>
                </c:pt>
                <c:pt idx="101">
                  <c:v>0.48901962266604787</c:v>
                </c:pt>
                <c:pt idx="102">
                  <c:v>0.49125537100238159</c:v>
                </c:pt>
                <c:pt idx="103">
                  <c:v>0.49348742951489366</c:v>
                </c:pt>
                <c:pt idx="104">
                  <c:v>0.49571096406187409</c:v>
                </c:pt>
                <c:pt idx="105">
                  <c:v>0.49792115896262429</c:v>
                </c:pt>
                <c:pt idx="106">
                  <c:v>0.50011322742714892</c:v>
                </c:pt>
                <c:pt idx="107">
                  <c:v>0.5022824219232771</c:v>
                </c:pt>
                <c:pt idx="108">
                  <c:v>0.5044240444587601</c:v>
                </c:pt>
                <c:pt idx="109">
                  <c:v>0.50653345675607619</c:v>
                </c:pt>
                <c:pt idx="110">
                  <c:v>0.50860609029790715</c:v>
                </c:pt>
                <c:pt idx="111">
                  <c:v>0.51063745622152934</c:v>
                </c:pt>
                <c:pt idx="112">
                  <c:v>0.51262315504069067</c:v>
                </c:pt>
                <c:pt idx="113">
                  <c:v>0.51455888617391843</c:v>
                </c:pt>
                <c:pt idx="114">
                  <c:v>0.51644045725862087</c:v>
                </c:pt>
                <c:pt idx="115">
                  <c:v>0.5182637932308114</c:v>
                </c:pt>
                <c:pt idx="116">
                  <c:v>0.52002494515078912</c:v>
                </c:pt>
                <c:pt idx="117">
                  <c:v>0.5217200987556635</c:v>
                </c:pt>
                <c:pt idx="118">
                  <c:v>0.52334558272019838</c:v>
                </c:pt>
                <c:pt idx="119">
                  <c:v>0.5248978766080844</c:v>
                </c:pt>
                <c:pt idx="120">
                  <c:v>0.52637361849642061</c:v>
                </c:pt>
                <c:pt idx="121">
                  <c:v>0.52776961225689079</c:v>
                </c:pt>
                <c:pt idx="122">
                  <c:v>0.52908283447786553</c:v>
                </c:pt>
                <c:pt idx="123">
                  <c:v>0.53031044101243852</c:v>
                </c:pt>
                <c:pt idx="124">
                  <c:v>0.53144977313821584</c:v>
                </c:pt>
                <c:pt idx="125">
                  <c:v>0.53249836331551614</c:v>
                </c:pt>
                <c:pt idx="126">
                  <c:v>0.53345394053151218</c:v>
                </c:pt>
                <c:pt idx="127">
                  <c:v>0.53431443521873945</c:v>
                </c:pt>
                <c:pt idx="128">
                  <c:v>0.53507798373731774</c:v>
                </c:pt>
                <c:pt idx="129">
                  <c:v>0.53574293241118054</c:v>
                </c:pt>
                <c:pt idx="130">
                  <c:v>0.53630784110956908</c:v>
                </c:pt>
                <c:pt idx="131">
                  <c:v>0.53677148636603489</c:v>
                </c:pt>
                <c:pt idx="132">
                  <c:v>0.5371328640281956</c:v>
                </c:pt>
                <c:pt idx="133">
                  <c:v>0.53739119143250536</c:v>
                </c:pt>
                <c:pt idx="134">
                  <c:v>0.5375459090993302</c:v>
                </c:pt>
                <c:pt idx="135">
                  <c:v>0.53759668194465571</c:v>
                </c:pt>
              </c:numCache>
            </c:numRef>
          </c:xVal>
          <c:yVal>
            <c:numRef>
              <c:f>PlotDat1!$X$1:$X$136</c:f>
              <c:numCache>
                <c:formatCode>General</c:formatCode>
                <c:ptCount val="136"/>
                <c:pt idx="0">
                  <c:v>6.7061342903465881E-2</c:v>
                </c:pt>
                <c:pt idx="1">
                  <c:v>6.7151996535523562E-2</c:v>
                </c:pt>
                <c:pt idx="2">
                  <c:v>6.7241025086860098E-2</c:v>
                </c:pt>
                <c:pt idx="3">
                  <c:v>6.7328235741457881E-2</c:v>
                </c:pt>
                <c:pt idx="4">
                  <c:v>6.741343962045887E-2</c:v>
                </c:pt>
                <c:pt idx="5">
                  <c:v>6.749645219123411E-2</c:v>
                </c:pt>
                <c:pt idx="6">
                  <c:v>6.7577093667040275E-2</c:v>
                </c:pt>
                <c:pt idx="7">
                  <c:v>6.7655189396397794E-2</c:v>
                </c:pt>
                <c:pt idx="8">
                  <c:v>6.7730570241346988E-2</c:v>
                </c:pt>
                <c:pt idx="9">
                  <c:v>6.7803072943763296E-2</c:v>
                </c:pt>
                <c:pt idx="10">
                  <c:v>6.7872540478937968E-2</c:v>
                </c:pt>
                <c:pt idx="11">
                  <c:v>6.7938822395658641E-2</c:v>
                </c:pt>
                <c:pt idx="12">
                  <c:v>6.8001775142053147E-2</c:v>
                </c:pt>
                <c:pt idx="13">
                  <c:v>6.8061262376490947E-2</c:v>
                </c:pt>
                <c:pt idx="14">
                  <c:v>6.8117155262868684E-2</c:v>
                </c:pt>
                <c:pt idx="15">
                  <c:v>6.8169332749640515E-2</c:v>
                </c:pt>
                <c:pt idx="16">
                  <c:v>6.8217681831988827E-2</c:v>
                </c:pt>
                <c:pt idx="17">
                  <c:v>6.82620977965675E-2</c:v>
                </c:pt>
                <c:pt idx="18">
                  <c:v>6.8302484448287654E-2</c:v>
                </c:pt>
                <c:pt idx="19">
                  <c:v>6.8338754318654854E-2</c:v>
                </c:pt>
                <c:pt idx="20">
                  <c:v>6.8370828855206345E-2</c:v>
                </c:pt>
                <c:pt idx="21">
                  <c:v>6.8398638591638236E-2</c:v>
                </c:pt>
                <c:pt idx="22">
                  <c:v>6.8422123298253978E-2</c:v>
                </c:pt>
                <c:pt idx="23">
                  <c:v>6.8441232112408559E-2</c:v>
                </c:pt>
                <c:pt idx="24">
                  <c:v>6.8455923648665623E-2</c:v>
                </c:pt>
                <c:pt idx="25">
                  <c:v>6.8466166088429106E-2</c:v>
                </c:pt>
                <c:pt idx="26">
                  <c:v>6.8471937248855225E-2</c:v>
                </c:pt>
                <c:pt idx="27">
                  <c:v>6.8473224630895599E-2</c:v>
                </c:pt>
                <c:pt idx="28">
                  <c:v>6.8470025446367405E-2</c:v>
                </c:pt>
                <c:pt idx="29">
                  <c:v>6.8462346623991963E-2</c:v>
                </c:pt>
                <c:pt idx="30">
                  <c:v>6.8450204794388611E-2</c:v>
                </c:pt>
                <c:pt idx="31">
                  <c:v>6.8433626254056579E-2</c:v>
                </c:pt>
                <c:pt idx="32">
                  <c:v>6.8412646908422567E-2</c:v>
                </c:pt>
                <c:pt idx="33">
                  <c:v>6.8387312194077607E-2</c:v>
                </c:pt>
                <c:pt idx="34">
                  <c:v>6.8357676980371485E-2</c:v>
                </c:pt>
                <c:pt idx="35">
                  <c:v>6.8323805450578021E-2</c:v>
                </c:pt>
                <c:pt idx="36">
                  <c:v>6.8285770962888348E-2</c:v>
                </c:pt>
                <c:pt idx="37">
                  <c:v>6.8243655891533375E-2</c:v>
                </c:pt>
                <c:pt idx="38">
                  <c:v>6.8197551448379606E-2</c:v>
                </c:pt>
                <c:pt idx="39">
                  <c:v>6.8147557485384508E-2</c:v>
                </c:pt>
                <c:pt idx="40">
                  <c:v>6.8093782278339426E-2</c:v>
                </c:pt>
                <c:pt idx="41">
                  <c:v>6.803634229236831E-2</c:v>
                </c:pt>
                <c:pt idx="42">
                  <c:v>6.7975361929690198E-2</c:v>
                </c:pt>
                <c:pt idx="43">
                  <c:v>6.7910973260191743E-2</c:v>
                </c:pt>
                <c:pt idx="44">
                  <c:v>6.7843315735393178E-2</c:v>
                </c:pt>
                <c:pt idx="45">
                  <c:v>6.7772535886427468E-2</c:v>
                </c:pt>
                <c:pt idx="46">
                  <c:v>6.7698787006686398E-2</c:v>
                </c:pt>
                <c:pt idx="47">
                  <c:v>6.7622228819821315E-2</c:v>
                </c:pt>
                <c:pt idx="48">
                  <c:v>6.7543027133817213E-2</c:v>
                </c:pt>
                <c:pt idx="49">
                  <c:v>6.7461353481889585E-2</c:v>
                </c:pt>
                <c:pt idx="50">
                  <c:v>6.7377384750981664E-2</c:v>
                </c:pt>
                <c:pt idx="51">
                  <c:v>6.7291302798666672E-2</c:v>
                </c:pt>
                <c:pt idx="52">
                  <c:v>6.7203294059284852E-2</c:v>
                </c:pt>
                <c:pt idx="53">
                  <c:v>6.7113549140168177E-2</c:v>
                </c:pt>
                <c:pt idx="54">
                  <c:v>6.7022262408827346E-2</c:v>
                </c:pt>
                <c:pt idx="55">
                  <c:v>6.6929631571994941E-2</c:v>
                </c:pt>
                <c:pt idx="56">
                  <c:v>6.6835857247436806E-2</c:v>
                </c:pt>
                <c:pt idx="57">
                  <c:v>6.674114252945855E-2</c:v>
                </c:pt>
                <c:pt idx="58">
                  <c:v>6.6645692549048507E-2</c:v>
                </c:pt>
                <c:pt idx="59">
                  <c:v>6.6549714029609713E-2</c:v>
                </c:pt>
                <c:pt idx="60">
                  <c:v>6.645341483924308E-2</c:v>
                </c:pt>
                <c:pt idx="61">
                  <c:v>6.6357003540551324E-2</c:v>
                </c:pt>
                <c:pt idx="62">
                  <c:v>6.6260688938938814E-2</c:v>
                </c:pt>
                <c:pt idx="63">
                  <c:v>6.6164679630385595E-2</c:v>
                </c:pt>
                <c:pt idx="64">
                  <c:v>6.6069183549674934E-2</c:v>
                </c:pt>
                <c:pt idx="65">
                  <c:v>6.5974407520052847E-2</c:v>
                </c:pt>
                <c:pt idx="66">
                  <c:v>6.5880556805295046E-2</c:v>
                </c:pt>
                <c:pt idx="67">
                  <c:v>6.5787834665151326E-2</c:v>
                </c:pt>
                <c:pt idx="68">
                  <c:v>6.5696441915130147E-2</c:v>
                </c:pt>
                <c:pt idx="69">
                  <c:v>6.5606576491576946E-2</c:v>
                </c:pt>
                <c:pt idx="70">
                  <c:v>6.5518433022988182E-2</c:v>
                </c:pt>
                <c:pt idx="71">
                  <c:v>6.5432202408489321E-2</c:v>
                </c:pt>
                <c:pt idx="72">
                  <c:v>6.5348071404389765E-2</c:v>
                </c:pt>
                <c:pt idx="73">
                  <c:v>6.526622221971036E-2</c:v>
                </c:pt>
                <c:pt idx="74">
                  <c:v>6.5186832121559179E-2</c:v>
                </c:pt>
                <c:pt idx="75">
                  <c:v>6.5110073051210471E-2</c:v>
                </c:pt>
                <c:pt idx="76">
                  <c:v>6.5036111251718126E-2</c:v>
                </c:pt>
                <c:pt idx="77">
                  <c:v>6.4965106907870246E-2</c:v>
                </c:pt>
                <c:pt idx="78">
                  <c:v>6.4897213799264566E-2</c:v>
                </c:pt>
                <c:pt idx="79">
                  <c:v>6.4832578967256096E-2</c:v>
                </c:pt>
                <c:pt idx="80">
                  <c:v>6.477134239649826E-2</c:v>
                </c:pt>
                <c:pt idx="81">
                  <c:v>6.4713636711767358E-2</c:v>
                </c:pt>
                <c:pt idx="82">
                  <c:v>6.4659586890726789E-2</c:v>
                </c:pt>
                <c:pt idx="83">
                  <c:v>6.4609309993253247E-2</c:v>
                </c:pt>
                <c:pt idx="84">
                  <c:v>6.4562914907911162E-2</c:v>
                </c:pt>
                <c:pt idx="85">
                  <c:v>6.452050211612427E-2</c:v>
                </c:pt>
                <c:pt idx="86">
                  <c:v>6.4482163474555224E-2</c:v>
                </c:pt>
                <c:pt idx="87">
                  <c:v>6.4447982016164515E-2</c:v>
                </c:pt>
                <c:pt idx="88">
                  <c:v>6.4418031770379608E-2</c:v>
                </c:pt>
                <c:pt idx="89">
                  <c:v>6.4392377602763631E-2</c:v>
                </c:pt>
                <c:pt idx="90">
                  <c:v>6.4371075074531048E-2</c:v>
                </c:pt>
                <c:pt idx="91">
                  <c:v>6.4354170322214424E-2</c:v>
                </c:pt>
                <c:pt idx="92">
                  <c:v>6.434169995774297E-2</c:v>
                </c:pt>
                <c:pt idx="93">
                  <c:v>6.4333690989149289E-2</c:v>
                </c:pt>
                <c:pt idx="94">
                  <c:v>6.4330160762075914E-2</c:v>
                </c:pt>
                <c:pt idx="95">
                  <c:v>6.4331116922208609E-2</c:v>
                </c:pt>
                <c:pt idx="96">
                  <c:v>6.4336557398717437E-2</c:v>
                </c:pt>
                <c:pt idx="97">
                  <c:v>6.4346470408741738E-2</c:v>
                </c:pt>
                <c:pt idx="98">
                  <c:v>6.4360834482909204E-2</c:v>
                </c:pt>
                <c:pt idx="99">
                  <c:v>6.4379618511833742E-2</c:v>
                </c:pt>
                <c:pt idx="100">
                  <c:v>6.4402781813491461E-2</c:v>
                </c:pt>
                <c:pt idx="101">
                  <c:v>6.4430274221328923E-2</c:v>
                </c:pt>
                <c:pt idx="102">
                  <c:v>6.4462036192912686E-2</c:v>
                </c:pt>
                <c:pt idx="103">
                  <c:v>6.4497998938884929E-2</c:v>
                </c:pt>
                <c:pt idx="104">
                  <c:v>6.4538084571945986E-2</c:v>
                </c:pt>
                <c:pt idx="105">
                  <c:v>6.4582206275540788E-2</c:v>
                </c:pt>
                <c:pt idx="106">
                  <c:v>6.4630268491884219E-2</c:v>
                </c:pt>
                <c:pt idx="107">
                  <c:v>6.4682167128918069E-2</c:v>
                </c:pt>
                <c:pt idx="108">
                  <c:v>6.4737789785751135E-2</c:v>
                </c:pt>
                <c:pt idx="109">
                  <c:v>6.4797015996094595E-2</c:v>
                </c:pt>
                <c:pt idx="110">
                  <c:v>6.4859717489165192E-2</c:v>
                </c:pt>
                <c:pt idx="111">
                  <c:v>6.4925758467491101E-2</c:v>
                </c:pt>
                <c:pt idx="112">
                  <c:v>6.4994995901019079E-2</c:v>
                </c:pt>
                <c:pt idx="113">
                  <c:v>6.5067279836885691E-2</c:v>
                </c:pt>
                <c:pt idx="114">
                  <c:v>6.5142453724181829E-2</c:v>
                </c:pt>
                <c:pt idx="115">
                  <c:v>6.5220354753007095E-2</c:v>
                </c:pt>
                <c:pt idx="116">
                  <c:v>6.5300814207079852E-2</c:v>
                </c:pt>
                <c:pt idx="117">
                  <c:v>6.5383657829139019E-2</c:v>
                </c:pt>
                <c:pt idx="118">
                  <c:v>6.5468706198346618E-2</c:v>
                </c:pt>
                <c:pt idx="119">
                  <c:v>6.5555775118873255E-2</c:v>
                </c:pt>
                <c:pt idx="120">
                  <c:v>6.5644676018825315E-2</c:v>
                </c:pt>
                <c:pt idx="121">
                  <c:v>6.5735216358649692E-2</c:v>
                </c:pt>
                <c:pt idx="122">
                  <c:v>6.5827200048131584E-2</c:v>
                </c:pt>
                <c:pt idx="123">
                  <c:v>6.5920427871082224E-2</c:v>
                </c:pt>
                <c:pt idx="124">
                  <c:v>6.6014697916796816E-2</c:v>
                </c:pt>
                <c:pt idx="125">
                  <c:v>6.6109806017348102E-2</c:v>
                </c:pt>
                <c:pt idx="126">
                  <c:v>6.6205546189768677E-2</c:v>
                </c:pt>
                <c:pt idx="127">
                  <c:v>6.6301711082164233E-2</c:v>
                </c:pt>
                <c:pt idx="128">
                  <c:v>6.6398092422791544E-2</c:v>
                </c:pt>
                <c:pt idx="129">
                  <c:v>6.6494481471128727E-2</c:v>
                </c:pt>
                <c:pt idx="130">
                  <c:v>6.65906694699607E-2</c:v>
                </c:pt>
                <c:pt idx="131">
                  <c:v>6.6686448097500864E-2</c:v>
                </c:pt>
                <c:pt idx="132">
                  <c:v>6.6781609918569684E-2</c:v>
                </c:pt>
                <c:pt idx="133">
                  <c:v>6.6875948833853047E-2</c:v>
                </c:pt>
                <c:pt idx="134">
                  <c:v>6.6969260526267588E-2</c:v>
                </c:pt>
                <c:pt idx="135">
                  <c:v>6.7061342903465881E-2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D6FB-4468-A3DB-A7C9D9CC1F31}"/>
            </c:ext>
          </c:extLst>
        </c:ser>
        <c:ser>
          <c:idx val="11"/>
          <c:order val="11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PlotDat1!$Y$1:$Y$136</c:f>
              <c:numCache>
                <c:formatCode>General</c:formatCode>
                <c:ptCount val="136"/>
                <c:pt idx="0">
                  <c:v>0.58062474729810742</c:v>
                </c:pt>
                <c:pt idx="1">
                  <c:v>0.5805560592501724</c:v>
                </c:pt>
                <c:pt idx="2">
                  <c:v>0.58035223920292556</c:v>
                </c:pt>
                <c:pt idx="3">
                  <c:v>0.58001372858520284</c:v>
                </c:pt>
                <c:pt idx="4">
                  <c:v>0.57954126053562405</c:v>
                </c:pt>
                <c:pt idx="5">
                  <c:v>0.57893585831477656</c:v>
                </c:pt>
                <c:pt idx="6">
                  <c:v>0.57819883308906161</c:v>
                </c:pt>
                <c:pt idx="7">
                  <c:v>0.57733178109099936</c:v>
                </c:pt>
                <c:pt idx="8">
                  <c:v>0.57633658016214528</c:v>
                </c:pt>
                <c:pt idx="9">
                  <c:v>0.57521538568610275</c:v>
                </c:pt>
                <c:pt idx="10">
                  <c:v>0.57397062592044257</c:v>
                </c:pt>
                <c:pt idx="11">
                  <c:v>0.57260499673763776</c:v>
                </c:pt>
                <c:pt idx="12">
                  <c:v>0.57112145578640394</c:v>
                </c:pt>
                <c:pt idx="13">
                  <c:v>0.56952321608609113</c:v>
                </c:pt>
                <c:pt idx="14">
                  <c:v>0.5678137390679987</c:v>
                </c:pt>
                <c:pt idx="15">
                  <c:v>0.56599672707868665</c:v>
                </c:pt>
                <c:pt idx="16">
                  <c:v>0.56407611536151692</c:v>
                </c:pt>
                <c:pt idx="17">
                  <c:v>0.56205606353379278</c:v>
                </c:pt>
                <c:pt idx="18">
                  <c:v>0.5599409465779539</c:v>
                </c:pt>
                <c:pt idx="19">
                  <c:v>0.55773534536633862</c:v>
                </c:pt>
                <c:pt idx="20">
                  <c:v>0.55544403674003451</c:v>
                </c:pt>
                <c:pt idx="21">
                  <c:v>0.5530719831633043</c:v>
                </c:pt>
                <c:pt idx="22">
                  <c:v>0.55062432197599331</c:v>
                </c:pt>
                <c:pt idx="23">
                  <c:v>0.54810635426719534</c:v>
                </c:pt>
                <c:pt idx="24">
                  <c:v>0.54552353339427395</c:v>
                </c:pt>
                <c:pt idx="25">
                  <c:v>0.5428814531721049</c:v>
                </c:pt>
                <c:pt idx="26">
                  <c:v>0.54018583575811896</c:v>
                </c:pt>
                <c:pt idx="27">
                  <c:v>0.53744251925938258</c:v>
                </c:pt>
                <c:pt idx="28">
                  <c:v>0.53465744508855839</c:v>
                </c:pt>
                <c:pt idx="29">
                  <c:v>0.53183664509612838</c:v>
                </c:pt>
                <c:pt idx="30">
                  <c:v>0.5289862285067487</c:v>
                </c:pt>
                <c:pt idx="31">
                  <c:v>0.52611236868802946</c:v>
                </c:pt>
                <c:pt idx="32">
                  <c:v>0.5232212897803955</c:v>
                </c:pt>
                <c:pt idx="33">
                  <c:v>0.52031925321698391</c:v>
                </c:pt>
                <c:pt idx="34">
                  <c:v>0.51741254416277405</c:v>
                </c:pt>
                <c:pt idx="35">
                  <c:v>0.51450745790231989</c:v>
                </c:pt>
                <c:pt idx="36">
                  <c:v>0.51161028620556548</c:v>
                </c:pt>
                <c:pt idx="37">
                  <c:v>0.5087273037012725</c:v>
                </c:pt>
                <c:pt idx="38">
                  <c:v>0.50586475428757105</c:v>
                </c:pt>
                <c:pt idx="39">
                  <c:v>0.50302883760906736</c:v>
                </c:pt>
                <c:pt idx="40">
                  <c:v>0.50022569562979335</c:v>
                </c:pt>
                <c:pt idx="41">
                  <c:v>0.4974613993310808</c:v>
                </c:pt>
                <c:pt idx="42">
                  <c:v>0.49474193556316731</c:v>
                </c:pt>
                <c:pt idx="43">
                  <c:v>0.49207319407901212</c:v>
                </c:pt>
                <c:pt idx="44">
                  <c:v>0.48946095477840235</c:v>
                </c:pt>
                <c:pt idx="45">
                  <c:v>0.48691087518997744</c:v>
                </c:pt>
                <c:pt idx="46">
                  <c:v>0.48442847821828167</c:v>
                </c:pt>
                <c:pt idx="47">
                  <c:v>0.48201914018238295</c:v>
                </c:pt>
                <c:pt idx="48">
                  <c:v>0.47968807917196271</c:v>
                </c:pt>
                <c:pt idx="49">
                  <c:v>0.47744034374609579</c:v>
                </c:pt>
                <c:pt idx="50">
                  <c:v>0.47528080199919548</c:v>
                </c:pt>
                <c:pt idx="51">
                  <c:v>0.47321413101780518</c:v>
                </c:pt>
                <c:pt idx="52">
                  <c:v>0.47124480675107039</c:v>
                </c:pt>
                <c:pt idx="53">
                  <c:v>0.46937709431682956</c:v>
                </c:pt>
                <c:pt idx="54">
                  <c:v>0.46761503876431854</c:v>
                </c:pt>
                <c:pt idx="55">
                  <c:v>0.4659624563134947</c:v>
                </c:pt>
                <c:pt idx="56">
                  <c:v>0.46442292608995445</c:v>
                </c:pt>
                <c:pt idx="57">
                  <c:v>0.46299978237334383</c:v>
                </c:pt>
                <c:pt idx="58">
                  <c:v>0.4616961073760516</c:v>
                </c:pt>
                <c:pt idx="59">
                  <c:v>0.4605147245678235</c:v>
                </c:pt>
                <c:pt idx="60">
                  <c:v>0.4594581925607551</c:v>
                </c:pt>
                <c:pt idx="61">
                  <c:v>0.45852879956790848</c:v>
                </c:pt>
                <c:pt idx="62">
                  <c:v>0.45772855844755156</c:v>
                </c:pt>
                <c:pt idx="63">
                  <c:v>0.45705920234375574</c:v>
                </c:pt>
                <c:pt idx="64">
                  <c:v>0.45652218093279157</c:v>
                </c:pt>
                <c:pt idx="65">
                  <c:v>0.4561186572834528</c:v>
                </c:pt>
                <c:pt idx="66">
                  <c:v>0.45584950533810858</c:v>
                </c:pt>
                <c:pt idx="67">
                  <c:v>0.45571530801993848</c:v>
                </c:pt>
                <c:pt idx="68">
                  <c:v>0.45571635597045101</c:v>
                </c:pt>
                <c:pt idx="69">
                  <c:v>0.4558526469200187</c:v>
                </c:pt>
                <c:pt idx="70">
                  <c:v>0.45612388569279366</c:v>
                </c:pt>
                <c:pt idx="71">
                  <c:v>0.45652948484599271</c:v>
                </c:pt>
                <c:pt idx="72">
                  <c:v>0.45706856594216766</c:v>
                </c:pt>
                <c:pt idx="73">
                  <c:v>0.45773996145170515</c:v>
                </c:pt>
                <c:pt idx="74">
                  <c:v>0.45854221728143596</c:v>
                </c:pt>
                <c:pt idx="75">
                  <c:v>0.45947359592387671</c:v>
                </c:pt>
                <c:pt idx="76">
                  <c:v>0.46053208022028469</c:v>
                </c:pt>
                <c:pt idx="77">
                  <c:v>0.46171537772937399</c:v>
                </c:pt>
                <c:pt idx="78">
                  <c:v>0.46302092569223302</c:v>
                </c:pt>
                <c:pt idx="79">
                  <c:v>0.46444589658268992</c:v>
                </c:pt>
                <c:pt idx="80">
                  <c:v>0.46598720423110424</c:v>
                </c:pt>
                <c:pt idx="81">
                  <c:v>0.46764151050832325</c:v>
                </c:pt>
                <c:pt idx="82">
                  <c:v>0.46940523255532673</c:v>
                </c:pt>
                <c:pt idx="83">
                  <c:v>0.47127455054290113</c:v>
                </c:pt>
                <c:pt idx="84">
                  <c:v>0.47324541594453962</c:v>
                </c:pt>
                <c:pt idx="85">
                  <c:v>0.47531356030464877</c:v>
                </c:pt>
                <c:pt idx="86">
                  <c:v>0.47747450448307288</c:v>
                </c:pt>
                <c:pt idx="87">
                  <c:v>0.47972356835591407</c:v>
                </c:pt>
                <c:pt idx="88">
                  <c:v>0.4820558809516387</c:v>
                </c:pt>
                <c:pt idx="89">
                  <c:v>0.48446639100051703</c:v>
                </c:pt>
                <c:pt idx="90">
                  <c:v>0.48694987787454835</c:v>
                </c:pt>
                <c:pt idx="91">
                  <c:v>0.48950096289417905</c:v>
                </c:pt>
                <c:pt idx="92">
                  <c:v>0.49211412097732465</c:v>
                </c:pt>
                <c:pt idx="93">
                  <c:v>0.49478369260546751</c:v>
                </c:pt>
                <c:pt idx="94">
                  <c:v>0.49750389608091328</c:v>
                </c:pt>
                <c:pt idx="95">
                  <c:v>0.50026884004866112</c:v>
                </c:pt>
                <c:pt idx="96">
                  <c:v>0.50307253625576642</c:v>
                </c:pt>
                <c:pt idx="97">
                  <c:v>0.50590891252056325</c:v>
                </c:pt>
                <c:pt idx="98">
                  <c:v>0.50877182588365821</c:v>
                </c:pt>
                <c:pt idx="99">
                  <c:v>0.51165507591221182</c:v>
                </c:pt>
                <c:pt idx="100">
                  <c:v>0.5145524181286959</c:v>
                </c:pt>
                <c:pt idx="101">
                  <c:v>0.51745757753504096</c:v>
                </c:pt>
                <c:pt idx="102">
                  <c:v>0.52036426220288545</c:v>
                </c:pt>
                <c:pt idx="103">
                  <c:v>0.52326617690049049</c:v>
                </c:pt>
                <c:pt idx="104">
                  <c:v>0.52615703672681113</c:v>
                </c:pt>
                <c:pt idx="105">
                  <c:v>0.52903058072319153</c:v>
                </c:pt>
                <c:pt idx="106">
                  <c:v>0.53188058543320793</c:v>
                </c:pt>
                <c:pt idx="107">
                  <c:v>0.5347008783812891</c:v>
                </c:pt>
                <c:pt idx="108">
                  <c:v>0.5374853514409238</c:v>
                </c:pt>
                <c:pt idx="109">
                  <c:v>0.54022797406350331</c:v>
                </c:pt>
                <c:pt idx="110">
                  <c:v>0.54292280633914614</c:v>
                </c:pt>
                <c:pt idx="111">
                  <c:v>0.54556401186122061</c:v>
                </c:pt>
                <c:pt idx="112">
                  <c:v>0.5481458703667017</c:v>
                </c:pt>
                <c:pt idx="113">
                  <c:v>0.5506627901249872</c:v>
                </c:pt>
                <c:pt idx="114">
                  <c:v>0.5531093200483409</c:v>
                </c:pt>
                <c:pt idx="115">
                  <c:v>0.55548016149773494</c:v>
                </c:pt>
                <c:pt idx="116">
                  <c:v>0.55777017975852183</c:v>
                </c:pt>
                <c:pt idx="117">
                  <c:v>0.55997441516108326</c:v>
                </c:pt>
                <c:pt idx="118">
                  <c:v>0.56208809382236991</c:v>
                </c:pt>
                <c:pt idx="119">
                  <c:v>0.56410663798506921</c:v>
                </c:pt>
                <c:pt idx="120">
                  <c:v>0.56602567593200814</c:v>
                </c:pt>
                <c:pt idx="121">
                  <c:v>0.56784105145431929</c:v>
                </c:pt>
                <c:pt idx="122">
                  <c:v>0.56954883285286395</c:v>
                </c:pt>
                <c:pt idx="123">
                  <c:v>0.57114532145341657</c:v>
                </c:pt>
                <c:pt idx="124">
                  <c:v>0.57262705961716953</c:v>
                </c:pt>
                <c:pt idx="125">
                  <c:v>0.57399083822920938</c:v>
                </c:pt>
                <c:pt idx="126">
                  <c:v>0.57523370364874471</c:v>
                </c:pt>
                <c:pt idx="127">
                  <c:v>0.5763529641060342</c:v>
                </c:pt>
                <c:pt idx="128">
                  <c:v>0.57734619553216115</c:v>
                </c:pt>
                <c:pt idx="129">
                  <c:v>0.57821124680902636</c:v>
                </c:pt>
                <c:pt idx="130">
                  <c:v>0.5789462444281912</c:v>
                </c:pt>
                <c:pt idx="131">
                  <c:v>0.57954959654847971</c:v>
                </c:pt>
                <c:pt idx="132">
                  <c:v>0.58001999644355196</c:v>
                </c:pt>
                <c:pt idx="133">
                  <c:v>0.5803564253319824</c:v>
                </c:pt>
                <c:pt idx="134">
                  <c:v>0.58055815458371385</c:v>
                </c:pt>
                <c:pt idx="135">
                  <c:v>0.58062474729810742</c:v>
                </c:pt>
              </c:numCache>
            </c:numRef>
          </c:xVal>
          <c:yVal>
            <c:numRef>
              <c:f>PlotDat1!$Z$1:$Z$136</c:f>
              <c:numCache>
                <c:formatCode>General</c:formatCode>
                <c:ptCount val="136"/>
                <c:pt idx="0">
                  <c:v>6.7948678171371318E-2</c:v>
                </c:pt>
                <c:pt idx="1">
                  <c:v>6.8049843989221925E-2</c:v>
                </c:pt>
                <c:pt idx="2">
                  <c:v>6.8149399313765208E-2</c:v>
                </c:pt>
                <c:pt idx="3">
                  <c:v>6.824712853033689E-2</c:v>
                </c:pt>
                <c:pt idx="4">
                  <c:v>6.8342819979215916E-2</c:v>
                </c:pt>
                <c:pt idx="5">
                  <c:v>6.8436266414032304E-2</c:v>
                </c:pt>
                <c:pt idx="6">
                  <c:v>6.8527265450616631E-2</c:v>
                </c:pt>
                <c:pt idx="7">
                  <c:v>6.8615620005319053E-2</c:v>
                </c:pt>
                <c:pt idx="8">
                  <c:v>6.8701138721848604E-2</c:v>
                </c:pt>
                <c:pt idx="9">
                  <c:v>6.8783636385708335E-2</c:v>
                </c:pt>
                <c:pt idx="10">
                  <c:v>6.8862934325328681E-2</c:v>
                </c:pt>
                <c:pt idx="11">
                  <c:v>6.8938860799030235E-2</c:v>
                </c:pt>
                <c:pt idx="12">
                  <c:v>6.9011251366978055E-2</c:v>
                </c:pt>
                <c:pt idx="13">
                  <c:v>6.9079949247321665E-2</c:v>
                </c:pt>
                <c:pt idx="14">
                  <c:v>6.9144805655749722E-2</c:v>
                </c:pt>
                <c:pt idx="15">
                  <c:v>6.9205680127723559E-2</c:v>
                </c:pt>
                <c:pt idx="16">
                  <c:v>6.9262440822692256E-2</c:v>
                </c:pt>
                <c:pt idx="17">
                  <c:v>6.9314964809629814E-2</c:v>
                </c:pt>
                <c:pt idx="18">
                  <c:v>6.9363138333276397E-2</c:v>
                </c:pt>
                <c:pt idx="19">
                  <c:v>6.9406857060506935E-2</c:v>
                </c:pt>
                <c:pt idx="20">
                  <c:v>6.9446026306293415E-2</c:v>
                </c:pt>
                <c:pt idx="21">
                  <c:v>6.9480561238771527E-2</c:v>
                </c:pt>
                <c:pt idx="22">
                  <c:v>6.9510387062967693E-2</c:v>
                </c:pt>
                <c:pt idx="23">
                  <c:v>6.9535439182788206E-2</c:v>
                </c:pt>
                <c:pt idx="24">
                  <c:v>6.9555663340920074E-2</c:v>
                </c:pt>
                <c:pt idx="25">
                  <c:v>6.9571015736340239E-2</c:v>
                </c:pt>
                <c:pt idx="26">
                  <c:v>6.9581463119178844E-2</c:v>
                </c:pt>
                <c:pt idx="27">
                  <c:v>6.9586982862731073E-2</c:v>
                </c:pt>
                <c:pt idx="28">
                  <c:v>6.9587563012461481E-2</c:v>
                </c:pt>
                <c:pt idx="29">
                  <c:v>6.9583202311894965E-2</c:v>
                </c:pt>
                <c:pt idx="30">
                  <c:v>6.9573910205337902E-2</c:v>
                </c:pt>
                <c:pt idx="31">
                  <c:v>6.9559706817423975E-2</c:v>
                </c:pt>
                <c:pt idx="32">
                  <c:v>6.9540622909528615E-2</c:v>
                </c:pt>
                <c:pt idx="33">
                  <c:v>6.9516699813146801E-2</c:v>
                </c:pt>
                <c:pt idx="34">
                  <c:v>6.9487989340378156E-2</c:v>
                </c:pt>
                <c:pt idx="35">
                  <c:v>6.9454553671713534E-2</c:v>
                </c:pt>
                <c:pt idx="36">
                  <c:v>6.9416465221365922E-2</c:v>
                </c:pt>
                <c:pt idx="37">
                  <c:v>6.9373806480437325E-2</c:v>
                </c:pt>
                <c:pt idx="38">
                  <c:v>6.9326669838261482E-2</c:v>
                </c:pt>
                <c:pt idx="39">
                  <c:v>6.9275157382309091E-2</c:v>
                </c:pt>
                <c:pt idx="40">
                  <c:v>6.9219380677089132E-2</c:v>
                </c:pt>
                <c:pt idx="41">
                  <c:v>6.9159460522524877E-2</c:v>
                </c:pt>
                <c:pt idx="42">
                  <c:v>6.9095526692328296E-2</c:v>
                </c:pt>
                <c:pt idx="43">
                  <c:v>6.9027717652938997E-2</c:v>
                </c:pt>
                <c:pt idx="44">
                  <c:v>6.8956180263636771E-2</c:v>
                </c:pt>
                <c:pt idx="45">
                  <c:v>6.888106945847712E-2</c:v>
                </c:pt>
                <c:pt idx="46">
                  <c:v>6.880254791073856E-2</c:v>
                </c:pt>
                <c:pt idx="47">
                  <c:v>6.8720785680608562E-2</c:v>
                </c:pt>
                <c:pt idx="48">
                  <c:v>6.8635959846870986E-2</c:v>
                </c:pt>
                <c:pt idx="49">
                  <c:v>6.8548254123392965E-2</c:v>
                </c:pt>
                <c:pt idx="50">
                  <c:v>6.84578584612415E-2</c:v>
                </c:pt>
                <c:pt idx="51">
                  <c:v>6.8364968637291759E-2</c:v>
                </c:pt>
                <c:pt idx="52">
                  <c:v>6.8269785830218005E-2</c:v>
                </c:pt>
                <c:pt idx="53">
                  <c:v>6.8172516184785301E-2</c:v>
                </c:pt>
                <c:pt idx="54">
                  <c:v>6.8073370365385966E-2</c:v>
                </c:pt>
                <c:pt idx="55">
                  <c:v>6.7972563099787317E-2</c:v>
                </c:pt>
                <c:pt idx="56">
                  <c:v>6.7870312714079159E-2</c:v>
                </c:pt>
                <c:pt idx="57">
                  <c:v>6.7766840659828145E-2</c:v>
                </c:pt>
                <c:pt idx="58">
                  <c:v>6.7662371034462904E-2</c:v>
                </c:pt>
                <c:pt idx="59">
                  <c:v>6.7557130095929008E-2</c:v>
                </c:pt>
                <c:pt idx="60">
                  <c:v>6.7451345772664581E-2</c:v>
                </c:pt>
                <c:pt idx="61">
                  <c:v>6.7345247169958058E-2</c:v>
                </c:pt>
                <c:pt idx="62">
                  <c:v>6.7239064073757196E-2</c:v>
                </c:pt>
                <c:pt idx="63">
                  <c:v>6.7133026453003827E-2</c:v>
                </c:pt>
                <c:pt idx="64">
                  <c:v>6.7027363961572328E-2</c:v>
                </c:pt>
                <c:pt idx="65">
                  <c:v>6.6922305440890562E-2</c:v>
                </c:pt>
                <c:pt idx="66">
                  <c:v>6.6818078424320193E-2</c:v>
                </c:pt>
                <c:pt idx="67">
                  <c:v>6.6714908644370144E-2</c:v>
                </c:pt>
                <c:pt idx="68">
                  <c:v>6.6613019543810256E-2</c:v>
                </c:pt>
                <c:pt idx="69">
                  <c:v>6.6512631791743951E-2</c:v>
                </c:pt>
                <c:pt idx="70">
                  <c:v>6.641396280568819E-2</c:v>
                </c:pt>
                <c:pt idx="71">
                  <c:v>6.6317226280695432E-2</c:v>
                </c:pt>
                <c:pt idx="72">
                  <c:v>6.6222631726537806E-2</c:v>
                </c:pt>
                <c:pt idx="73">
                  <c:v>6.6130384013955587E-2</c:v>
                </c:pt>
                <c:pt idx="74">
                  <c:v>6.6040682930952777E-2</c:v>
                </c:pt>
                <c:pt idx="75">
                  <c:v>6.5953722750100793E-2</c:v>
                </c:pt>
                <c:pt idx="76">
                  <c:v>6.5869691807787331E-2</c:v>
                </c:pt>
                <c:pt idx="77">
                  <c:v>6.5788772096321654E-2</c:v>
                </c:pt>
                <c:pt idx="78">
                  <c:v>6.5711138869779848E-2</c:v>
                </c:pt>
                <c:pt idx="79">
                  <c:v>6.5636960264443475E-2</c:v>
                </c:pt>
                <c:pt idx="80">
                  <c:v>6.5566396934653812E-2</c:v>
                </c:pt>
                <c:pt idx="81">
                  <c:v>6.5499601704870347E-2</c:v>
                </c:pt>
                <c:pt idx="82">
                  <c:v>6.5436719238687019E-2</c:v>
                </c:pt>
                <c:pt idx="83">
                  <c:v>6.5377885725523111E-2</c:v>
                </c:pt>
                <c:pt idx="84">
                  <c:v>6.5323228585667262E-2</c:v>
                </c:pt>
                <c:pt idx="85">
                  <c:v>6.5272866194313509E-2</c:v>
                </c:pt>
                <c:pt idx="86">
                  <c:v>6.5226907625186986E-2</c:v>
                </c:pt>
                <c:pt idx="87">
                  <c:v>6.5185452414314476E-2</c:v>
                </c:pt>
                <c:pt idx="88">
                  <c:v>6.5148590344451612E-2</c:v>
                </c:pt>
                <c:pt idx="89">
                  <c:v>6.5116401250633407E-2</c:v>
                </c:pt>
                <c:pt idx="90">
                  <c:v>6.5088954847269259E-2</c:v>
                </c:pt>
                <c:pt idx="91">
                  <c:v>6.5066310577157213E-2</c:v>
                </c:pt>
                <c:pt idx="92">
                  <c:v>6.5048517482743928E-2</c:v>
                </c:pt>
                <c:pt idx="93">
                  <c:v>6.5035614099909822E-2</c:v>
                </c:pt>
                <c:pt idx="94">
                  <c:v>6.5027628374508817E-2</c:v>
                </c:pt>
                <c:pt idx="95">
                  <c:v>6.5024577601843894E-2</c:v>
                </c:pt>
                <c:pt idx="96">
                  <c:v>6.5026468389209308E-2</c:v>
                </c:pt>
                <c:pt idx="97">
                  <c:v>6.5033296641580654E-2</c:v>
                </c:pt>
                <c:pt idx="98">
                  <c:v>6.5045047570483794E-2</c:v>
                </c:pt>
                <c:pt idx="99">
                  <c:v>6.5061695726023383E-2</c:v>
                </c:pt>
                <c:pt idx="100">
                  <c:v>6.50832050520017E-2</c:v>
                </c:pt>
                <c:pt idx="101">
                  <c:v>6.5109528964008304E-2</c:v>
                </c:pt>
                <c:pt idx="102">
                  <c:v>6.5140610450311512E-2</c:v>
                </c:pt>
                <c:pt idx="103">
                  <c:v>6.5176382195333116E-2</c:v>
                </c:pt>
                <c:pt idx="104">
                  <c:v>6.5216766725438968E-2</c:v>
                </c:pt>
                <c:pt idx="105">
                  <c:v>6.5261676576729558E-2</c:v>
                </c:pt>
                <c:pt idx="106">
                  <c:v>6.531101448446737E-2</c:v>
                </c:pt>
                <c:pt idx="107">
                  <c:v>6.5364673593730688E-2</c:v>
                </c:pt>
                <c:pt idx="108">
                  <c:v>6.5422537690837473E-2</c:v>
                </c:pt>
                <c:pt idx="109">
                  <c:v>6.5484481455038421E-2</c:v>
                </c:pt>
                <c:pt idx="110">
                  <c:v>6.5550370729933721E-2</c:v>
                </c:pt>
                <c:pt idx="111">
                  <c:v>6.5620062814025978E-2</c:v>
                </c:pt>
                <c:pt idx="112">
                  <c:v>6.5693406769779861E-2</c:v>
                </c:pt>
                <c:pt idx="113">
                  <c:v>6.577024375051925E-2</c:v>
                </c:pt>
                <c:pt idx="114">
                  <c:v>6.5850407344453674E-2</c:v>
                </c:pt>
                <c:pt idx="115">
                  <c:v>6.593372393508927E-2</c:v>
                </c:pt>
                <c:pt idx="116">
                  <c:v>6.6020013077243422E-2</c:v>
                </c:pt>
                <c:pt idx="117">
                  <c:v>6.6109087887848833E-2</c:v>
                </c:pt>
                <c:pt idx="118">
                  <c:v>6.620075545070063E-2</c:v>
                </c:pt>
                <c:pt idx="119">
                  <c:v>6.6294817234269957E-2</c:v>
                </c:pt>
                <c:pt idx="120">
                  <c:v>6.6391069521679003E-2</c:v>
                </c:pt>
                <c:pt idx="121">
                  <c:v>6.6489303851906406E-2</c:v>
                </c:pt>
                <c:pt idx="122">
                  <c:v>6.6589307471267428E-2</c:v>
                </c:pt>
                <c:pt idx="123">
                  <c:v>6.6690863794191049E-2</c:v>
                </c:pt>
                <c:pt idx="124">
                  <c:v>6.6793752872296067E-2</c:v>
                </c:pt>
                <c:pt idx="125">
                  <c:v>6.6897751870750366E-2</c:v>
                </c:pt>
                <c:pt idx="126">
                  <c:v>6.7002635550881456E-2</c:v>
                </c:pt>
                <c:pt idx="127">
                  <c:v>6.7108176757993368E-2</c:v>
                </c:pt>
                <c:pt idx="128">
                  <c:v>6.721414691333312E-2</c:v>
                </c:pt>
                <c:pt idx="129">
                  <c:v>6.7320316509141345E-2</c:v>
                </c:pt>
                <c:pt idx="130">
                  <c:v>6.7426455605715072E-2</c:v>
                </c:pt>
                <c:pt idx="131">
                  <c:v>6.7532334329405849E-2</c:v>
                </c:pt>
                <c:pt idx="132">
                  <c:v>6.7637723370474939E-2</c:v>
                </c:pt>
                <c:pt idx="133">
                  <c:v>6.7742394479727089E-2</c:v>
                </c:pt>
                <c:pt idx="134">
                  <c:v>6.7846120962847534E-2</c:v>
                </c:pt>
                <c:pt idx="135">
                  <c:v>6.7948678171371318E-2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D6FB-4468-A3DB-A7C9D9CC1F31}"/>
            </c:ext>
          </c:extLst>
        </c:ser>
        <c:ser>
          <c:idx val="12"/>
          <c:order val="12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PlotDat1!$AA$1:$AA$136</c:f>
              <c:numCache>
                <c:formatCode>General</c:formatCode>
                <c:ptCount val="136"/>
                <c:pt idx="0">
                  <c:v>0.60354478158000713</c:v>
                </c:pt>
                <c:pt idx="1">
                  <c:v>0.60348514533347397</c:v>
                </c:pt>
                <c:pt idx="2">
                  <c:v>0.6033090094707878</c:v>
                </c:pt>
                <c:pt idx="3">
                  <c:v>0.6030167554630057</c:v>
                </c:pt>
                <c:pt idx="4">
                  <c:v>0.60260901626723029</c:v>
                </c:pt>
                <c:pt idx="5">
                  <c:v>0.60208667495576551</c:v>
                </c:pt>
                <c:pt idx="6">
                  <c:v>0.60145086280357851</c:v>
                </c:pt>
                <c:pt idx="7">
                  <c:v>0.60070295683821029</c:v>
                </c:pt>
                <c:pt idx="8">
                  <c:v>0.59984457685744008</c:v>
                </c:pt>
                <c:pt idx="9">
                  <c:v>0.59887758192116503</c:v>
                </c:pt>
                <c:pt idx="10">
                  <c:v>0.59780406632508931</c:v>
                </c:pt>
                <c:pt idx="11">
                  <c:v>0.59662635506494677</c:v>
                </c:pt>
                <c:pt idx="12">
                  <c:v>0.59534699880107766</c:v>
                </c:pt>
                <c:pt idx="13">
                  <c:v>0.59396876833426626</c:v>
                </c:pt>
                <c:pt idx="14">
                  <c:v>0.59249464860480328</c:v>
                </c:pt>
                <c:pt idx="15">
                  <c:v>0.59092783222777023</c:v>
                </c:pt>
                <c:pt idx="16">
                  <c:v>0.5892717125785456</c:v>
                </c:pt>
                <c:pt idx="17">
                  <c:v>0.58752987644350996</c:v>
                </c:pt>
                <c:pt idx="18">
                  <c:v>0.58570609625186465</c:v>
                </c:pt>
                <c:pt idx="19">
                  <c:v>0.58380432190539089</c:v>
                </c:pt>
                <c:pt idx="20">
                  <c:v>0.5818286722238416</c:v>
                </c:pt>
                <c:pt idx="21">
                  <c:v>0.57978342602449529</c:v>
                </c:pt>
                <c:pt idx="22">
                  <c:v>0.57767301285519013</c:v>
                </c:pt>
                <c:pt idx="23">
                  <c:v>0.57550200340091051</c:v>
                </c:pt>
                <c:pt idx="24">
                  <c:v>0.57327509958470024</c:v>
                </c:pt>
                <c:pt idx="25">
                  <c:v>0.57099712438434502</c:v>
                </c:pt>
                <c:pt idx="26">
                  <c:v>0.56867301138687587</c:v>
                </c:pt>
                <c:pt idx="27">
                  <c:v>0.56630779410351872</c:v>
                </c:pt>
                <c:pt idx="28">
                  <c:v>0.56390659506822982</c:v>
                </c:pt>
                <c:pt idx="29">
                  <c:v>0.56147461474342752</c:v>
                </c:pt>
                <c:pt idx="30">
                  <c:v>0.55901712025694938</c:v>
                </c:pt>
                <c:pt idx="31">
                  <c:v>0.55653943399462524</c:v>
                </c:pt>
                <c:pt idx="32">
                  <c:v>0.55404692207317552</c:v>
                </c:pt>
                <c:pt idx="33">
                  <c:v>0.55154498271839691</c:v>
                </c:pt>
                <c:pt idx="34">
                  <c:v>0.54903903457380743</c:v>
                </c:pt>
                <c:pt idx="35">
                  <c:v>0.54653450496507106</c:v>
                </c:pt>
                <c:pt idx="36">
                  <c:v>0.54403681814561899</c:v>
                </c:pt>
                <c:pt idx="37">
                  <c:v>0.54155138354892474</c:v>
                </c:pt>
                <c:pt idx="38">
                  <c:v>0.53908358407287549</c:v>
                </c:pt>
                <c:pt idx="39">
                  <c:v>0.53663876442161396</c:v>
                </c:pt>
                <c:pt idx="40">
                  <c:v>0.53422221953009974</c:v>
                </c:pt>
                <c:pt idx="41">
                  <c:v>0.53183918309645861</c:v>
                </c:pt>
                <c:pt idx="42">
                  <c:v>0.52949481624695827</c:v>
                </c:pt>
                <c:pt idx="43">
                  <c:v>0.52719419635815834</c:v>
                </c:pt>
                <c:pt idx="44">
                  <c:v>0.52494230606044234</c:v>
                </c:pt>
                <c:pt idx="45">
                  <c:v>0.52274402244675111</c:v>
                </c:pt>
                <c:pt idx="46">
                  <c:v>0.52060410650988442</c:v>
                </c:pt>
                <c:pt idx="47">
                  <c:v>0.51852719283125148</c:v>
                </c:pt>
                <c:pt idx="48">
                  <c:v>0.51651777954339917</c:v>
                </c:pt>
                <c:pt idx="49">
                  <c:v>0.51458021858805869</c:v>
                </c:pt>
                <c:pt idx="50">
                  <c:v>0.51271870629080896</c:v>
                </c:pt>
                <c:pt idx="51">
                  <c:v>0.51093727427276991</c:v>
                </c:pt>
                <c:pt idx="52">
                  <c:v>0.50923978071900844</c:v>
                </c:pt>
                <c:pt idx="53">
                  <c:v>0.50762990202256919</c:v>
                </c:pt>
                <c:pt idx="54">
                  <c:v>0.50611112482222553</c:v>
                </c:pt>
                <c:pt idx="55">
                  <c:v>0.50468673845119671</c:v>
                </c:pt>
                <c:pt idx="56">
                  <c:v>0.50335982781318411</c:v>
                </c:pt>
                <c:pt idx="57">
                  <c:v>0.50213326670115721</c:v>
                </c:pt>
                <c:pt idx="58">
                  <c:v>0.50100971157335761</c:v>
                </c:pt>
                <c:pt idx="59">
                  <c:v>0.49999159580000219</c:v>
                </c:pt>
                <c:pt idx="60">
                  <c:v>0.499081124393145</c:v>
                </c:pt>
                <c:pt idx="61">
                  <c:v>0.49828026923111224</c:v>
                </c:pt>
                <c:pt idx="62">
                  <c:v>0.49759076478785275</c:v>
                </c:pt>
                <c:pt idx="63">
                  <c:v>0.49701410437645394</c:v>
                </c:pt>
                <c:pt idx="64">
                  <c:v>0.49655153691495774</c:v>
                </c:pt>
                <c:pt idx="65">
                  <c:v>0.49620406422148261</c:v>
                </c:pt>
                <c:pt idx="66">
                  <c:v>0.49597243884450848</c:v>
                </c:pt>
                <c:pt idx="67">
                  <c:v>0.49585716243302413</c:v>
                </c:pt>
                <c:pt idx="68">
                  <c:v>0.49585848465006754</c:v>
                </c:pt>
                <c:pt idx="69">
                  <c:v>0.49597640263201093</c:v>
                </c:pt>
                <c:pt idx="70">
                  <c:v>0.49621066099476308</c:v>
                </c:pt>
                <c:pt idx="71">
                  <c:v>0.49656075238687425</c:v>
                </c:pt>
                <c:pt idx="72">
                  <c:v>0.49702591858834638</c:v>
                </c:pt>
                <c:pt idx="73">
                  <c:v>0.49760515215276896</c:v>
                </c:pt>
                <c:pt idx="74">
                  <c:v>0.49829719858922344</c:v>
                </c:pt>
                <c:pt idx="75">
                  <c:v>0.4991005590792314</c:v>
                </c:pt>
                <c:pt idx="76">
                  <c:v>0.5000134937228613</c:v>
                </c:pt>
                <c:pt idx="77">
                  <c:v>0.50103402530696484</c:v>
                </c:pt>
                <c:pt idx="78">
                  <c:v>0.50215994358737948</c:v>
                </c:pt>
                <c:pt idx="79">
                  <c:v>0.50338881007582637</c:v>
                </c:pt>
                <c:pt idx="80">
                  <c:v>0.50471796332113161</c:v>
                </c:pt>
                <c:pt idx="81">
                  <c:v>0.50614452467333793</c:v>
                </c:pt>
                <c:pt idx="82">
                  <c:v>0.50766540451821895</c:v>
                </c:pt>
                <c:pt idx="83">
                  <c:v>0.50927730896869561</c:v>
                </c:pt>
                <c:pt idx="84">
                  <c:v>0.51097674699866225</c:v>
                </c:pt>
                <c:pt idx="85">
                  <c:v>0.51276003800377201</c:v>
                </c:pt>
                <c:pt idx="86">
                  <c:v>0.51462331977280562</c:v>
                </c:pt>
                <c:pt idx="87">
                  <c:v>0.51656255685236152</c:v>
                </c:pt>
                <c:pt idx="88">
                  <c:v>0.51857354928674892</c:v>
                </c:pt>
                <c:pt idx="89">
                  <c:v>0.52065194171415696</c:v>
                </c:pt>
                <c:pt idx="90">
                  <c:v>0.52279323279939793</c:v>
                </c:pt>
                <c:pt idx="91">
                  <c:v>0.52499278498279778</c:v>
                </c:pt>
                <c:pt idx="92">
                  <c:v>0.52724583452411689</c:v>
                </c:pt>
                <c:pt idx="93">
                  <c:v>0.52954750181975141</c:v>
                </c:pt>
                <c:pt idx="94">
                  <c:v>0.53189280197086719</c:v>
                </c:pt>
                <c:pt idx="95">
                  <c:v>0.53427665557958159</c:v>
                </c:pt>
                <c:pt idx="96">
                  <c:v>0.53669389974980775</c:v>
                </c:pt>
                <c:pt idx="97">
                  <c:v>0.53913929926893744</c:v>
                </c:pt>
                <c:pt idx="98">
                  <c:v>0.5416075579461469</c:v>
                </c:pt>
                <c:pt idx="99">
                  <c:v>0.54409333008276561</c:v>
                </c:pt>
                <c:pt idx="100">
                  <c:v>0.54659123204987026</c:v>
                </c:pt>
                <c:pt idx="101">
                  <c:v>0.54909585394802529</c:v>
                </c:pt>
                <c:pt idx="102">
                  <c:v>0.55160177132392141</c:v>
                </c:pt>
                <c:pt idx="103">
                  <c:v>0.55410355691853241</c:v>
                </c:pt>
                <c:pt idx="104">
                  <c:v>0.55659579242135082</c:v>
                </c:pt>
                <c:pt idx="105">
                  <c:v>0.55907308020524116</c:v>
                </c:pt>
                <c:pt idx="106">
                  <c:v>0.56153005501649844</c:v>
                </c:pt>
                <c:pt idx="107">
                  <c:v>0.56396139559479364</c:v>
                </c:pt>
                <c:pt idx="108">
                  <c:v>0.56636183619783786</c:v>
                </c:pt>
                <c:pt idx="109">
                  <c:v>0.56872617800580783</c:v>
                </c:pt>
                <c:pt idx="110">
                  <c:v>0.57104930038083224</c:v>
                </c:pt>
                <c:pt idx="111">
                  <c:v>0.57332617195715274</c:v>
                </c:pt>
                <c:pt idx="112">
                  <c:v>0.57555186153794213</c:v>
                </c:pt>
                <c:pt idx="113">
                  <c:v>0.57772154877517845</c:v>
                </c:pt>
                <c:pt idx="114">
                  <c:v>0.57983053460944534</c:v>
                </c:pt>
                <c:pt idx="115">
                  <c:v>0.58187425144704841</c:v>
                </c:pt>
                <c:pt idx="116">
                  <c:v>0.58384827305240639</c:v>
                </c:pt>
                <c:pt idx="117">
                  <c:v>0.58574832413429134</c:v>
                </c:pt>
                <c:pt idx="118">
                  <c:v>0.58757028960515767</c:v>
                </c:pt>
                <c:pt idx="119">
                  <c:v>0.58931022349350548</c:v>
                </c:pt>
                <c:pt idx="120">
                  <c:v>0.59096435748997578</c:v>
                </c:pt>
                <c:pt idx="121">
                  <c:v>0.59252910910866996</c:v>
                </c:pt>
                <c:pt idx="122">
                  <c:v>0.59400108944601615</c:v>
                </c:pt>
                <c:pt idx="123">
                  <c:v>0.59537711052038</c:v>
                </c:pt>
                <c:pt idx="124">
                  <c:v>0.59665419217652271</c:v>
                </c:pt>
                <c:pt idx="125">
                  <c:v>0.59782956853995384</c:v>
                </c:pt>
                <c:pt idx="126">
                  <c:v>0.59890069400719947</c:v>
                </c:pt>
                <c:pt idx="127">
                  <c:v>0.5998652487590127</c:v>
                </c:pt>
                <c:pt idx="128">
                  <c:v>0.6007211437845853</c:v>
                </c:pt>
                <c:pt idx="129">
                  <c:v>0.60146652540588008</c:v>
                </c:pt>
                <c:pt idx="130">
                  <c:v>0.60209977929228464</c:v>
                </c:pt>
                <c:pt idx="131">
                  <c:v>0.60261953395689216</c:v>
                </c:pt>
                <c:pt idx="132">
                  <c:v>0.60302466372683639</c:v>
                </c:pt>
                <c:pt idx="133">
                  <c:v>0.60331429118124902</c:v>
                </c:pt>
                <c:pt idx="134">
                  <c:v>0.60348778905155698</c:v>
                </c:pt>
                <c:pt idx="135">
                  <c:v>0.60354478158000713</c:v>
                </c:pt>
              </c:numCache>
            </c:numRef>
          </c:xVal>
          <c:yVal>
            <c:numRef>
              <c:f>PlotDat1!$AB$1:$AB$136</c:f>
              <c:numCache>
                <c:formatCode>General</c:formatCode>
                <c:ptCount val="136"/>
                <c:pt idx="0">
                  <c:v>6.8740024115534037E-2</c:v>
                </c:pt>
                <c:pt idx="1">
                  <c:v>6.8836201498602659E-2</c:v>
                </c:pt>
                <c:pt idx="2">
                  <c:v>6.8930580780164674E-2</c:v>
                </c:pt>
                <c:pt idx="3">
                  <c:v>6.9022957555712292E-2</c:v>
                </c:pt>
                <c:pt idx="4">
                  <c:v>6.9113131757719895E-2</c:v>
                </c:pt>
                <c:pt idx="5">
                  <c:v>6.9200908088945634E-2</c:v>
                </c:pt>
                <c:pt idx="6">
                  <c:v>6.9286096445401874E-2</c:v>
                </c:pt>
                <c:pt idx="7">
                  <c:v>6.9368512328078002E-2</c:v>
                </c:pt>
                <c:pt idx="8">
                  <c:v>6.9447977242524259E-2</c:v>
                </c:pt>
                <c:pt idx="9">
                  <c:v>6.9524319085430997E-2</c:v>
                </c:pt>
                <c:pt idx="10">
                  <c:v>6.9597372517366043E-2</c:v>
                </c:pt>
                <c:pt idx="11">
                  <c:v>6.9666979320863132E-2</c:v>
                </c:pt>
                <c:pt idx="12">
                  <c:v>6.9732988743085755E-2</c:v>
                </c:pt>
                <c:pt idx="13">
                  <c:v>6.9795257822324139E-2</c:v>
                </c:pt>
                <c:pt idx="14">
                  <c:v>6.9853651697618549E-2</c:v>
                </c:pt>
                <c:pt idx="15">
                  <c:v>6.9908043900838088E-2</c:v>
                </c:pt>
                <c:pt idx="16">
                  <c:v>6.9958316630582468E-2</c:v>
                </c:pt>
                <c:pt idx="17">
                  <c:v>7.0004361007313651E-2</c:v>
                </c:pt>
                <c:pt idx="18">
                  <c:v>7.0046077309164664E-2</c:v>
                </c:pt>
                <c:pt idx="19">
                  <c:v>7.0083375187914951E-2</c:v>
                </c:pt>
                <c:pt idx="20">
                  <c:v>7.0116173864664524E-2</c:v>
                </c:pt>
                <c:pt idx="21">
                  <c:v>7.0144402304783068E-2</c:v>
                </c:pt>
                <c:pt idx="22">
                  <c:v>7.0167999371755094E-2</c:v>
                </c:pt>
                <c:pt idx="23">
                  <c:v>7.0186913959588079E-2</c:v>
                </c:pt>
                <c:pt idx="24">
                  <c:v>7.0201105103496614E-2</c:v>
                </c:pt>
                <c:pt idx="25">
                  <c:v>7.0210542068623039E-2</c:v>
                </c:pt>
                <c:pt idx="26">
                  <c:v>7.0215204416602284E-2</c:v>
                </c:pt>
                <c:pt idx="27">
                  <c:v>7.0215082049826821E-2</c:v>
                </c:pt>
                <c:pt idx="28">
                  <c:v>7.0210175233315839E-2</c:v>
                </c:pt>
                <c:pt idx="29">
                  <c:v>7.020049459414128E-2</c:v>
                </c:pt>
                <c:pt idx="30">
                  <c:v>7.0186061098411912E-2</c:v>
                </c:pt>
                <c:pt idx="31">
                  <c:v>7.0166906005865504E-2</c:v>
                </c:pt>
                <c:pt idx="32">
                  <c:v>7.0143070802167085E-2</c:v>
                </c:pt>
                <c:pt idx="33">
                  <c:v>7.011460710906034E-2</c:v>
                </c:pt>
                <c:pt idx="34">
                  <c:v>7.0081576572566306E-2</c:v>
                </c:pt>
                <c:pt idx="35">
                  <c:v>7.0044050729471896E-2</c:v>
                </c:pt>
                <c:pt idx="36">
                  <c:v>7.0002110852397118E-2</c:v>
                </c:pt>
                <c:pt idx="37">
                  <c:v>6.9955847773776655E-2</c:v>
                </c:pt>
                <c:pt idx="38">
                  <c:v>6.9905361689137066E-2</c:v>
                </c:pt>
                <c:pt idx="39">
                  <c:v>6.9850761940095596E-2</c:v>
                </c:pt>
                <c:pt idx="40">
                  <c:v>6.9792166777550568E-2</c:v>
                </c:pt>
                <c:pt idx="41">
                  <c:v>6.9729703105576246E-2</c:v>
                </c:pt>
                <c:pt idx="42">
                  <c:v>6.9663506206576908E-2</c:v>
                </c:pt>
                <c:pt idx="43">
                  <c:v>6.9593719448295246E-2</c:v>
                </c:pt>
                <c:pt idx="44">
                  <c:v>6.9520493973309797E-2</c:v>
                </c:pt>
                <c:pt idx="45">
                  <c:v>6.944398837169373E-2</c:v>
                </c:pt>
                <c:pt idx="46">
                  <c:v>6.9364368337544127E-2</c:v>
                </c:pt>
                <c:pt idx="47">
                  <c:v>6.9281806310125399E-2</c:v>
                </c:pt>
                <c:pt idx="48">
                  <c:v>6.9196481100404245E-2</c:v>
                </c:pt>
                <c:pt idx="49">
                  <c:v>6.9108577503784976E-2</c:v>
                </c:pt>
                <c:pt idx="50">
                  <c:v>6.901828589988375E-2</c:v>
                </c:pt>
                <c:pt idx="51">
                  <c:v>6.8925801840208745E-2</c:v>
                </c:pt>
                <c:pt idx="52">
                  <c:v>6.8831325624639145E-2</c:v>
                </c:pt>
                <c:pt idx="53">
                  <c:v>6.8735061867620198E-2</c:v>
                </c:pt>
                <c:pt idx="54">
                  <c:v>6.8637219055013854E-2</c:v>
                </c:pt>
                <c:pt idx="55">
                  <c:v>6.8538009092564883E-2</c:v>
                </c:pt>
                <c:pt idx="56">
                  <c:v>6.843764684696016E-2</c:v>
                </c:pt>
                <c:pt idx="57">
                  <c:v>6.833634968047532E-2</c:v>
                </c:pt>
                <c:pt idx="58">
                  <c:v>6.8234336980216387E-2</c:v>
                </c:pt>
                <c:pt idx="59">
                  <c:v>6.813182968297625E-2</c:v>
                </c:pt>
                <c:pt idx="60">
                  <c:v>6.80290497967347E-2</c:v>
                </c:pt>
                <c:pt idx="61">
                  <c:v>6.7926219919838618E-2</c:v>
                </c:pt>
                <c:pt idx="62">
                  <c:v>6.7823562758903513E-2</c:v>
                </c:pt>
                <c:pt idx="63">
                  <c:v>6.7721300646480562E-2</c:v>
                </c:pt>
                <c:pt idx="64">
                  <c:v>6.7619655059533879E-2</c:v>
                </c:pt>
                <c:pt idx="65">
                  <c:v>6.7518846139770605E-2</c:v>
                </c:pt>
                <c:pt idx="66">
                  <c:v>6.7419092216863152E-2</c:v>
                </c:pt>
                <c:pt idx="67">
                  <c:v>6.732060933559561E-2</c:v>
                </c:pt>
                <c:pt idx="68">
                  <c:v>6.7223610787958951E-2</c:v>
                </c:pt>
                <c:pt idx="69">
                  <c:v>6.7128306651207975E-2</c:v>
                </c:pt>
                <c:pt idx="70">
                  <c:v>6.7034903332880855E-2</c:v>
                </c:pt>
                <c:pt idx="71">
                  <c:v>6.6943603123766307E-2</c:v>
                </c:pt>
                <c:pt idx="72">
                  <c:v>6.6854603759786815E-2</c:v>
                </c:pt>
                <c:pt idx="73">
                  <c:v>6.6768097993746639E-2</c:v>
                </c:pt>
                <c:pt idx="74">
                  <c:v>6.6684273177872178E-2</c:v>
                </c:pt>
                <c:pt idx="75">
                  <c:v>6.6603310858048756E-2</c:v>
                </c:pt>
                <c:pt idx="76">
                  <c:v>6.652538638063267E-2</c:v>
                </c:pt>
                <c:pt idx="77">
                  <c:v>6.6450668512689978E-2</c:v>
                </c:pt>
                <c:pt idx="78">
                  <c:v>6.6379319076484727E-2</c:v>
                </c:pt>
                <c:pt idx="79">
                  <c:v>6.6311492599007815E-2</c:v>
                </c:pt>
                <c:pt idx="80">
                  <c:v>6.6247335977306102E-2</c:v>
                </c:pt>
                <c:pt idx="81">
                  <c:v>6.6186988160335955E-2</c:v>
                </c:pt>
                <c:pt idx="82">
                  <c:v>6.6130579848030863E-2</c:v>
                </c:pt>
                <c:pt idx="83">
                  <c:v>6.6078233208234458E-2</c:v>
                </c:pt>
                <c:pt idx="84">
                  <c:v>6.6030061612112126E-2</c:v>
                </c:pt>
                <c:pt idx="85">
                  <c:v>6.598616938861436E-2</c:v>
                </c:pt>
                <c:pt idx="86">
                  <c:v>6.5946651598523476E-2</c:v>
                </c:pt>
                <c:pt idx="87">
                  <c:v>6.5911593828573103E-2</c:v>
                </c:pt>
                <c:pt idx="88">
                  <c:v>6.5881072006086394E-2</c:v>
                </c:pt>
                <c:pt idx="89">
                  <c:v>6.5855152234534337E-2</c:v>
                </c:pt>
                <c:pt idx="90">
                  <c:v>6.5833890650370375E-2</c:v>
                </c:pt>
                <c:pt idx="91">
                  <c:v>6.5817333301451356E-2</c:v>
                </c:pt>
                <c:pt idx="92">
                  <c:v>6.5805516047308069E-2</c:v>
                </c:pt>
                <c:pt idx="93">
                  <c:v>6.5798464481481592E-2</c:v>
                </c:pt>
                <c:pt idx="94">
                  <c:v>6.579619387609327E-2</c:v>
                </c:pt>
                <c:pt idx="95">
                  <c:v>6.5798709148768744E-2</c:v>
                </c:pt>
                <c:pt idx="96">
                  <c:v>6.5806004851987523E-2</c:v>
                </c:pt>
                <c:pt idx="97">
                  <c:v>6.5818065184880994E-2</c:v>
                </c:pt>
                <c:pt idx="98">
                  <c:v>6.5834864027453685E-2</c:v>
                </c:pt>
                <c:pt idx="99">
                  <c:v>6.5856364997153291E-2</c:v>
                </c:pt>
                <c:pt idx="100">
                  <c:v>6.5882521527667215E-2</c:v>
                </c:pt>
                <c:pt idx="101">
                  <c:v>6.5913276969774837E-2</c:v>
                </c:pt>
                <c:pt idx="102">
                  <c:v>6.5948564714037067E-2</c:v>
                </c:pt>
                <c:pt idx="103">
                  <c:v>6.5988308335057616E-2</c:v>
                </c:pt>
                <c:pt idx="104">
                  <c:v>6.6032421757003343E-2</c:v>
                </c:pt>
                <c:pt idx="105">
                  <c:v>6.6080809440025354E-2</c:v>
                </c:pt>
                <c:pt idx="106">
                  <c:v>6.6133366587177042E-2</c:v>
                </c:pt>
                <c:pt idx="107">
                  <c:v>6.6189979371380978E-2</c:v>
                </c:pt>
                <c:pt idx="108">
                  <c:v>6.6250525181952902E-2</c:v>
                </c:pt>
                <c:pt idx="109">
                  <c:v>6.6314872890149312E-2</c:v>
                </c:pt>
                <c:pt idx="110">
                  <c:v>6.6382883133162998E-2</c:v>
                </c:pt>
                <c:pt idx="111">
                  <c:v>6.6454408615951921E-2</c:v>
                </c:pt>
                <c:pt idx="112">
                  <c:v>6.6529294430247424E-2</c:v>
                </c:pt>
                <c:pt idx="113">
                  <c:v>6.6607378390051125E-2</c:v>
                </c:pt>
                <c:pt idx="114">
                  <c:v>6.6688491382893567E-2</c:v>
                </c:pt>
                <c:pt idx="115">
                  <c:v>6.6772457736094262E-2</c:v>
                </c:pt>
                <c:pt idx="116">
                  <c:v>6.6859095597229565E-2</c:v>
                </c:pt>
                <c:pt idx="117">
                  <c:v>6.6948217327984519E-2</c:v>
                </c:pt>
                <c:pt idx="118">
                  <c:v>6.7039629910535664E-2</c:v>
                </c:pt>
                <c:pt idx="119">
                  <c:v>6.7133135365584684E-2</c:v>
                </c:pt>
                <c:pt idx="120">
                  <c:v>6.7228531181137474E-2</c:v>
                </c:pt>
                <c:pt idx="121">
                  <c:v>6.7325610751099982E-2</c:v>
                </c:pt>
                <c:pt idx="122">
                  <c:v>6.7424163822741079E-2</c:v>
                </c:pt>
                <c:pt idx="123">
                  <c:v>6.7523976952053089E-2</c:v>
                </c:pt>
                <c:pt idx="124">
                  <c:v>6.762483396602402E-2</c:v>
                </c:pt>
                <c:pt idx="125">
                  <c:v>6.7726516430820144E-2</c:v>
                </c:pt>
                <c:pt idx="126">
                  <c:v>6.7828804124865083E-2</c:v>
                </c:pt>
                <c:pt idx="127">
                  <c:v>6.7931475515790637E-2</c:v>
                </c:pt>
                <c:pt idx="128">
                  <c:v>6.8034308240226632E-2</c:v>
                </c:pt>
                <c:pt idx="129">
                  <c:v>6.813707958539042E-2</c:v>
                </c:pt>
                <c:pt idx="130">
                  <c:v>6.8239566971433213E-2</c:v>
                </c:pt>
                <c:pt idx="131">
                  <c:v>6.834154843349842E-2</c:v>
                </c:pt>
                <c:pt idx="132">
                  <c:v>6.8442803102448144E-2</c:v>
                </c:pt>
                <c:pt idx="133">
                  <c:v>6.8543111683216515E-2</c:v>
                </c:pt>
                <c:pt idx="134">
                  <c:v>6.8642256929754036E-2</c:v>
                </c:pt>
                <c:pt idx="135">
                  <c:v>6.8740024115534037E-2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D6FB-4468-A3DB-A7C9D9CC1F31}"/>
            </c:ext>
          </c:extLst>
        </c:ser>
        <c:ser>
          <c:idx val="13"/>
          <c:order val="13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PlotDat1!$AC$1:$AC$136</c:f>
              <c:numCache>
                <c:formatCode>General</c:formatCode>
                <c:ptCount val="136"/>
                <c:pt idx="0">
                  <c:v>0.56787781566840323</c:v>
                </c:pt>
                <c:pt idx="1">
                  <c:v>0.5678221842979998</c:v>
                </c:pt>
                <c:pt idx="2">
                  <c:v>0.56765818823844516</c:v>
                </c:pt>
                <c:pt idx="3">
                  <c:v>0.56738618266868612</c:v>
                </c:pt>
                <c:pt idx="4">
                  <c:v>0.56700675669221745</c:v>
                </c:pt>
                <c:pt idx="5">
                  <c:v>0.56652073206121467</c:v>
                </c:pt>
                <c:pt idx="6">
                  <c:v>0.56592916139680194</c:v>
                </c:pt>
                <c:pt idx="7">
                  <c:v>0.5652333259093093</c:v>
                </c:pt>
                <c:pt idx="8">
                  <c:v>0.564434732623456</c:v>
                </c:pt>
                <c:pt idx="9">
                  <c:v>0.56353511111447074</c:v>
                </c:pt>
                <c:pt idx="10">
                  <c:v>0.56253640976221697</c:v>
                </c:pt>
                <c:pt idx="11">
                  <c:v>0.56144079153143578</c:v>
                </c:pt>
                <c:pt idx="12">
                  <c:v>0.56025062928724612</c:v>
                </c:pt>
                <c:pt idx="13">
                  <c:v>0.55896850065604697</c:v>
                </c:pt>
                <c:pt idx="14">
                  <c:v>0.55759718244295298</c:v>
                </c:pt>
                <c:pt idx="15">
                  <c:v>0.55613964461785248</c:v>
                </c:pt>
                <c:pt idx="16">
                  <c:v>0.55459904388311454</c:v>
                </c:pt>
                <c:pt idx="17">
                  <c:v>0.55297871683687416</c:v>
                </c:pt>
                <c:pt idx="18">
                  <c:v>0.55128217274670377</c:v>
                </c:pt>
                <c:pt idx="19">
                  <c:v>0.54951308594932136</c:v>
                </c:pt>
                <c:pt idx="20">
                  <c:v>0.54767528789279485</c:v>
                </c:pt>
                <c:pt idx="21">
                  <c:v>0.54577275883847942</c:v>
                </c:pt>
                <c:pt idx="22">
                  <c:v>0.54380961924065718</c:v>
                </c:pt>
                <c:pt idx="23">
                  <c:v>0.54179012082255074</c:v>
                </c:pt>
                <c:pt idx="24">
                  <c:v>0.53971863736803782</c:v>
                </c:pt>
                <c:pt idx="25">
                  <c:v>0.53759965524900899</c:v>
                </c:pt>
                <c:pt idx="26">
                  <c:v>0.53543776370888563</c:v>
                </c:pt>
                <c:pt idx="27">
                  <c:v>0.53323764492333969</c:v>
                </c:pt>
                <c:pt idx="28">
                  <c:v>0.53100406385974497</c:v>
                </c:pt>
                <c:pt idx="29">
                  <c:v>0.52874185795731787</c:v>
                </c:pt>
                <c:pt idx="30">
                  <c:v>0.52645592665030172</c:v>
                </c:pt>
                <c:pt idx="31">
                  <c:v>0.52415122075688303</c:v>
                </c:pt>
                <c:pt idx="32">
                  <c:v>0.52183273175682199</c:v>
                </c:pt>
                <c:pt idx="33">
                  <c:v>0.51950548098101823</c:v>
                </c:pt>
                <c:pt idx="34">
                  <c:v>0.51717450873642701</c:v>
                </c:pt>
                <c:pt idx="35">
                  <c:v>0.5148448633898759</c:v>
                </c:pt>
                <c:pt idx="36">
                  <c:v>0.51252159043442713</c:v>
                </c:pt>
                <c:pt idx="37">
                  <c:v>0.51020972156196265</c:v>
                </c:pt>
                <c:pt idx="38">
                  <c:v>0.50791426376565996</c:v>
                </c:pt>
                <c:pt idx="39">
                  <c:v>0.50564018849596015</c:v>
                </c:pt>
                <c:pt idx="40">
                  <c:v>0.50339242089351288</c:v>
                </c:pt>
                <c:pt idx="41">
                  <c:v>0.50117582912241909</c:v>
                </c:pt>
                <c:pt idx="42">
                  <c:v>0.49899521382687062</c:v>
                </c:pt>
                <c:pt idx="43">
                  <c:v>0.4968552977340247</c:v>
                </c:pt>
                <c:pt idx="44">
                  <c:v>0.49476071542562827</c:v>
                </c:pt>
                <c:pt idx="45">
                  <c:v>0.49271600330054588</c:v>
                </c:pt>
                <c:pt idx="46">
                  <c:v>0.49072558974993002</c:v>
                </c:pt>
                <c:pt idx="47">
                  <c:v>0.48879378556631187</c:v>
                </c:pt>
                <c:pt idx="48">
                  <c:v>0.48692477460738476</c:v>
                </c:pt>
                <c:pt idx="49">
                  <c:v>0.48512260473469976</c:v>
                </c:pt>
                <c:pt idx="50">
                  <c:v>0.48339117904689938</c:v>
                </c:pt>
                <c:pt idx="51">
                  <c:v>0.48173424742647453</c:v>
                </c:pt>
                <c:pt idx="52">
                  <c:v>0.48015539841835447</c:v>
                </c:pt>
                <c:pt idx="53">
                  <c:v>0.47865805145791734</c:v>
                </c:pt>
                <c:pt idx="54">
                  <c:v>0.47724544946525455</c:v>
                </c:pt>
                <c:pt idx="55">
                  <c:v>0.47592065182172827</c:v>
                </c:pt>
                <c:pt idx="56">
                  <c:v>0.4746865277440323</c:v>
                </c:pt>
                <c:pt idx="57">
                  <c:v>0.47354575007010791</c:v>
                </c:pt>
                <c:pt idx="58">
                  <c:v>0.47250078947037166</c:v>
                </c:pt>
                <c:pt idx="59">
                  <c:v>0.47155390909679396</c:v>
                </c:pt>
                <c:pt idx="60">
                  <c:v>0.47070715968141541</c:v>
                </c:pt>
                <c:pt idx="61">
                  <c:v>0.46996237509491806</c:v>
                </c:pt>
                <c:pt idx="62">
                  <c:v>0.46932116837486981</c:v>
                </c:pt>
                <c:pt idx="63">
                  <c:v>0.46878492823224427</c:v>
                </c:pt>
                <c:pt idx="64">
                  <c:v>0.46835481604378204</c:v>
                </c:pt>
                <c:pt idx="65">
                  <c:v>0.46803176333670721</c:v>
                </c:pt>
                <c:pt idx="66">
                  <c:v>0.4678164697712468</c:v>
                </c:pt>
                <c:pt idx="67">
                  <c:v>0.46770940162532271</c:v>
                </c:pt>
                <c:pt idx="68">
                  <c:v>0.46771079078469746</c:v>
                </c:pt>
                <c:pt idx="69">
                  <c:v>0.46782063424076104</c:v>
                </c:pt>
                <c:pt idx="70">
                  <c:v>0.46803869409704735</c:v>
                </c:pt>
                <c:pt idx="71">
                  <c:v>0.46836449808446456</c:v>
                </c:pt>
                <c:pt idx="72">
                  <c:v>0.46879734058412498</c:v>
                </c:pt>
                <c:pt idx="73">
                  <c:v>0.4693362841555585</c:v>
                </c:pt>
                <c:pt idx="74">
                  <c:v>0.46998016156699962</c:v>
                </c:pt>
                <c:pt idx="75">
                  <c:v>0.47072757832335205</c:v>
                </c:pt>
                <c:pt idx="76">
                  <c:v>0.47157691568635396</c:v>
                </c:pt>
                <c:pt idx="77">
                  <c:v>0.47252633418040507</c:v>
                </c:pt>
                <c:pt idx="78">
                  <c:v>0.47357377757646102</c:v>
                </c:pt>
                <c:pt idx="79">
                  <c:v>0.4747169773453675</c:v>
                </c:pt>
                <c:pt idx="80">
                  <c:v>0.47595345757098939</c:v>
                </c:pt>
                <c:pt idx="81">
                  <c:v>0.47728054031249384</c:v>
                </c:pt>
                <c:pt idx="82">
                  <c:v>0.47869535140417352</c:v>
                </c:pt>
                <c:pt idx="83">
                  <c:v>0.48019482668024993</c:v>
                </c:pt>
                <c:pt idx="84">
                  <c:v>0.48177571861117369</c:v>
                </c:pt>
                <c:pt idx="85">
                  <c:v>0.48343460333705091</c:v>
                </c:pt>
                <c:pt idx="86">
                  <c:v>0.48516788808296074</c:v>
                </c:pt>
                <c:pt idx="87">
                  <c:v>0.48697181894010638</c:v>
                </c:pt>
                <c:pt idx="88">
                  <c:v>0.48884248899594518</c:v>
                </c:pt>
                <c:pt idx="89">
                  <c:v>0.49077584679569158</c:v>
                </c:pt>
                <c:pt idx="90">
                  <c:v>0.49276770511686568</c:v>
                </c:pt>
                <c:pt idx="91">
                  <c:v>0.49481375003788497</c:v>
                </c:pt>
                <c:pt idx="92">
                  <c:v>0.49690955028105771</c:v>
                </c:pt>
                <c:pt idx="93">
                  <c:v>0.49905056680974386</c:v>
                </c:pt>
                <c:pt idx="94">
                  <c:v>0.50123216265889747</c:v>
                </c:pt>
                <c:pt idx="95">
                  <c:v>0.50344961297770063</c:v>
                </c:pt>
                <c:pt idx="96">
                  <c:v>0.50569811526253827</c:v>
                </c:pt>
                <c:pt idx="97">
                  <c:v>0.50797279975815091</c:v>
                </c:pt>
                <c:pt idx="98">
                  <c:v>0.51026874000444145</c:v>
                </c:pt>
                <c:pt idx="99">
                  <c:v>0.5125809635060895</c:v>
                </c:pt>
                <c:pt idx="100">
                  <c:v>0.5149044625018695</c:v>
                </c:pt>
                <c:pt idx="101">
                  <c:v>0.51723420481034665</c:v>
                </c:pt>
                <c:pt idx="102">
                  <c:v>0.51956514472846083</c:v>
                </c:pt>
                <c:pt idx="103">
                  <c:v>0.52189223395939621</c:v>
                </c:pt>
                <c:pt idx="104">
                  <c:v>0.52421043254606792</c:v>
                </c:pt>
                <c:pt idx="105">
                  <c:v>0.52651471978654696</c:v>
                </c:pt>
                <c:pt idx="106">
                  <c:v>0.5288001051077823</c:v>
                </c:pt>
                <c:pt idx="107">
                  <c:v>0.53106163887407098</c:v>
                </c:pt>
                <c:pt idx="108">
                  <c:v>0.53329442310686692</c:v>
                </c:pt>
                <c:pt idx="109">
                  <c:v>0.53549362209271167</c:v>
                </c:pt>
                <c:pt idx="110">
                  <c:v>0.53765447285631296</c:v>
                </c:pt>
                <c:pt idx="111">
                  <c:v>0.53977229547608874</c:v>
                </c:pt>
                <c:pt idx="112">
                  <c:v>0.54184250321983518</c:v>
                </c:pt>
                <c:pt idx="113">
                  <c:v>0.54386061247856687</c:v>
                </c:pt>
                <c:pt idx="114">
                  <c:v>0.54582225247701621</c:v>
                </c:pt>
                <c:pt idx="115">
                  <c:v>0.54772317473975862</c:v>
                </c:pt>
                <c:pt idx="116">
                  <c:v>0.54955926229246488</c:v>
                </c:pt>
                <c:pt idx="117">
                  <c:v>0.55132653857835034</c:v>
                </c:pt>
                <c:pt idx="118">
                  <c:v>0.5530211760705116</c:v>
                </c:pt>
                <c:pt idx="119">
                  <c:v>0.55463950456149747</c:v>
                </c:pt>
                <c:pt idx="120">
                  <c:v>0.55617801911216125</c:v>
                </c:pt>
                <c:pt idx="121">
                  <c:v>0.55763338764257797</c:v>
                </c:pt>
                <c:pt idx="122">
                  <c:v>0.55900245814858796</c:v>
                </c:pt>
                <c:pt idx="123">
                  <c:v>0.56028226552833571</c:v>
                </c:pt>
                <c:pt idx="124">
                  <c:v>0.56147003800402051</c:v>
                </c:pt>
                <c:pt idx="125">
                  <c:v>0.56256320312494967</c:v>
                </c:pt>
                <c:pt idx="126">
                  <c:v>0.56355939333889404</c:v>
                </c:pt>
                <c:pt idx="127">
                  <c:v>0.56445645111967879</c:v>
                </c:pt>
                <c:pt idx="128">
                  <c:v>0.56525243363990507</c:v>
                </c:pt>
                <c:pt idx="129">
                  <c:v>0.56594561697868118</c:v>
                </c:pt>
                <c:pt idx="130">
                  <c:v>0.56653449985525106</c:v>
                </c:pt>
                <c:pt idx="131">
                  <c:v>0.56701780688043513</c:v>
                </c:pt>
                <c:pt idx="132">
                  <c:v>0.5673944913188379</c:v>
                </c:pt>
                <c:pt idx="133">
                  <c:v>0.56766373735584486</c:v>
                </c:pt>
                <c:pt idx="134">
                  <c:v>0.56782496186449494</c:v>
                </c:pt>
                <c:pt idx="135">
                  <c:v>0.56787781566840323</c:v>
                </c:pt>
              </c:numCache>
            </c:numRef>
          </c:xVal>
          <c:yVal>
            <c:numRef>
              <c:f>PlotDat1!$AD$1:$AD$136</c:f>
              <c:numCache>
                <c:formatCode>General</c:formatCode>
                <c:ptCount val="136"/>
                <c:pt idx="0">
                  <c:v>6.7969980651554393E-2</c:v>
                </c:pt>
                <c:pt idx="1">
                  <c:v>6.806458377953585E-2</c:v>
                </c:pt>
                <c:pt idx="2">
                  <c:v>6.8157402629018954E-2</c:v>
                </c:pt>
                <c:pt idx="3">
                  <c:v>6.8248236175044358E-2</c:v>
                </c:pt>
                <c:pt idx="4">
                  <c:v>6.8336887692377918E-2</c:v>
                </c:pt>
                <c:pt idx="5">
                  <c:v>6.842316518157375E-2</c:v>
                </c:pt>
                <c:pt idx="6">
                  <c:v>6.850688178480227E-2</c:v>
                </c:pt>
                <c:pt idx="7">
                  <c:v>6.858785619054264E-2</c:v>
                </c:pt>
                <c:pt idx="8">
                  <c:v>6.8665913026263181E-2</c:v>
                </c:pt>
                <c:pt idx="9">
                  <c:v>6.8740883238239181E-2</c:v>
                </c:pt>
                <c:pt idx="10">
                  <c:v>6.8812604457685653E-2</c:v>
                </c:pt>
                <c:pt idx="11">
                  <c:v>6.8880921352411945E-2</c:v>
                </c:pt>
                <c:pt idx="12">
                  <c:v>6.8945685963236678E-2</c:v>
                </c:pt>
                <c:pt idx="13">
                  <c:v>6.90067580244344E-2</c:v>
                </c:pt>
                <c:pt idx="14">
                  <c:v>6.9064005267519907E-2</c:v>
                </c:pt>
                <c:pt idx="15">
                  <c:v>6.911730370771231E-2</c:v>
                </c:pt>
                <c:pt idx="16">
                  <c:v>6.9166537912458512E-2</c:v>
                </c:pt>
                <c:pt idx="17">
                  <c:v>6.9211601251434357E-2</c:v>
                </c:pt>
                <c:pt idx="18">
                  <c:v>6.9252396127482171E-2</c:v>
                </c:pt>
                <c:pt idx="19">
                  <c:v>6.9288834187984538E-2</c:v>
                </c:pt>
                <c:pt idx="20">
                  <c:v>6.932083651621633E-2</c:v>
                </c:pt>
                <c:pt idx="21">
                  <c:v>6.9348333802260784E-2</c:v>
                </c:pt>
                <c:pt idx="22">
                  <c:v>6.9371266493119324E-2</c:v>
                </c:pt>
                <c:pt idx="23">
                  <c:v>6.9389584921690145E-2</c:v>
                </c:pt>
                <c:pt idx="24">
                  <c:v>6.9403249414336052E-2</c:v>
                </c:pt>
                <c:pt idx="25">
                  <c:v>6.9412230376808756E-2</c:v>
                </c:pt>
                <c:pt idx="26">
                  <c:v>6.9416508358343385E-2</c:v>
                </c:pt>
                <c:pt idx="27">
                  <c:v>6.9416074093784544E-2</c:v>
                </c:pt>
                <c:pt idx="28">
                  <c:v>6.9410928523652562E-2</c:v>
                </c:pt>
                <c:pt idx="29">
                  <c:v>6.940108279210655E-2</c:v>
                </c:pt>
                <c:pt idx="30">
                  <c:v>6.938655822280862E-2</c:v>
                </c:pt>
                <c:pt idx="31">
                  <c:v>6.9367386272741582E-2</c:v>
                </c:pt>
                <c:pt idx="32">
                  <c:v>6.9343608464080136E-2</c:v>
                </c:pt>
                <c:pt idx="33">
                  <c:v>6.9315276294263053E-2</c:v>
                </c:pt>
                <c:pt idx="34">
                  <c:v>6.9282451124461242E-2</c:v>
                </c:pt>
                <c:pt idx="35">
                  <c:v>6.9245204046683079E-2</c:v>
                </c:pt>
                <c:pt idx="36">
                  <c:v>6.9203615729804963E-2</c:v>
                </c:pt>
                <c:pt idx="37">
                  <c:v>6.9157776244860483E-2</c:v>
                </c:pt>
                <c:pt idx="38">
                  <c:v>6.9107784869966646E-2</c:v>
                </c:pt>
                <c:pt idx="39">
                  <c:v>6.9053749875309531E-2</c:v>
                </c:pt>
                <c:pt idx="40">
                  <c:v>6.8995788288655199E-2</c:v>
                </c:pt>
                <c:pt idx="41">
                  <c:v>6.8934025641893645E-2</c:v>
                </c:pt>
                <c:pt idx="42">
                  <c:v>6.886859569916462E-2</c:v>
                </c:pt>
                <c:pt idx="43">
                  <c:v>6.8799640167154327E-2</c:v>
                </c:pt>
                <c:pt idx="44">
                  <c:v>6.87273083881903E-2</c:v>
                </c:pt>
                <c:pt idx="45">
                  <c:v>6.8651757016799139E-2</c:v>
                </c:pt>
                <c:pt idx="46">
                  <c:v>6.8573149680427728E-2</c:v>
                </c:pt>
                <c:pt idx="47">
                  <c:v>6.8491656625062583E-2</c:v>
                </c:pt>
                <c:pt idx="48">
                  <c:v>6.8407454346515004E-2</c:v>
                </c:pt>
                <c:pt idx="49">
                  <c:v>6.8320725208170396E-2</c:v>
                </c:pt>
                <c:pt idx="50">
                  <c:v>6.8231657046029848E-2</c:v>
                </c:pt>
                <c:pt idx="51">
                  <c:v>6.8140442761899109E-2</c:v>
                </c:pt>
                <c:pt idx="52">
                  <c:v>6.8047279905606259E-2</c:v>
                </c:pt>
                <c:pt idx="53">
                  <c:v>6.7952370247152838E-2</c:v>
                </c:pt>
                <c:pt idx="54">
                  <c:v>6.7855919339724818E-2</c:v>
                </c:pt>
                <c:pt idx="55">
                  <c:v>6.7758136074510311E-2</c:v>
                </c:pt>
                <c:pt idx="56">
                  <c:v>6.7659232228287652E-2</c:v>
                </c:pt>
                <c:pt idx="57">
                  <c:v>6.7559422004764183E-2</c:v>
                </c:pt>
                <c:pt idx="58">
                  <c:v>6.7458921570658581E-2</c:v>
                </c:pt>
                <c:pt idx="59">
                  <c:v>6.7357948587531982E-2</c:v>
                </c:pt>
                <c:pt idx="60">
                  <c:v>6.725672174038147E-2</c:v>
                </c:pt>
                <c:pt idx="61">
                  <c:v>6.71554602640171E-2</c:v>
                </c:pt>
                <c:pt idx="62">
                  <c:v>6.7054383468248033E-2</c:v>
                </c:pt>
                <c:pt idx="63">
                  <c:v>6.695371026290646E-2</c:v>
                </c:pt>
                <c:pt idx="64">
                  <c:v>6.6853658683737521E-2</c:v>
                </c:pt>
                <c:pt idx="65">
                  <c:v>6.6754445420182495E-2</c:v>
                </c:pt>
                <c:pt idx="66">
                  <c:v>6.6656285346077745E-2</c:v>
                </c:pt>
                <c:pt idx="67">
                  <c:v>6.655939105428578E-2</c:v>
                </c:pt>
                <c:pt idx="68">
                  <c:v>6.6463972396266488E-2</c:v>
                </c:pt>
                <c:pt idx="69">
                  <c:v>6.6370236027585558E-2</c:v>
                </c:pt>
                <c:pt idx="70">
                  <c:v>6.6278384960344675E-2</c:v>
                </c:pt>
                <c:pt idx="71">
                  <c:v>6.6188618123502324E-2</c:v>
                </c:pt>
                <c:pt idx="72">
                  <c:v>6.6101129932038108E-2</c:v>
                </c:pt>
                <c:pt idx="73">
                  <c:v>6.6016109865893097E-2</c:v>
                </c:pt>
                <c:pt idx="74">
                  <c:v>6.593374205959858E-2</c:v>
                </c:pt>
                <c:pt idx="75">
                  <c:v>6.5854204903481539E-2</c:v>
                </c:pt>
                <c:pt idx="76">
                  <c:v>6.5777670657311035E-2</c:v>
                </c:pt>
                <c:pt idx="77">
                  <c:v>6.5704305077221872E-2</c:v>
                </c:pt>
                <c:pt idx="78">
                  <c:v>6.5634267056723664E-2</c:v>
                </c:pt>
                <c:pt idx="79">
                  <c:v>6.5567708282572967E-2</c:v>
                </c:pt>
                <c:pt idx="80">
                  <c:v>6.5504772906253478E-2</c:v>
                </c:pt>
                <c:pt idx="81">
                  <c:v>6.5445597231776037E-2</c:v>
                </c:pt>
                <c:pt idx="82">
                  <c:v>6.539030942047451E-2</c:v>
                </c:pt>
                <c:pt idx="83">
                  <c:v>6.5339029213436817E-2</c:v>
                </c:pt>
                <c:pt idx="84">
                  <c:v>6.5291867672172516E-2</c:v>
                </c:pt>
                <c:pt idx="85">
                  <c:v>6.5248926938078169E-2</c:v>
                </c:pt>
                <c:pt idx="86">
                  <c:v>6.5210300011221925E-2</c:v>
                </c:pt>
                <c:pt idx="87">
                  <c:v>6.5176070548926004E-2</c:v>
                </c:pt>
                <c:pt idx="88">
                  <c:v>6.5146312684583624E-2</c:v>
                </c:pt>
                <c:pt idx="89">
                  <c:v>6.5121090867102577E-2</c:v>
                </c:pt>
                <c:pt idx="90">
                  <c:v>6.5100459721323209E-2</c:v>
                </c:pt>
                <c:pt idx="91">
                  <c:v>6.5084463929713163E-2</c:v>
                </c:pt>
                <c:pt idx="92">
                  <c:v>6.5073138135595204E-2</c:v>
                </c:pt>
                <c:pt idx="93">
                  <c:v>6.506650686811738E-2</c:v>
                </c:pt>
                <c:pt idx="94">
                  <c:v>6.5064584489128413E-2</c:v>
                </c:pt>
                <c:pt idx="95">
                  <c:v>6.5067375162073143E-2</c:v>
                </c:pt>
                <c:pt idx="96">
                  <c:v>6.5074872842975376E-2</c:v>
                </c:pt>
                <c:pt idx="97">
                  <c:v>6.5087061293527829E-2</c:v>
                </c:pt>
                <c:pt idx="98">
                  <c:v>6.5103914116260722E-2</c:v>
                </c:pt>
                <c:pt idx="99">
                  <c:v>6.5125394811712728E-2</c:v>
                </c:pt>
                <c:pt idx="100">
                  <c:v>6.5151456857480777E-2</c:v>
                </c:pt>
                <c:pt idx="101">
                  <c:v>6.518204380897713E-2</c:v>
                </c:pt>
                <c:pt idx="102">
                  <c:v>6.5217089421675881E-2</c:v>
                </c:pt>
                <c:pt idx="103">
                  <c:v>6.525651779458376E-2</c:v>
                </c:pt>
                <c:pt idx="104">
                  <c:v>6.5300243534624852E-2</c:v>
                </c:pt>
                <c:pt idx="105">
                  <c:v>6.5348171941582947E-2</c:v>
                </c:pt>
                <c:pt idx="106">
                  <c:v>6.540019921320113E-2</c:v>
                </c:pt>
                <c:pt idx="107">
                  <c:v>6.5456212669994351E-2</c:v>
                </c:pt>
                <c:pt idx="108">
                  <c:v>6.551609099928811E-2</c:v>
                </c:pt>
                <c:pt idx="109">
                  <c:v>6.5579704517954682E-2</c:v>
                </c:pt>
                <c:pt idx="110">
                  <c:v>6.5646915453277915E-2</c:v>
                </c:pt>
                <c:pt idx="111">
                  <c:v>6.5717578241338226E-2</c:v>
                </c:pt>
                <c:pt idx="112">
                  <c:v>6.5791539842271651E-2</c:v>
                </c:pt>
                <c:pt idx="113">
                  <c:v>6.5868640071720122E-2</c:v>
                </c:pt>
                <c:pt idx="114">
                  <c:v>6.5948711947755118E-2</c:v>
                </c:pt>
                <c:pt idx="115">
                  <c:v>6.603158205252331E-2</c:v>
                </c:pt>
                <c:pt idx="116">
                  <c:v>6.6117070907831033E-2</c:v>
                </c:pt>
                <c:pt idx="117">
                  <c:v>6.6204993363854103E-2</c:v>
                </c:pt>
                <c:pt idx="118">
                  <c:v>6.6295159000131082E-2</c:v>
                </c:pt>
                <c:pt idx="119">
                  <c:v>6.6387372537971626E-2</c:v>
                </c:pt>
                <c:pt idx="120">
                  <c:v>6.6481434263386582E-2</c:v>
                </c:pt>
                <c:pt idx="121">
                  <c:v>6.6577140459624123E-2</c:v>
                </c:pt>
                <c:pt idx="122">
                  <c:v>6.6674283848374746E-2</c:v>
                </c:pt>
                <c:pt idx="123">
                  <c:v>6.6772654038690038E-2</c:v>
                </c:pt>
                <c:pt idx="124">
                  <c:v>6.6872037982642546E-2</c:v>
                </c:pt>
                <c:pt idx="125">
                  <c:v>6.6972220436740199E-2</c:v>
                </c:pt>
                <c:pt idx="126">
                  <c:v>6.7072984428095755E-2</c:v>
                </c:pt>
                <c:pt idx="127">
                  <c:v>6.7174111724341762E-2</c:v>
                </c:pt>
                <c:pt idx="128">
                  <c:v>6.7275383306273279E-2</c:v>
                </c:pt>
                <c:pt idx="129">
                  <c:v>6.7376579842194709E-2</c:v>
                </c:pt>
                <c:pt idx="130">
                  <c:v>6.7477482162943386E-2</c:v>
                </c:pt>
                <c:pt idx="131">
                  <c:v>6.7577871736561199E-2</c:v>
                </c:pt>
                <c:pt idx="132">
                  <c:v>6.7677531141586131E-2</c:v>
                </c:pt>
                <c:pt idx="133">
                  <c:v>6.777624453793879E-2</c:v>
                </c:pt>
                <c:pt idx="134">
                  <c:v>6.7873798134383864E-2</c:v>
                </c:pt>
                <c:pt idx="135">
                  <c:v>6.7969980651554393E-2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D6FB-4468-A3DB-A7C9D9CC1F31}"/>
            </c:ext>
          </c:extLst>
        </c:ser>
        <c:ser>
          <c:idx val="14"/>
          <c:order val="14"/>
          <c:spPr>
            <a:ln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PlotDat1!$AE$1:$AE$91</c:f>
              <c:numCache>
                <c:formatCode>General</c:formatCode>
                <c:ptCount val="91"/>
                <c:pt idx="0">
                  <c:v>0.54971960716215207</c:v>
                </c:pt>
                <c:pt idx="1">
                  <c:v>0.54963883951320525</c:v>
                </c:pt>
                <c:pt idx="2">
                  <c:v>0.54939927712892322</c:v>
                </c:pt>
                <c:pt idx="3">
                  <c:v>0.54900208713316123</c:v>
                </c:pt>
                <c:pt idx="4">
                  <c:v>0.54844920459565338</c:v>
                </c:pt>
                <c:pt idx="5">
                  <c:v>0.54774332310454688</c:v>
                </c:pt>
                <c:pt idx="6">
                  <c:v>0.54688788164351143</c:v>
                </c:pt>
                <c:pt idx="7">
                  <c:v>0.54588704783735642</c:v>
                </c:pt>
                <c:pt idx="8">
                  <c:v>0.54474569764778202</c:v>
                </c:pt>
                <c:pt idx="9">
                  <c:v>0.54346939161818375</c:v>
                </c:pt>
                <c:pt idx="10">
                  <c:v>0.54206434778324397</c:v>
                </c:pt>
                <c:pt idx="11">
                  <c:v>0.54053741137529199</c:v>
                </c:pt>
                <c:pt idx="12">
                  <c:v>0.53889602147502025</c:v>
                </c:pt>
                <c:pt idx="13">
                  <c:v>0.53714817476903087</c:v>
                </c:pt>
                <c:pt idx="14">
                  <c:v>0.53530238659078266</c:v>
                </c:pt>
                <c:pt idx="15">
                  <c:v>0.53336764943474191</c:v>
                </c:pt>
                <c:pt idx="16">
                  <c:v>0.53135338914585373</c:v>
                </c:pt>
                <c:pt idx="17">
                  <c:v>0.52926941899777291</c:v>
                </c:pt>
                <c:pt idx="18">
                  <c:v>0.52712589188358105</c:v>
                </c:pt>
                <c:pt idx="19">
                  <c:v>0.52493325085191178</c:v>
                </c:pt>
                <c:pt idx="20">
                  <c:v>0.52270217822946796</c:v>
                </c:pt>
                <c:pt idx="21">
                  <c:v>0.52044354357779932</c:v>
                </c:pt>
                <c:pt idx="22">
                  <c:v>0.51816835073789191</c:v>
                </c:pt>
                <c:pt idx="23">
                  <c:v>0.51588768422055997</c:v>
                </c:pt>
                <c:pt idx="24">
                  <c:v>0.51361265520382415</c:v>
                </c:pt>
                <c:pt idx="25">
                  <c:v>0.511354347400369</c:v>
                </c:pt>
                <c:pt idx="26">
                  <c:v>0.50912376305880858</c:v>
                </c:pt>
                <c:pt idx="27">
                  <c:v>0.50693176936183737</c:v>
                </c:pt>
                <c:pt idx="28">
                  <c:v>0.50478904548240855</c:v>
                </c:pt>
                <c:pt idx="29">
                  <c:v>0.50270603055587704</c:v>
                </c:pt>
                <c:pt idx="30">
                  <c:v>0.50069287282158081</c:v>
                </c:pt>
                <c:pt idx="31">
                  <c:v>0.4987593801816394</c:v>
                </c:pt>
                <c:pt idx="32">
                  <c:v>0.49691497241784077</c:v>
                </c:pt>
                <c:pt idx="33">
                  <c:v>0.4951686352994108</c:v>
                </c:pt>
                <c:pt idx="34">
                  <c:v>0.49352887680524932</c:v>
                </c:pt>
                <c:pt idx="35">
                  <c:v>0.49200368567391201</c:v>
                </c:pt>
                <c:pt idx="36">
                  <c:v>0.49060049248327892</c:v>
                </c:pt>
                <c:pt idx="37">
                  <c:v>0.48932613344952647</c:v>
                </c:pt>
                <c:pt idx="38">
                  <c:v>0.48818681712176892</c:v>
                </c:pt>
                <c:pt idx="39">
                  <c:v>0.48718809413463138</c:v>
                </c:pt>
                <c:pt idx="40">
                  <c:v>0.48633483016611601</c:v>
                </c:pt>
                <c:pt idx="41">
                  <c:v>0.48563118223250751</c:v>
                </c:pt>
                <c:pt idx="42">
                  <c:v>0.48508057843580804</c:v>
                </c:pt>
                <c:pt idx="43">
                  <c:v>0.48468570126236865</c:v>
                </c:pt>
                <c:pt idx="44">
                  <c:v>0.48444847451408535</c:v>
                </c:pt>
                <c:pt idx="45">
                  <c:v>0.48437005393582988</c:v>
                </c:pt>
                <c:pt idx="46">
                  <c:v>0.48445082158477665</c:v>
                </c:pt>
                <c:pt idx="47">
                  <c:v>0.48469038396905878</c:v>
                </c:pt>
                <c:pt idx="48">
                  <c:v>0.48508757396482072</c:v>
                </c:pt>
                <c:pt idx="49">
                  <c:v>0.48564045650232851</c:v>
                </c:pt>
                <c:pt idx="50">
                  <c:v>0.48634633799343502</c:v>
                </c:pt>
                <c:pt idx="51">
                  <c:v>0.48720177945447057</c:v>
                </c:pt>
                <c:pt idx="52">
                  <c:v>0.48820261326062553</c:v>
                </c:pt>
                <c:pt idx="53">
                  <c:v>0.48934396345019993</c:v>
                </c:pt>
                <c:pt idx="54">
                  <c:v>0.4906202694797982</c:v>
                </c:pt>
                <c:pt idx="55">
                  <c:v>0.49202531331473798</c:v>
                </c:pt>
                <c:pt idx="56">
                  <c:v>0.49355224972268996</c:v>
                </c:pt>
                <c:pt idx="57">
                  <c:v>0.4951936396229617</c:v>
                </c:pt>
                <c:pt idx="58">
                  <c:v>0.49694148632895102</c:v>
                </c:pt>
                <c:pt idx="59">
                  <c:v>0.49878727450719934</c:v>
                </c:pt>
                <c:pt idx="60">
                  <c:v>0.50072201166324004</c:v>
                </c:pt>
                <c:pt idx="61">
                  <c:v>0.50273627195212822</c:v>
                </c:pt>
                <c:pt idx="62">
                  <c:v>0.50482024210020893</c:v>
                </c:pt>
                <c:pt idx="63">
                  <c:v>0.50696376921440089</c:v>
                </c:pt>
                <c:pt idx="64">
                  <c:v>0.50915641024607017</c:v>
                </c:pt>
                <c:pt idx="65">
                  <c:v>0.51138748286851399</c:v>
                </c:pt>
                <c:pt idx="66">
                  <c:v>0.51364611752018263</c:v>
                </c:pt>
                <c:pt idx="67">
                  <c:v>0.51592131036009004</c:v>
                </c:pt>
                <c:pt idx="68">
                  <c:v>0.51820197687742198</c:v>
                </c:pt>
                <c:pt idx="69">
                  <c:v>0.5204770058941578</c:v>
                </c:pt>
                <c:pt idx="70">
                  <c:v>0.52273531369761295</c:v>
                </c:pt>
                <c:pt idx="71">
                  <c:v>0.52496589803917337</c:v>
                </c:pt>
                <c:pt idx="72">
                  <c:v>0.52715789173614458</c:v>
                </c:pt>
                <c:pt idx="73">
                  <c:v>0.5293006156155734</c:v>
                </c:pt>
                <c:pt idx="74">
                  <c:v>0.53138363054210491</c:v>
                </c:pt>
                <c:pt idx="75">
                  <c:v>0.53339678827640113</c:v>
                </c:pt>
                <c:pt idx="76">
                  <c:v>0.53533028091634249</c:v>
                </c:pt>
                <c:pt idx="77">
                  <c:v>0.53717468868014118</c:v>
                </c:pt>
                <c:pt idx="78">
                  <c:v>0.53892102579857115</c:v>
                </c:pt>
                <c:pt idx="79">
                  <c:v>0.54056078429273258</c:v>
                </c:pt>
                <c:pt idx="80">
                  <c:v>0.54208597542407</c:v>
                </c:pt>
                <c:pt idx="81">
                  <c:v>0.54348916861470298</c:v>
                </c:pt>
                <c:pt idx="82">
                  <c:v>0.54476352764845548</c:v>
                </c:pt>
                <c:pt idx="83">
                  <c:v>0.54590284397621303</c:v>
                </c:pt>
                <c:pt idx="84">
                  <c:v>0.54690156696335057</c:v>
                </c:pt>
                <c:pt idx="85">
                  <c:v>0.54775483093186594</c:v>
                </c:pt>
                <c:pt idx="86">
                  <c:v>0.54845847886547439</c:v>
                </c:pt>
                <c:pt idx="87">
                  <c:v>0.54900908266217385</c:v>
                </c:pt>
                <c:pt idx="88">
                  <c:v>0.5494039598356133</c:v>
                </c:pt>
                <c:pt idx="89">
                  <c:v>0.5496411865838966</c:v>
                </c:pt>
                <c:pt idx="90">
                  <c:v>0.54971960716215207</c:v>
                </c:pt>
              </c:numCache>
            </c:numRef>
          </c:xVal>
          <c:yVal>
            <c:numRef>
              <c:f>PlotDat1!$AF$1:$AF$91</c:f>
              <c:numCache>
                <c:formatCode>General</c:formatCode>
                <c:ptCount val="91"/>
                <c:pt idx="0">
                  <c:v>6.7630517063659301E-2</c:v>
                </c:pt>
                <c:pt idx="1">
                  <c:v>6.7718724085116186E-2</c:v>
                </c:pt>
                <c:pt idx="2">
                  <c:v>6.7804408311132047E-2</c:v>
                </c:pt>
                <c:pt idx="3">
                  <c:v>6.7887152296770711E-2</c:v>
                </c:pt>
                <c:pt idx="4">
                  <c:v>6.7966552921651519E-2</c:v>
                </c:pt>
                <c:pt idx="5">
                  <c:v>6.8042223353911385E-2</c:v>
                </c:pt>
                <c:pt idx="6">
                  <c:v>6.8113794934810706E-2</c:v>
                </c:pt>
                <c:pt idx="7">
                  <c:v>6.8180918974801677E-2</c:v>
                </c:pt>
                <c:pt idx="8">
                  <c:v>6.824326845230877E-2</c:v>
                </c:pt>
                <c:pt idx="9">
                  <c:v>6.8300539606944904E-2</c:v>
                </c:pt>
                <c:pt idx="10">
                  <c:v>6.8352453419401563E-2</c:v>
                </c:pt>
                <c:pt idx="11">
                  <c:v>6.8398756970802832E-2</c:v>
                </c:pt>
                <c:pt idx="12">
                  <c:v>6.8439224674900684E-2</c:v>
                </c:pt>
                <c:pt idx="13">
                  <c:v>6.8473659377108573E-2</c:v>
                </c:pt>
                <c:pt idx="14">
                  <c:v>6.8501893315018686E-2</c:v>
                </c:pt>
                <c:pt idx="15">
                  <c:v>6.8523788935723598E-2</c:v>
                </c:pt>
                <c:pt idx="16">
                  <c:v>6.8539239565960169E-2</c:v>
                </c:pt>
                <c:pt idx="17">
                  <c:v>6.8548169931810995E-2</c:v>
                </c:pt>
                <c:pt idx="18">
                  <c:v>6.8550536525431319E-2</c:v>
                </c:pt>
                <c:pt idx="19">
                  <c:v>6.8546327817014904E-2</c:v>
                </c:pt>
                <c:pt idx="20">
                  <c:v>6.8535564310966107E-2</c:v>
                </c:pt>
                <c:pt idx="21">
                  <c:v>6.8518298446004461E-2</c:v>
                </c:pt>
                <c:pt idx="22">
                  <c:v>6.8494614339688481E-2</c:v>
                </c:pt>
                <c:pt idx="23">
                  <c:v>6.8464627378603427E-2</c:v>
                </c:pt>
                <c:pt idx="24">
                  <c:v>6.8428483656209432E-2</c:v>
                </c:pt>
                <c:pt idx="25">
                  <c:v>6.8386359261088853E-2</c:v>
                </c:pt>
                <c:pt idx="26">
                  <c:v>6.833845941906036E-2</c:v>
                </c:pt>
                <c:pt idx="27">
                  <c:v>6.828501749333947E-2</c:v>
                </c:pt>
                <c:pt idx="28">
                  <c:v>6.8226293847616318E-2</c:v>
                </c:pt>
                <c:pt idx="29">
                  <c:v>6.8162574577589979E-2</c:v>
                </c:pt>
                <c:pt idx="30">
                  <c:v>6.8094170117139002E-2</c:v>
                </c:pt>
                <c:pt idx="31">
                  <c:v>6.8021413725918703E-2</c:v>
                </c:pt>
                <c:pt idx="32">
                  <c:v>6.7944659865753668E-2</c:v>
                </c:pt>
                <c:pt idx="33">
                  <c:v>6.7864282473735327E-2</c:v>
                </c:pt>
                <c:pt idx="34">
                  <c:v>6.7780673140438105E-2</c:v>
                </c:pt>
                <c:pt idx="35">
                  <c:v>6.7694239202129441E-2</c:v>
                </c:pt>
                <c:pt idx="36">
                  <c:v>6.7605401756268474E-2</c:v>
                </c:pt>
                <c:pt idx="37">
                  <c:v>6.751459360996151E-2</c:v>
                </c:pt>
                <c:pt idx="38">
                  <c:v>6.7422257171369376E-2</c:v>
                </c:pt>
                <c:pt idx="39">
                  <c:v>6.7328842294339247E-2</c:v>
                </c:pt>
                <c:pt idx="40">
                  <c:v>6.7234804086761996E-2</c:v>
                </c:pt>
                <c:pt idx="41">
                  <c:v>6.7140600693332247E-2</c:v>
                </c:pt>
                <c:pt idx="42">
                  <c:v>6.7046691063513505E-2</c:v>
                </c:pt>
                <c:pt idx="43">
                  <c:v>6.6953532715582464E-2</c:v>
                </c:pt>
                <c:pt idx="44">
                  <c:v>6.6861579507646027E-2</c:v>
                </c:pt>
                <c:pt idx="45">
                  <c:v>6.6771279426490138E-2</c:v>
                </c:pt>
                <c:pt idx="46">
                  <c:v>6.6683072405033253E-2</c:v>
                </c:pt>
                <c:pt idx="47">
                  <c:v>6.6597388179017392E-2</c:v>
                </c:pt>
                <c:pt idx="48">
                  <c:v>6.6514644193378727E-2</c:v>
                </c:pt>
                <c:pt idx="49">
                  <c:v>6.643524356849792E-2</c:v>
                </c:pt>
                <c:pt idx="50">
                  <c:v>6.6359573136238054E-2</c:v>
                </c:pt>
                <c:pt idx="51">
                  <c:v>6.6288001555338733E-2</c:v>
                </c:pt>
                <c:pt idx="52">
                  <c:v>6.6220877515347762E-2</c:v>
                </c:pt>
                <c:pt idx="53">
                  <c:v>6.6158528037840669E-2</c:v>
                </c:pt>
                <c:pt idx="54">
                  <c:v>6.6101256883204534E-2</c:v>
                </c:pt>
                <c:pt idx="55">
                  <c:v>6.6049343070747876E-2</c:v>
                </c:pt>
                <c:pt idx="56">
                  <c:v>6.6003039519346607E-2</c:v>
                </c:pt>
                <c:pt idx="57">
                  <c:v>6.5962571815248755E-2</c:v>
                </c:pt>
                <c:pt idx="58">
                  <c:v>6.5928137113040866E-2</c:v>
                </c:pt>
                <c:pt idx="59">
                  <c:v>6.5899903175130753E-2</c:v>
                </c:pt>
                <c:pt idx="60">
                  <c:v>6.5878007554425841E-2</c:v>
                </c:pt>
                <c:pt idx="61">
                  <c:v>6.5862556924189269E-2</c:v>
                </c:pt>
                <c:pt idx="62">
                  <c:v>6.5853626558338443E-2</c:v>
                </c:pt>
                <c:pt idx="63">
                  <c:v>6.585125996471812E-2</c:v>
                </c:pt>
                <c:pt idx="64">
                  <c:v>6.5855468673134535E-2</c:v>
                </c:pt>
                <c:pt idx="65">
                  <c:v>6.5866232179183332E-2</c:v>
                </c:pt>
                <c:pt idx="66">
                  <c:v>6.5883498044144978E-2</c:v>
                </c:pt>
                <c:pt idx="67">
                  <c:v>6.5907182150460958E-2</c:v>
                </c:pt>
                <c:pt idx="68">
                  <c:v>6.5937169111546012E-2</c:v>
                </c:pt>
                <c:pt idx="69">
                  <c:v>6.5973312833940007E-2</c:v>
                </c:pt>
                <c:pt idx="70">
                  <c:v>6.6015437229060586E-2</c:v>
                </c:pt>
                <c:pt idx="71">
                  <c:v>6.6063337071089079E-2</c:v>
                </c:pt>
                <c:pt idx="72">
                  <c:v>6.6116778996809969E-2</c:v>
                </c:pt>
                <c:pt idx="73">
                  <c:v>6.6175502642533121E-2</c:v>
                </c:pt>
                <c:pt idx="74">
                  <c:v>6.6239221912559459E-2</c:v>
                </c:pt>
                <c:pt idx="75">
                  <c:v>6.6307626373010436E-2</c:v>
                </c:pt>
                <c:pt idx="76">
                  <c:v>6.6380382764230736E-2</c:v>
                </c:pt>
                <c:pt idx="77">
                  <c:v>6.6457136624395771E-2</c:v>
                </c:pt>
                <c:pt idx="78">
                  <c:v>6.6537514016414112E-2</c:v>
                </c:pt>
                <c:pt idx="79">
                  <c:v>6.6621123349711334E-2</c:v>
                </c:pt>
                <c:pt idx="80">
                  <c:v>6.6707557288019997E-2</c:v>
                </c:pt>
                <c:pt idx="81">
                  <c:v>6.6796394733880965E-2</c:v>
                </c:pt>
                <c:pt idx="82">
                  <c:v>6.6887202880187929E-2</c:v>
                </c:pt>
                <c:pt idx="83">
                  <c:v>6.6979539318780063E-2</c:v>
                </c:pt>
                <c:pt idx="84">
                  <c:v>6.7072954195810192E-2</c:v>
                </c:pt>
                <c:pt idx="85">
                  <c:v>6.7166992403387443E-2</c:v>
                </c:pt>
                <c:pt idx="86">
                  <c:v>6.7261195796817191E-2</c:v>
                </c:pt>
                <c:pt idx="87">
                  <c:v>6.7355105426635933E-2</c:v>
                </c:pt>
                <c:pt idx="88">
                  <c:v>6.7448263774566974E-2</c:v>
                </c:pt>
                <c:pt idx="89">
                  <c:v>6.7540216982503412E-2</c:v>
                </c:pt>
                <c:pt idx="90">
                  <c:v>6.7630517063659301E-2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D6FB-4468-A3DB-A7C9D9CC1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935663"/>
        <c:axId val="1"/>
      </c:scatterChart>
      <c:valAx>
        <c:axId val="911935663"/>
        <c:scaling>
          <c:orientation val="minMax"/>
          <c:max val="0.64"/>
          <c:min val="0.42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GB"/>
              </a:p>
            </c:rich>
          </c:tx>
          <c:overlay val="0"/>
        </c:title>
        <c:numFmt formatCode="0.00" sourceLinked="0"/>
        <c:majorTickMark val="cross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6.3E-2"/>
        <c:crossBetween val="midCat"/>
        <c:majorUnit val="0.04"/>
        <c:minorUnit val="0.02"/>
      </c:valAx>
      <c:valAx>
        <c:axId val="1"/>
        <c:scaling>
          <c:orientation val="minMax"/>
          <c:max val="7.0999999999999994E-2"/>
          <c:min val="6.3E-2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GB"/>
              </a:p>
            </c:rich>
          </c:tx>
          <c:overlay val="0"/>
        </c:title>
        <c:numFmt formatCode="0.000" sourceLinked="0"/>
        <c:majorTickMark val="cross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911935663"/>
        <c:crossesAt val="0.42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20183003272975816"/>
          <c:y val="8.1414137097264652E-2"/>
          <c:w val="0.62802091281689421"/>
          <c:h val="0.7828282413198525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PlotDat3!$O$1:$O$47</c:f>
              <c:numCache>
                <c:formatCode>General</c:formatCode>
                <c:ptCount val="47"/>
                <c:pt idx="0">
                  <c:v>0.3630933021792776</c:v>
                </c:pt>
                <c:pt idx="1">
                  <c:v>0.36309330217927793</c:v>
                </c:pt>
                <c:pt idx="2">
                  <c:v>0.36458695788104278</c:v>
                </c:pt>
                <c:pt idx="3">
                  <c:v>0.36608225030668518</c:v>
                </c:pt>
                <c:pt idx="4">
                  <c:v>0.36757918124970135</c:v>
                </c:pt>
                <c:pt idx="5">
                  <c:v>0.36907775250555197</c:v>
                </c:pt>
                <c:pt idx="6">
                  <c:v>0.37057796587166547</c:v>
                </c:pt>
                <c:pt idx="7">
                  <c:v>0.37207982314743981</c:v>
                </c:pt>
                <c:pt idx="8">
                  <c:v>0.37358332613424494</c:v>
                </c:pt>
                <c:pt idx="9">
                  <c:v>0.37508847663542411</c:v>
                </c:pt>
                <c:pt idx="10">
                  <c:v>0.37659527645629765</c:v>
                </c:pt>
                <c:pt idx="11">
                  <c:v>0.37810372740416298</c:v>
                </c:pt>
                <c:pt idx="12">
                  <c:v>0.37961383128829884</c:v>
                </c:pt>
                <c:pt idx="13">
                  <c:v>0.38112558991996592</c:v>
                </c:pt>
                <c:pt idx="14">
                  <c:v>0.38263900511241022</c:v>
                </c:pt>
                <c:pt idx="15">
                  <c:v>0.38415407868086415</c:v>
                </c:pt>
                <c:pt idx="16">
                  <c:v>0.38567081244254942</c:v>
                </c:pt>
                <c:pt idx="17">
                  <c:v>0.38718920821667946</c:v>
                </c:pt>
                <c:pt idx="18">
                  <c:v>0.38870926782446036</c:v>
                </c:pt>
                <c:pt idx="19">
                  <c:v>0.39023099308909415</c:v>
                </c:pt>
                <c:pt idx="20">
                  <c:v>0.39175438583578126</c:v>
                </c:pt>
                <c:pt idx="21">
                  <c:v>0.3932794478917212</c:v>
                </c:pt>
                <c:pt idx="22">
                  <c:v>0.39480618108611654</c:v>
                </c:pt>
                <c:pt idx="23">
                  <c:v>0.39633458725017379</c:v>
                </c:pt>
                <c:pt idx="24">
                  <c:v>0.39786466821710609</c:v>
                </c:pt>
                <c:pt idx="25">
                  <c:v>0.39939642582213564</c:v>
                </c:pt>
                <c:pt idx="26">
                  <c:v>0.40092986190249547</c:v>
                </c:pt>
                <c:pt idx="27">
                  <c:v>0.40246497829743166</c:v>
                </c:pt>
                <c:pt idx="28">
                  <c:v>0.40400177684820582</c:v>
                </c:pt>
                <c:pt idx="29">
                  <c:v>0.40554025939809768</c:v>
                </c:pt>
                <c:pt idx="30">
                  <c:v>0.40708042779240583</c:v>
                </c:pt>
                <c:pt idx="31">
                  <c:v>0.4086222838784519</c:v>
                </c:pt>
                <c:pt idx="32">
                  <c:v>0.410165829505581</c:v>
                </c:pt>
                <c:pt idx="33">
                  <c:v>0.41171106652516531</c:v>
                </c:pt>
                <c:pt idx="34">
                  <c:v>0.41325799679060538</c:v>
                </c:pt>
                <c:pt idx="35">
                  <c:v>0.41480662215733255</c:v>
                </c:pt>
                <c:pt idx="36">
                  <c:v>0.41635694448281169</c:v>
                </c:pt>
                <c:pt idx="37">
                  <c:v>0.41790896562654312</c:v>
                </c:pt>
                <c:pt idx="38">
                  <c:v>0.41946268745006421</c:v>
                </c:pt>
                <c:pt idx="39">
                  <c:v>0.4210181118169527</c:v>
                </c:pt>
                <c:pt idx="40">
                  <c:v>0.42257524059282803</c:v>
                </c:pt>
                <c:pt idx="41">
                  <c:v>0.42413407564535421</c:v>
                </c:pt>
                <c:pt idx="42">
                  <c:v>0.42569461884424187</c:v>
                </c:pt>
                <c:pt idx="43">
                  <c:v>0.42725687206124996</c:v>
                </c:pt>
                <c:pt idx="44">
                  <c:v>0.42882083717018915</c:v>
                </c:pt>
                <c:pt idx="45">
                  <c:v>0.43038651604692313</c:v>
                </c:pt>
                <c:pt idx="46">
                  <c:v>0.43038651604692274</c:v>
                </c:pt>
              </c:numCache>
            </c:numRef>
          </c:xVal>
          <c:yVal>
            <c:numRef>
              <c:f>PlotDat3!$P$1:$P$47</c:f>
              <c:numCache>
                <c:formatCode>General</c:formatCode>
                <c:ptCount val="47"/>
                <c:pt idx="0">
                  <c:v>0.05</c:v>
                </c:pt>
                <c:pt idx="1">
                  <c:v>5.0000000000000044E-2</c:v>
                </c:pt>
                <c:pt idx="2">
                  <c:v>5.0181144662944765E-2</c:v>
                </c:pt>
                <c:pt idx="3">
                  <c:v>5.0362320576736286E-2</c:v>
                </c:pt>
                <c:pt idx="4">
                  <c:v>5.0543527746765626E-2</c:v>
                </c:pt>
                <c:pt idx="5">
                  <c:v>5.072476617842514E-2</c:v>
                </c:pt>
                <c:pt idx="6">
                  <c:v>5.0906035877108069E-2</c:v>
                </c:pt>
                <c:pt idx="7">
                  <c:v>5.1087336848208764E-2</c:v>
                </c:pt>
                <c:pt idx="8">
                  <c:v>5.1268669097122022E-2</c:v>
                </c:pt>
                <c:pt idx="9">
                  <c:v>5.1450032629243969E-2</c:v>
                </c:pt>
                <c:pt idx="10">
                  <c:v>5.1631427449971401E-2</c:v>
                </c:pt>
                <c:pt idx="11">
                  <c:v>5.1812853564702444E-2</c:v>
                </c:pt>
                <c:pt idx="12">
                  <c:v>5.1994310978835667E-2</c:v>
                </c:pt>
                <c:pt idx="13">
                  <c:v>5.2175799697771197E-2</c:v>
                </c:pt>
                <c:pt idx="14">
                  <c:v>5.2357319726909157E-2</c:v>
                </c:pt>
                <c:pt idx="15">
                  <c:v>5.253887107165145E-2</c:v>
                </c:pt>
                <c:pt idx="16">
                  <c:v>5.2720453737400641E-2</c:v>
                </c:pt>
                <c:pt idx="17">
                  <c:v>5.2902067729559965E-2</c:v>
                </c:pt>
                <c:pt idx="18">
                  <c:v>5.3083713053533987E-2</c:v>
                </c:pt>
                <c:pt idx="19">
                  <c:v>5.3265389714728162E-2</c:v>
                </c:pt>
                <c:pt idx="20">
                  <c:v>5.3447097718548386E-2</c:v>
                </c:pt>
                <c:pt idx="21">
                  <c:v>5.3628837070402113E-2</c:v>
                </c:pt>
                <c:pt idx="22">
                  <c:v>5.3810607775697239E-2</c:v>
                </c:pt>
                <c:pt idx="23">
                  <c:v>5.3992409839843214E-2</c:v>
                </c:pt>
                <c:pt idx="24">
                  <c:v>5.4174243268249711E-2</c:v>
                </c:pt>
                <c:pt idx="25">
                  <c:v>5.4356108066327735E-2</c:v>
                </c:pt>
                <c:pt idx="26">
                  <c:v>5.453800423948918E-2</c:v>
                </c:pt>
                <c:pt idx="27">
                  <c:v>5.4719931793146825E-2</c:v>
                </c:pt>
                <c:pt idx="28">
                  <c:v>5.490189073271412E-2</c:v>
                </c:pt>
                <c:pt idx="29">
                  <c:v>5.5083881063606288E-2</c:v>
                </c:pt>
                <c:pt idx="30">
                  <c:v>5.526590279123833E-2</c:v>
                </c:pt>
                <c:pt idx="31">
                  <c:v>5.5447955921027248E-2</c:v>
                </c:pt>
                <c:pt idx="32">
                  <c:v>5.563004045839004E-2</c:v>
                </c:pt>
                <c:pt idx="33">
                  <c:v>5.5812156408745484E-2</c:v>
                </c:pt>
                <c:pt idx="34">
                  <c:v>5.5994303777512799E-2</c:v>
                </c:pt>
                <c:pt idx="35">
                  <c:v>5.6176482570112318E-2</c:v>
                </c:pt>
                <c:pt idx="36">
                  <c:v>5.6358692791965037E-2</c:v>
                </c:pt>
                <c:pt idx="37">
                  <c:v>5.6540934448493285E-2</c:v>
                </c:pt>
                <c:pt idx="38">
                  <c:v>5.6723207545120058E-2</c:v>
                </c:pt>
                <c:pt idx="39">
                  <c:v>5.6905512087269239E-2</c:v>
                </c:pt>
                <c:pt idx="40">
                  <c:v>5.7087848080366044E-2</c:v>
                </c:pt>
                <c:pt idx="41">
                  <c:v>5.7270215529836133E-2</c:v>
                </c:pt>
                <c:pt idx="42">
                  <c:v>5.7452614441106276E-2</c:v>
                </c:pt>
                <c:pt idx="43">
                  <c:v>5.7635044819604353E-2</c:v>
                </c:pt>
                <c:pt idx="44">
                  <c:v>5.7817506670759133E-2</c:v>
                </c:pt>
                <c:pt idx="45">
                  <c:v>5.8000000000000052E-2</c:v>
                </c:pt>
                <c:pt idx="46">
                  <c:v>5.8000000000000003E-2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1F7-40BF-ABA5-A59C019F5506}"/>
            </c:ext>
          </c:extLst>
        </c:ser>
        <c:ser>
          <c:idx val="1"/>
          <c:order val="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PlotDat3!$E$1:$E$46</c:f>
              <c:numCache>
                <c:formatCode>General</c:formatCode>
                <c:ptCount val="46"/>
                <c:pt idx="0">
                  <c:v>0.3711864991972168</c:v>
                </c:pt>
                <c:pt idx="1">
                  <c:v>0.37117950298000812</c:v>
                </c:pt>
                <c:pt idx="2">
                  <c:v>0.37115865050179186</c:v>
                </c:pt>
                <c:pt idx="3">
                  <c:v>0.37112434763233731</c:v>
                </c:pt>
                <c:pt idx="4">
                  <c:v>0.37107726203797931</c:v>
                </c:pt>
                <c:pt idx="5">
                  <c:v>0.37101831018625309</c:v>
                </c:pt>
                <c:pt idx="6">
                  <c:v>0.37094863950789569</c:v>
                </c:pt>
                <c:pt idx="7">
                  <c:v>0.37086960606341213</c:v>
                </c:pt>
                <c:pt idx="8">
                  <c:v>0.37078274814890005</c:v>
                </c:pt>
                <c:pt idx="9">
                  <c:v>0.37068975635486612</c:v>
                </c:pt>
                <c:pt idx="10">
                  <c:v>0.37059244066080449</c:v>
                </c:pt>
                <c:pt idx="11">
                  <c:v>0.37049269520600514</c:v>
                </c:pt>
                <c:pt idx="12">
                  <c:v>0.37039246142228699</c:v>
                </c:pt>
                <c:pt idx="13">
                  <c:v>0.37029369024623587</c:v>
                </c:pt>
                <c:pt idx="14">
                  <c:v>0.37019830414644306</c:v>
                </c:pt>
                <c:pt idx="15">
                  <c:v>0.37010815970484096</c:v>
                </c:pt>
                <c:pt idx="16">
                  <c:v>0.37002501148044753</c:v>
                </c:pt>
                <c:pt idx="17">
                  <c:v>0.36995047785887097</c:v>
                </c:pt>
                <c:pt idx="18">
                  <c:v>0.36988600955227441</c:v>
                </c:pt>
                <c:pt idx="19">
                  <c:v>0.36983286136291427</c:v>
                </c:pt>
                <c:pt idx="20">
                  <c:v>0.36979206775984119</c:v>
                </c:pt>
                <c:pt idx="21">
                  <c:v>0.36976442274413696</c:v>
                </c:pt>
                <c:pt idx="22">
                  <c:v>0.36975046439458653</c:v>
                </c:pt>
                <c:pt idx="23">
                  <c:v>0.36975046439458653</c:v>
                </c:pt>
                <c:pt idx="24">
                  <c:v>0.36976442274413696</c:v>
                </c:pt>
                <c:pt idx="25">
                  <c:v>0.36979206775984119</c:v>
                </c:pt>
                <c:pt idx="26">
                  <c:v>0.36983286136291427</c:v>
                </c:pt>
                <c:pt idx="27">
                  <c:v>0.36988600955227441</c:v>
                </c:pt>
                <c:pt idx="28">
                  <c:v>0.36995047785887097</c:v>
                </c:pt>
                <c:pt idx="29">
                  <c:v>0.37002501148044753</c:v>
                </c:pt>
                <c:pt idx="30">
                  <c:v>0.37010815970484096</c:v>
                </c:pt>
                <c:pt idx="31">
                  <c:v>0.37019830414644306</c:v>
                </c:pt>
                <c:pt idx="32">
                  <c:v>0.37029369024623587</c:v>
                </c:pt>
                <c:pt idx="33">
                  <c:v>0.37039246142228699</c:v>
                </c:pt>
                <c:pt idx="34">
                  <c:v>0.37049269520600514</c:v>
                </c:pt>
                <c:pt idx="35">
                  <c:v>0.37059244066080449</c:v>
                </c:pt>
                <c:pt idx="36">
                  <c:v>0.37068975635486612</c:v>
                </c:pt>
                <c:pt idx="37">
                  <c:v>0.37078274814890005</c:v>
                </c:pt>
                <c:pt idx="38">
                  <c:v>0.37086960606341213</c:v>
                </c:pt>
                <c:pt idx="39">
                  <c:v>0.37094863950789569</c:v>
                </c:pt>
                <c:pt idx="40">
                  <c:v>0.37101831018625309</c:v>
                </c:pt>
                <c:pt idx="41">
                  <c:v>0.37107726203797931</c:v>
                </c:pt>
                <c:pt idx="42">
                  <c:v>0.37112434763233731</c:v>
                </c:pt>
                <c:pt idx="43">
                  <c:v>0.37115865050179186</c:v>
                </c:pt>
                <c:pt idx="44">
                  <c:v>0.37117950298000812</c:v>
                </c:pt>
                <c:pt idx="45">
                  <c:v>0.3711864991972168</c:v>
                </c:pt>
              </c:numCache>
            </c:numRef>
          </c:xVal>
          <c:yVal>
            <c:numRef>
              <c:f>PlotDat3!$F$1:$F$46</c:f>
              <c:numCache>
                <c:formatCode>General</c:formatCode>
                <c:ptCount val="46"/>
                <c:pt idx="0">
                  <c:v>5.0892706895521833E-2</c:v>
                </c:pt>
                <c:pt idx="1">
                  <c:v>5.09022143823816E-2</c:v>
                </c:pt>
                <c:pt idx="2">
                  <c:v>5.0911536816824254E-2</c:v>
                </c:pt>
                <c:pt idx="3">
                  <c:v>5.0920492748267467E-2</c:v>
                </c:pt>
                <c:pt idx="4">
                  <c:v>5.092890785969293E-2</c:v>
                </c:pt>
                <c:pt idx="5">
                  <c:v>5.0936618360528783E-2</c:v>
                </c:pt>
                <c:pt idx="6">
                  <c:v>5.0943474174646834E-2</c:v>
                </c:pt>
                <c:pt idx="7">
                  <c:v>5.0949341861423636E-2</c:v>
                </c:pt>
                <c:pt idx="8">
                  <c:v>5.0954107213010483E-2</c:v>
                </c:pt>
                <c:pt idx="9">
                  <c:v>5.0957677477259232E-2</c:v>
                </c:pt>
                <c:pt idx="10">
                  <c:v>5.095998316303741E-2</c:v>
                </c:pt>
                <c:pt idx="11">
                  <c:v>5.0960979392794016E-2</c:v>
                </c:pt>
                <c:pt idx="12">
                  <c:v>5.0960646776050035E-2</c:v>
                </c:pt>
                <c:pt idx="13">
                  <c:v>5.0958991786812041E-2</c:v>
                </c:pt>
                <c:pt idx="14">
                  <c:v>5.0956046637563028E-2</c:v>
                </c:pt>
                <c:pt idx="15">
                  <c:v>5.0951868652283072E-2</c:v>
                </c:pt>
                <c:pt idx="16">
                  <c:v>5.0946539150703254E-2</c:v>
                </c:pt>
                <c:pt idx="17">
                  <c:v>5.094016186550962E-2</c:v>
                </c:pt>
                <c:pt idx="18">
                  <c:v>5.0932860923304402E-2</c:v>
                </c:pt>
                <c:pt idx="19">
                  <c:v>5.0924778428622919E-2</c:v>
                </c:pt>
                <c:pt idx="20">
                  <c:v>5.091607169803046E-2</c:v>
                </c:pt>
                <c:pt idx="21">
                  <c:v>5.0906910198134238E-2</c:v>
                </c:pt>
                <c:pt idx="22">
                  <c:v>5.089747224710868E-2</c:v>
                </c:pt>
                <c:pt idx="23">
                  <c:v>5.0887941543934986E-2</c:v>
                </c:pt>
                <c:pt idx="24">
                  <c:v>5.0878503592909428E-2</c:v>
                </c:pt>
                <c:pt idx="25">
                  <c:v>5.0869342093013206E-2</c:v>
                </c:pt>
                <c:pt idx="26">
                  <c:v>5.0860635362420747E-2</c:v>
                </c:pt>
                <c:pt idx="27">
                  <c:v>5.0852552867739265E-2</c:v>
                </c:pt>
                <c:pt idx="28">
                  <c:v>5.0845251925534046E-2</c:v>
                </c:pt>
                <c:pt idx="29">
                  <c:v>5.0838874640340412E-2</c:v>
                </c:pt>
                <c:pt idx="30">
                  <c:v>5.0833545138760594E-2</c:v>
                </c:pt>
                <c:pt idx="31">
                  <c:v>5.0829367153480638E-2</c:v>
                </c:pt>
                <c:pt idx="32">
                  <c:v>5.0826422004231625E-2</c:v>
                </c:pt>
                <c:pt idx="33">
                  <c:v>5.0824767014993631E-2</c:v>
                </c:pt>
                <c:pt idx="34">
                  <c:v>5.082443439824965E-2</c:v>
                </c:pt>
                <c:pt idx="35">
                  <c:v>5.0825430628006256E-2</c:v>
                </c:pt>
                <c:pt idx="36">
                  <c:v>5.0827736313784434E-2</c:v>
                </c:pt>
                <c:pt idx="37">
                  <c:v>5.0831306578033184E-2</c:v>
                </c:pt>
                <c:pt idx="38">
                  <c:v>5.083607192962003E-2</c:v>
                </c:pt>
                <c:pt idx="39">
                  <c:v>5.0841939616396832E-2</c:v>
                </c:pt>
                <c:pt idx="40">
                  <c:v>5.0848795430514883E-2</c:v>
                </c:pt>
                <c:pt idx="41">
                  <c:v>5.0856505931350736E-2</c:v>
                </c:pt>
                <c:pt idx="42">
                  <c:v>5.08649210427762E-2</c:v>
                </c:pt>
                <c:pt idx="43">
                  <c:v>5.0873876974219412E-2</c:v>
                </c:pt>
                <c:pt idx="44">
                  <c:v>5.0883199408662066E-2</c:v>
                </c:pt>
                <c:pt idx="45">
                  <c:v>5.0892706895521833E-2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1F7-40BF-ABA5-A59C019F5506}"/>
            </c:ext>
          </c:extLst>
        </c:ser>
        <c:ser>
          <c:idx val="2"/>
          <c:order val="2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PlotDat3!$G$1:$G$46</c:f>
              <c:numCache>
                <c:formatCode>General</c:formatCode>
                <c:ptCount val="46"/>
                <c:pt idx="0">
                  <c:v>0.38478003373705794</c:v>
                </c:pt>
                <c:pt idx="1">
                  <c:v>0.38477274748157486</c:v>
                </c:pt>
                <c:pt idx="2">
                  <c:v>0.38475103053380072</c:v>
                </c:pt>
                <c:pt idx="3">
                  <c:v>0.38471530558942124</c:v>
                </c:pt>
                <c:pt idx="4">
                  <c:v>0.38466626799384218</c:v>
                </c:pt>
                <c:pt idx="5">
                  <c:v>0.38460487220808215</c:v>
                </c:pt>
                <c:pt idx="6">
                  <c:v>0.38453231323127424</c:v>
                </c:pt>
                <c:pt idx="7">
                  <c:v>0.38445000334136742</c:v>
                </c:pt>
                <c:pt idx="8">
                  <c:v>0.38435954460674265</c:v>
                </c:pt>
                <c:pt idx="9">
                  <c:v>0.38426269770377403</c:v>
                </c:pt>
                <c:pt idx="10">
                  <c:v>0.38416134764726617</c:v>
                </c:pt>
                <c:pt idx="11">
                  <c:v>0.38405746710078503</c:v>
                </c:pt>
                <c:pt idx="12">
                  <c:v>0.38395307798100548</c:v>
                </c:pt>
                <c:pt idx="13">
                  <c:v>0.3838502121034032</c:v>
                </c:pt>
                <c:pt idx="14">
                  <c:v>0.38375087163527744</c:v>
                </c:pt>
                <c:pt idx="15">
                  <c:v>0.3836569901258422</c:v>
                </c:pt>
                <c:pt idx="16">
                  <c:v>0.38357039487189004</c:v>
                </c:pt>
                <c:pt idx="17">
                  <c:v>0.38349277135153842</c:v>
                </c:pt>
                <c:pt idx="18">
                  <c:v>0.38342563041831562</c:v>
                </c:pt>
                <c:pt idx="19">
                  <c:v>0.38337027889411507</c:v>
                </c:pt>
                <c:pt idx="20">
                  <c:v>0.38332779413339402</c:v>
                </c:pt>
                <c:pt idx="21">
                  <c:v>0.38329900305369408</c:v>
                </c:pt>
                <c:pt idx="22">
                  <c:v>0.38328446604063227</c:v>
                </c:pt>
                <c:pt idx="23">
                  <c:v>0.38328446604063227</c:v>
                </c:pt>
                <c:pt idx="24">
                  <c:v>0.38329900305369408</c:v>
                </c:pt>
                <c:pt idx="25">
                  <c:v>0.38332779413339402</c:v>
                </c:pt>
                <c:pt idx="26">
                  <c:v>0.38337027889411512</c:v>
                </c:pt>
                <c:pt idx="27">
                  <c:v>0.38342563041831562</c:v>
                </c:pt>
                <c:pt idx="28">
                  <c:v>0.38349277135153842</c:v>
                </c:pt>
                <c:pt idx="29">
                  <c:v>0.38357039487189004</c:v>
                </c:pt>
                <c:pt idx="30">
                  <c:v>0.3836569901258422</c:v>
                </c:pt>
                <c:pt idx="31">
                  <c:v>0.38375087163527744</c:v>
                </c:pt>
                <c:pt idx="32">
                  <c:v>0.3838502121034032</c:v>
                </c:pt>
                <c:pt idx="33">
                  <c:v>0.38395307798100548</c:v>
                </c:pt>
                <c:pt idx="34">
                  <c:v>0.38405746710078503</c:v>
                </c:pt>
                <c:pt idx="35">
                  <c:v>0.38416134764726617</c:v>
                </c:pt>
                <c:pt idx="36">
                  <c:v>0.38426269770377403</c:v>
                </c:pt>
                <c:pt idx="37">
                  <c:v>0.38435954460674265</c:v>
                </c:pt>
                <c:pt idx="38">
                  <c:v>0.38445000334136742</c:v>
                </c:pt>
                <c:pt idx="39">
                  <c:v>0.38453231323127424</c:v>
                </c:pt>
                <c:pt idx="40">
                  <c:v>0.38460487220808215</c:v>
                </c:pt>
                <c:pt idx="41">
                  <c:v>0.38466626799384218</c:v>
                </c:pt>
                <c:pt idx="42">
                  <c:v>0.38471530558942124</c:v>
                </c:pt>
                <c:pt idx="43">
                  <c:v>0.38475103053380072</c:v>
                </c:pt>
                <c:pt idx="44">
                  <c:v>0.38477274748157486</c:v>
                </c:pt>
                <c:pt idx="45">
                  <c:v>0.38478003373705794</c:v>
                </c:pt>
              </c:numCache>
            </c:numRef>
          </c:xVal>
          <c:yVal>
            <c:numRef>
              <c:f>PlotDat3!$H$1:$H$46</c:f>
              <c:numCache>
                <c:formatCode>General</c:formatCode>
                <c:ptCount val="46"/>
                <c:pt idx="0">
                  <c:v>5.2524169282948341E-2</c:v>
                </c:pt>
                <c:pt idx="1">
                  <c:v>5.2533989099954624E-2</c:v>
                </c:pt>
                <c:pt idx="2">
                  <c:v>5.2543617785392759E-2</c:v>
                </c:pt>
                <c:pt idx="3">
                  <c:v>5.2552867927853159E-2</c:v>
                </c:pt>
                <c:pt idx="4">
                  <c:v>5.2561559483834709E-2</c:v>
                </c:pt>
                <c:pt idx="5">
                  <c:v>5.2569523282086729E-2</c:v>
                </c:pt>
                <c:pt idx="6">
                  <c:v>5.2576604316334929E-2</c:v>
                </c:pt>
                <c:pt idx="7">
                  <c:v>5.2582664762302229E-2</c:v>
                </c:pt>
                <c:pt idx="8">
                  <c:v>5.258758666030152E-2</c:v>
                </c:pt>
                <c:pt idx="9">
                  <c:v>5.2591274211186832E-2</c:v>
                </c:pt>
                <c:pt idx="10">
                  <c:v>5.2593655640974714E-2</c:v>
                </c:pt>
                <c:pt idx="11">
                  <c:v>5.2594684597843167E-2</c:v>
                </c:pt>
                <c:pt idx="12">
                  <c:v>5.2594341054317172E-2</c:v>
                </c:pt>
                <c:pt idx="13">
                  <c:v>5.2592631697080693E-2</c:v>
                </c:pt>
                <c:pt idx="14">
                  <c:v>5.2589589796827964E-2</c:v>
                </c:pt>
                <c:pt idx="15">
                  <c:v>5.2585274560687303E-2</c:v>
                </c:pt>
                <c:pt idx="16">
                  <c:v>5.2579769979821681E-2</c:v>
                </c:pt>
                <c:pt idx="17">
                  <c:v>5.2573183194636268E-2</c:v>
                </c:pt>
                <c:pt idx="18">
                  <c:v>5.2565642409412354E-2</c:v>
                </c:pt>
                <c:pt idx="19">
                  <c:v>5.2557294396956798E-2</c:v>
                </c:pt>
                <c:pt idx="20">
                  <c:v>5.2548301641836326E-2</c:v>
                </c:pt>
                <c:pt idx="21">
                  <c:v>5.2538839177800244E-2</c:v>
                </c:pt>
                <c:pt idx="22">
                  <c:v>5.2529091180947639E-2</c:v>
                </c:pt>
                <c:pt idx="23">
                  <c:v>5.2519247384949043E-2</c:v>
                </c:pt>
                <c:pt idx="24">
                  <c:v>5.2509499388096438E-2</c:v>
                </c:pt>
                <c:pt idx="25">
                  <c:v>5.2500036924060356E-2</c:v>
                </c:pt>
                <c:pt idx="26">
                  <c:v>5.2491044168939884E-2</c:v>
                </c:pt>
                <c:pt idx="27">
                  <c:v>5.2482696156484328E-2</c:v>
                </c:pt>
                <c:pt idx="28">
                  <c:v>5.2475155371260414E-2</c:v>
                </c:pt>
                <c:pt idx="29">
                  <c:v>5.2468568586075001E-2</c:v>
                </c:pt>
                <c:pt idx="30">
                  <c:v>5.2463064005209378E-2</c:v>
                </c:pt>
                <c:pt idx="31">
                  <c:v>5.2458748769068718E-2</c:v>
                </c:pt>
                <c:pt idx="32">
                  <c:v>5.2455706868815989E-2</c:v>
                </c:pt>
                <c:pt idx="33">
                  <c:v>5.245399751157951E-2</c:v>
                </c:pt>
                <c:pt idx="34">
                  <c:v>5.2453653968053515E-2</c:v>
                </c:pt>
                <c:pt idx="35">
                  <c:v>5.2454682924921968E-2</c:v>
                </c:pt>
                <c:pt idx="36">
                  <c:v>5.2457064354709849E-2</c:v>
                </c:pt>
                <c:pt idx="37">
                  <c:v>5.2460751905595161E-2</c:v>
                </c:pt>
                <c:pt idx="38">
                  <c:v>5.2465673803594452E-2</c:v>
                </c:pt>
                <c:pt idx="39">
                  <c:v>5.2471734249561752E-2</c:v>
                </c:pt>
                <c:pt idx="40">
                  <c:v>5.2478815283809953E-2</c:v>
                </c:pt>
                <c:pt idx="41">
                  <c:v>5.2486779082061973E-2</c:v>
                </c:pt>
                <c:pt idx="42">
                  <c:v>5.2495470638043523E-2</c:v>
                </c:pt>
                <c:pt idx="43">
                  <c:v>5.2504720780503923E-2</c:v>
                </c:pt>
                <c:pt idx="44">
                  <c:v>5.2514349465942058E-2</c:v>
                </c:pt>
                <c:pt idx="45">
                  <c:v>5.2524169282948341E-2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1F7-40BF-ABA5-A59C019F5506}"/>
            </c:ext>
          </c:extLst>
        </c:ser>
        <c:ser>
          <c:idx val="3"/>
          <c:order val="3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PlotDat3!$I$1:$I$46</c:f>
              <c:numCache>
                <c:formatCode>General</c:formatCode>
                <c:ptCount val="46"/>
                <c:pt idx="0">
                  <c:v>0.39850833015404702</c:v>
                </c:pt>
                <c:pt idx="1">
                  <c:v>0.39850074880448683</c:v>
                </c:pt>
                <c:pt idx="2">
                  <c:v>0.39847815231815181</c:v>
                </c:pt>
                <c:pt idx="3">
                  <c:v>0.39844098050994536</c:v>
                </c:pt>
                <c:pt idx="4">
                  <c:v>0.39838995688683193</c:v>
                </c:pt>
                <c:pt idx="5">
                  <c:v>0.39832607456559682</c:v>
                </c:pt>
                <c:pt idx="6">
                  <c:v>0.39825057694295796</c:v>
                </c:pt>
                <c:pt idx="7">
                  <c:v>0.39816493349426257</c:v>
                </c:pt>
                <c:pt idx="8">
                  <c:v>0.39807081117182169</c:v>
                </c:pt>
                <c:pt idx="9">
                  <c:v>0.39797004195957897</c:v>
                </c:pt>
                <c:pt idx="10">
                  <c:v>0.39786458721562745</c:v>
                </c:pt>
                <c:pt idx="11">
                  <c:v>0.39775649949660519</c:v>
                </c:pt>
                <c:pt idx="12">
                  <c:v>0.39764788260701495</c:v>
                </c:pt>
                <c:pt idx="13">
                  <c:v>0.39754085065106276</c:v>
                </c:pt>
                <c:pt idx="14">
                  <c:v>0.39743748688402419</c:v>
                </c:pt>
                <c:pt idx="15">
                  <c:v>0.3973398031640501</c:v>
                </c:pt>
                <c:pt idx="16">
                  <c:v>0.39724970079363614</c:v>
                </c:pt>
                <c:pt idx="17">
                  <c:v>0.39716893351293259</c:v>
                </c:pt>
                <c:pt idx="18">
                  <c:v>0.39709907336518685</c:v>
                </c:pt>
                <c:pt idx="19">
                  <c:v>0.3970414800987101</c:v>
                </c:pt>
                <c:pt idx="20">
                  <c:v>0.39699727470092289</c:v>
                </c:pt>
                <c:pt idx="21">
                  <c:v>0.39696731757961023</c:v>
                </c:pt>
                <c:pt idx="22">
                  <c:v>0.39695219181606289</c:v>
                </c:pt>
                <c:pt idx="23">
                  <c:v>0.39695219181606289</c:v>
                </c:pt>
                <c:pt idx="24">
                  <c:v>0.39696731757961023</c:v>
                </c:pt>
                <c:pt idx="25">
                  <c:v>0.39699727470092289</c:v>
                </c:pt>
                <c:pt idx="26">
                  <c:v>0.3970414800987101</c:v>
                </c:pt>
                <c:pt idx="27">
                  <c:v>0.39709907336518685</c:v>
                </c:pt>
                <c:pt idx="28">
                  <c:v>0.39716893351293259</c:v>
                </c:pt>
                <c:pt idx="29">
                  <c:v>0.39724970079363614</c:v>
                </c:pt>
                <c:pt idx="30">
                  <c:v>0.3973398031640501</c:v>
                </c:pt>
                <c:pt idx="31">
                  <c:v>0.39743748688402419</c:v>
                </c:pt>
                <c:pt idx="32">
                  <c:v>0.39754085065106276</c:v>
                </c:pt>
                <c:pt idx="33">
                  <c:v>0.39764788260701495</c:v>
                </c:pt>
                <c:pt idx="34">
                  <c:v>0.39775649949660519</c:v>
                </c:pt>
                <c:pt idx="35">
                  <c:v>0.39786458721562745</c:v>
                </c:pt>
                <c:pt idx="36">
                  <c:v>0.39797004195957897</c:v>
                </c:pt>
                <c:pt idx="37">
                  <c:v>0.39807081117182169</c:v>
                </c:pt>
                <c:pt idx="38">
                  <c:v>0.39816493349426257</c:v>
                </c:pt>
                <c:pt idx="39">
                  <c:v>0.39825057694295796</c:v>
                </c:pt>
                <c:pt idx="40">
                  <c:v>0.39832607456559682</c:v>
                </c:pt>
                <c:pt idx="41">
                  <c:v>0.39838995688683193</c:v>
                </c:pt>
                <c:pt idx="42">
                  <c:v>0.39844098050994536</c:v>
                </c:pt>
                <c:pt idx="43">
                  <c:v>0.39847815231815181</c:v>
                </c:pt>
                <c:pt idx="44">
                  <c:v>0.39850074880448683</c:v>
                </c:pt>
                <c:pt idx="45">
                  <c:v>0.39850833015404702</c:v>
                </c:pt>
              </c:numCache>
            </c:numRef>
          </c:xVal>
          <c:yVal>
            <c:numRef>
              <c:f>PlotDat3!$J$1:$J$46</c:f>
              <c:numCache>
                <c:formatCode>General</c:formatCode>
                <c:ptCount val="46"/>
                <c:pt idx="0">
                  <c:v>5.4158164440375245E-2</c:v>
                </c:pt>
                <c:pt idx="1">
                  <c:v>5.4168297534370184E-2</c:v>
                </c:pt>
                <c:pt idx="2">
                  <c:v>5.4178233399216735E-2</c:v>
                </c:pt>
                <c:pt idx="3">
                  <c:v>5.418777864460754E-2</c:v>
                </c:pt>
                <c:pt idx="4">
                  <c:v>5.4196747483198617E-2</c:v>
                </c:pt>
                <c:pt idx="5">
                  <c:v>5.42049653467487E-2</c:v>
                </c:pt>
                <c:pt idx="6">
                  <c:v>5.4212272283891472E-2</c:v>
                </c:pt>
                <c:pt idx="7">
                  <c:v>5.421852607340695E-2</c:v>
                </c:pt>
                <c:pt idx="8">
                  <c:v>5.4223604992395813E-2</c:v>
                </c:pt>
                <c:pt idx="9">
                  <c:v>5.4227410185477116E-2</c:v>
                </c:pt>
                <c:pt idx="10">
                  <c:v>5.4229867588895884E-2</c:v>
                </c:pt>
                <c:pt idx="11">
                  <c:v>5.4230929372089814E-2</c:v>
                </c:pt>
                <c:pt idx="12">
                  <c:v>5.423057486865681E-2</c:v>
                </c:pt>
                <c:pt idx="13">
                  <c:v>5.4228810978602937E-2</c:v>
                </c:pt>
                <c:pt idx="14">
                  <c:v>5.4225672034041716E-2</c:v>
                </c:pt>
                <c:pt idx="15">
                  <c:v>5.4221219130958523E-2</c:v>
                </c:pt>
                <c:pt idx="16">
                  <c:v>5.4215538940046777E-2</c:v>
                </c:pt>
                <c:pt idx="17">
                  <c:v>5.4208742019761447E-2</c:v>
                </c:pt>
                <c:pt idx="18">
                  <c:v>5.4200960664424515E-2</c:v>
                </c:pt>
                <c:pt idx="19">
                  <c:v>5.4192346329266443E-2</c:v>
                </c:pt>
                <c:pt idx="20">
                  <c:v>5.4183066682522422E-2</c:v>
                </c:pt>
                <c:pt idx="21">
                  <c:v>5.4173302341960897E-2</c:v>
                </c:pt>
                <c:pt idx="22">
                  <c:v>5.4163243359364108E-2</c:v>
                </c:pt>
                <c:pt idx="23">
                  <c:v>5.4153085521386382E-2</c:v>
                </c:pt>
                <c:pt idx="24">
                  <c:v>5.4143026538789593E-2</c:v>
                </c:pt>
                <c:pt idx="25">
                  <c:v>5.4133262198228067E-2</c:v>
                </c:pt>
                <c:pt idx="26">
                  <c:v>5.4123982551484047E-2</c:v>
                </c:pt>
                <c:pt idx="27">
                  <c:v>5.4115368216325975E-2</c:v>
                </c:pt>
                <c:pt idx="28">
                  <c:v>5.4107586860989043E-2</c:v>
                </c:pt>
                <c:pt idx="29">
                  <c:v>5.4100789940703713E-2</c:v>
                </c:pt>
                <c:pt idx="30">
                  <c:v>5.4095109749791967E-2</c:v>
                </c:pt>
                <c:pt idx="31">
                  <c:v>5.4090656846708773E-2</c:v>
                </c:pt>
                <c:pt idx="32">
                  <c:v>5.4087517902147553E-2</c:v>
                </c:pt>
                <c:pt idx="33">
                  <c:v>5.408575401209368E-2</c:v>
                </c:pt>
                <c:pt idx="34">
                  <c:v>5.4085399508660675E-2</c:v>
                </c:pt>
                <c:pt idx="35">
                  <c:v>5.4086461291854605E-2</c:v>
                </c:pt>
                <c:pt idx="36">
                  <c:v>5.4088918695273373E-2</c:v>
                </c:pt>
                <c:pt idx="37">
                  <c:v>5.4092723888354677E-2</c:v>
                </c:pt>
                <c:pt idx="38">
                  <c:v>5.409780280734354E-2</c:v>
                </c:pt>
                <c:pt idx="39">
                  <c:v>5.4104056596859018E-2</c:v>
                </c:pt>
                <c:pt idx="40">
                  <c:v>5.411136353400179E-2</c:v>
                </c:pt>
                <c:pt idx="41">
                  <c:v>5.4119581397551873E-2</c:v>
                </c:pt>
                <c:pt idx="42">
                  <c:v>5.412855023614295E-2</c:v>
                </c:pt>
                <c:pt idx="43">
                  <c:v>5.4138095481533755E-2</c:v>
                </c:pt>
                <c:pt idx="44">
                  <c:v>5.4148031346380306E-2</c:v>
                </c:pt>
                <c:pt idx="45">
                  <c:v>5.4158164440375245E-2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1F7-40BF-ABA5-A59C019F5506}"/>
            </c:ext>
          </c:extLst>
        </c:ser>
        <c:ser>
          <c:idx val="4"/>
          <c:order val="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PlotDat3!$K$1:$K$46</c:f>
              <c:numCache>
                <c:formatCode>General</c:formatCode>
                <c:ptCount val="46"/>
                <c:pt idx="0">
                  <c:v>0.41237272442986395</c:v>
                </c:pt>
                <c:pt idx="1">
                  <c:v>0.41236484285875802</c:v>
                </c:pt>
                <c:pt idx="2">
                  <c:v>0.41234135155125667</c:v>
                </c:pt>
                <c:pt idx="3">
                  <c:v>0.41230270773893951</c:v>
                </c:pt>
                <c:pt idx="4">
                  <c:v>0.41224966357965648</c:v>
                </c:pt>
                <c:pt idx="5">
                  <c:v>0.4121832515176313</c:v>
                </c:pt>
                <c:pt idx="6">
                  <c:v>0.41210476418810865</c:v>
                </c:pt>
                <c:pt idx="7">
                  <c:v>0.41201572925767971</c:v>
                </c:pt>
                <c:pt idx="8">
                  <c:v>0.41191787968998944</c:v>
                </c:pt>
                <c:pt idx="9">
                  <c:v>0.4118131200155708</c:v>
                </c:pt>
                <c:pt idx="10">
                  <c:v>0.41170348926232397</c:v>
                </c:pt>
                <c:pt idx="11">
                  <c:v>0.41159112126815772</c:v>
                </c:pt>
                <c:pt idx="12">
                  <c:v>0.41147820314826189</c:v>
                </c:pt>
                <c:pt idx="13">
                  <c:v>0.41136693272539765</c:v>
                </c:pt>
                <c:pt idx="14">
                  <c:v>0.41125947575177796</c:v>
                </c:pt>
                <c:pt idx="15">
                  <c:v>0.41115792375516375</c:v>
                </c:pt>
                <c:pt idx="16">
                  <c:v>0.41106425332965546</c:v>
                </c:pt>
                <c:pt idx="17">
                  <c:v>0.41098028766353711</c:v>
                </c:pt>
                <c:pt idx="18">
                  <c:v>0.41090766105299009</c:v>
                </c:pt>
                <c:pt idx="19">
                  <c:v>0.41084778709237718</c:v>
                </c:pt>
                <c:pt idx="20">
                  <c:v>0.41080183116023616</c:v>
                </c:pt>
                <c:pt idx="21">
                  <c:v>0.41077068773651193</c:v>
                </c:pt>
                <c:pt idx="22">
                  <c:v>0.41075496299252229</c:v>
                </c:pt>
                <c:pt idx="23">
                  <c:v>0.41075496299252229</c:v>
                </c:pt>
                <c:pt idx="24">
                  <c:v>0.41077068773651193</c:v>
                </c:pt>
                <c:pt idx="25">
                  <c:v>0.41080183116023616</c:v>
                </c:pt>
                <c:pt idx="26">
                  <c:v>0.41084778709237718</c:v>
                </c:pt>
                <c:pt idx="27">
                  <c:v>0.41090766105299009</c:v>
                </c:pt>
                <c:pt idx="28">
                  <c:v>0.41098028766353711</c:v>
                </c:pt>
                <c:pt idx="29">
                  <c:v>0.41106425332965546</c:v>
                </c:pt>
                <c:pt idx="30">
                  <c:v>0.41115792375516375</c:v>
                </c:pt>
                <c:pt idx="31">
                  <c:v>0.41125947575177796</c:v>
                </c:pt>
                <c:pt idx="32">
                  <c:v>0.41136693272539765</c:v>
                </c:pt>
                <c:pt idx="33">
                  <c:v>0.41147820314826189</c:v>
                </c:pt>
                <c:pt idx="34">
                  <c:v>0.41159112126815772</c:v>
                </c:pt>
                <c:pt idx="35">
                  <c:v>0.41170348926232397</c:v>
                </c:pt>
                <c:pt idx="36">
                  <c:v>0.4118131200155708</c:v>
                </c:pt>
                <c:pt idx="37">
                  <c:v>0.41191787968998944</c:v>
                </c:pt>
                <c:pt idx="38">
                  <c:v>0.41201572925767971</c:v>
                </c:pt>
                <c:pt idx="39">
                  <c:v>0.41210476418810865</c:v>
                </c:pt>
                <c:pt idx="40">
                  <c:v>0.4121832515176313</c:v>
                </c:pt>
                <c:pt idx="41">
                  <c:v>0.41224966357965648</c:v>
                </c:pt>
                <c:pt idx="42">
                  <c:v>0.41230270773893951</c:v>
                </c:pt>
                <c:pt idx="43">
                  <c:v>0.41234135155125667</c:v>
                </c:pt>
                <c:pt idx="44">
                  <c:v>0.41236484285875802</c:v>
                </c:pt>
                <c:pt idx="45">
                  <c:v>0.41237272442986395</c:v>
                </c:pt>
              </c:numCache>
            </c:numRef>
          </c:xVal>
          <c:yVal>
            <c:numRef>
              <c:f>PlotDat3!$L$1:$L$46</c:f>
              <c:numCache>
                <c:formatCode>General</c:formatCode>
                <c:ptCount val="46"/>
                <c:pt idx="0">
                  <c:v>5.579469629981082E-2</c:v>
                </c:pt>
                <c:pt idx="1">
                  <c:v>5.5805143619823652E-2</c:v>
                </c:pt>
                <c:pt idx="2">
                  <c:v>5.5815387594636091E-2</c:v>
                </c:pt>
                <c:pt idx="3">
                  <c:v>5.5825228836930751E-2</c:v>
                </c:pt>
                <c:pt idx="4">
                  <c:v>5.583447579812062E-2</c:v>
                </c:pt>
                <c:pt idx="5">
                  <c:v>5.5842948496624391E-2</c:v>
                </c:pt>
                <c:pt idx="6">
                  <c:v>5.5850482021003255E-2</c:v>
                </c:pt>
                <c:pt idx="7">
                  <c:v>5.5856929739774422E-2</c:v>
                </c:pt>
                <c:pt idx="8">
                  <c:v>5.5862166155426184E-2</c:v>
                </c:pt>
                <c:pt idx="9">
                  <c:v>5.5866089347084216E-2</c:v>
                </c:pt>
                <c:pt idx="10">
                  <c:v>5.5868622954285463E-2</c:v>
                </c:pt>
                <c:pt idx="11">
                  <c:v>5.5869717663247678E-2</c:v>
                </c:pt>
                <c:pt idx="12">
                  <c:v>5.5869352166706139E-2</c:v>
                </c:pt>
                <c:pt idx="13">
                  <c:v>5.5867533578635269E-2</c:v>
                </c:pt>
                <c:pt idx="14">
                  <c:v>5.5864297295783252E-2</c:v>
                </c:pt>
                <c:pt idx="15">
                  <c:v>5.5859706308714598E-2</c:v>
                </c:pt>
                <c:pt idx="16">
                  <c:v>5.585384997577042E-2</c:v>
                </c:pt>
                <c:pt idx="17">
                  <c:v>5.5846842283809997E-2</c:v>
                </c:pt>
                <c:pt idx="18">
                  <c:v>5.5838819629586207E-2</c:v>
                </c:pt>
                <c:pt idx="19">
                  <c:v>5.5829938164937885E-2</c:v>
                </c:pt>
                <c:pt idx="20">
                  <c:v>5.5820370757471892E-2</c:v>
                </c:pt>
                <c:pt idx="21">
                  <c:v>5.5810303625891781E-2</c:v>
                </c:pt>
                <c:pt idx="22">
                  <c:v>5.5799932715462582E-2</c:v>
                </c:pt>
                <c:pt idx="23">
                  <c:v>5.5789459884159058E-2</c:v>
                </c:pt>
                <c:pt idx="24">
                  <c:v>5.5779088973729858E-2</c:v>
                </c:pt>
                <c:pt idx="25">
                  <c:v>5.5769021842149748E-2</c:v>
                </c:pt>
                <c:pt idx="26">
                  <c:v>5.5759454434683754E-2</c:v>
                </c:pt>
                <c:pt idx="27">
                  <c:v>5.5750572970035432E-2</c:v>
                </c:pt>
                <c:pt idx="28">
                  <c:v>5.5742550315811643E-2</c:v>
                </c:pt>
                <c:pt idx="29">
                  <c:v>5.573554262385122E-2</c:v>
                </c:pt>
                <c:pt idx="30">
                  <c:v>5.5729686290907042E-2</c:v>
                </c:pt>
                <c:pt idx="31">
                  <c:v>5.5725095303838387E-2</c:v>
                </c:pt>
                <c:pt idx="32">
                  <c:v>5.5721859020986371E-2</c:v>
                </c:pt>
                <c:pt idx="33">
                  <c:v>5.5720040432915501E-2</c:v>
                </c:pt>
                <c:pt idx="34">
                  <c:v>5.5719674936373961E-2</c:v>
                </c:pt>
                <c:pt idx="35">
                  <c:v>5.5720769645336177E-2</c:v>
                </c:pt>
                <c:pt idx="36">
                  <c:v>5.5723303252537423E-2</c:v>
                </c:pt>
                <c:pt idx="37">
                  <c:v>5.5727226444195456E-2</c:v>
                </c:pt>
                <c:pt idx="38">
                  <c:v>5.5732462859847218E-2</c:v>
                </c:pt>
                <c:pt idx="39">
                  <c:v>5.5738910578618385E-2</c:v>
                </c:pt>
                <c:pt idx="40">
                  <c:v>5.5746444102997249E-2</c:v>
                </c:pt>
                <c:pt idx="41">
                  <c:v>5.575491680150102E-2</c:v>
                </c:pt>
                <c:pt idx="42">
                  <c:v>5.5764163762690888E-2</c:v>
                </c:pt>
                <c:pt idx="43">
                  <c:v>5.5774005004985548E-2</c:v>
                </c:pt>
                <c:pt idx="44">
                  <c:v>5.5784248979797987E-2</c:v>
                </c:pt>
                <c:pt idx="45">
                  <c:v>5.579469629981082E-2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1F7-40BF-ABA5-A59C019F5506}"/>
            </c:ext>
          </c:extLst>
        </c:ser>
        <c:ser>
          <c:idx val="5"/>
          <c:order val="5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PlotDat3!$M$1:$M$46</c:f>
              <c:numCache>
                <c:formatCode>General</c:formatCode>
                <c:ptCount val="46"/>
                <c:pt idx="0">
                  <c:v>0.42637456579060357</c:v>
                </c:pt>
                <c:pt idx="1">
                  <c:v>0.42636637879789413</c:v>
                </c:pt>
                <c:pt idx="2">
                  <c:v>0.4263419771702664</c:v>
                </c:pt>
                <c:pt idx="3">
                  <c:v>0.42630183585764569</c:v>
                </c:pt>
                <c:pt idx="4">
                  <c:v>0.42624673616502212</c:v>
                </c:pt>
                <c:pt idx="5">
                  <c:v>0.4261777505452376</c:v>
                </c:pt>
                <c:pt idx="6">
                  <c:v>0.42609622172491124</c:v>
                </c:pt>
                <c:pt idx="7">
                  <c:v>0.42600373656979312</c:v>
                </c:pt>
                <c:pt idx="8">
                  <c:v>0.42590209519822719</c:v>
                </c:pt>
                <c:pt idx="9">
                  <c:v>0.42579327594389577</c:v>
                </c:pt>
                <c:pt idx="10">
                  <c:v>0.42567939684980421</c:v>
                </c:pt>
                <c:pt idx="11">
                  <c:v>0.42556267444298357</c:v>
                </c:pt>
                <c:pt idx="12">
                  <c:v>0.42544538059231279</c:v>
                </c:pt>
                <c:pt idx="13">
                  <c:v>0.42532979828917539</c:v>
                </c:pt>
                <c:pt idx="14">
                  <c:v>0.42521817721162908</c:v>
                </c:pt>
                <c:pt idx="15">
                  <c:v>0.42511268993698115</c:v>
                </c:pt>
                <c:pt idx="16">
                  <c:v>0.4250153896550426</c:v>
                </c:pt>
                <c:pt idx="17">
                  <c:v>0.42492817020512397</c:v>
                </c:pt>
                <c:pt idx="18">
                  <c:v>0.42485272921460732</c:v>
                </c:pt>
                <c:pt idx="19">
                  <c:v>0.42479053505656011</c:v>
                </c:pt>
                <c:pt idx="20">
                  <c:v>0.42474279826952399</c:v>
                </c:pt>
                <c:pt idx="21">
                  <c:v>0.4247104479957588</c:v>
                </c:pt>
                <c:pt idx="22">
                  <c:v>0.42469411389654549</c:v>
                </c:pt>
                <c:pt idx="23">
                  <c:v>0.42469411389654549</c:v>
                </c:pt>
                <c:pt idx="24">
                  <c:v>0.4247104479957588</c:v>
                </c:pt>
                <c:pt idx="25">
                  <c:v>0.42474279826952399</c:v>
                </c:pt>
                <c:pt idx="26">
                  <c:v>0.42479053505656011</c:v>
                </c:pt>
                <c:pt idx="27">
                  <c:v>0.42485272921460732</c:v>
                </c:pt>
                <c:pt idx="28">
                  <c:v>0.42492817020512397</c:v>
                </c:pt>
                <c:pt idx="29">
                  <c:v>0.4250153896550426</c:v>
                </c:pt>
                <c:pt idx="30">
                  <c:v>0.42511268993698115</c:v>
                </c:pt>
                <c:pt idx="31">
                  <c:v>0.42521817721162908</c:v>
                </c:pt>
                <c:pt idx="32">
                  <c:v>0.42532979828917539</c:v>
                </c:pt>
                <c:pt idx="33">
                  <c:v>0.42544538059231279</c:v>
                </c:pt>
                <c:pt idx="34">
                  <c:v>0.42556267444298357</c:v>
                </c:pt>
                <c:pt idx="35">
                  <c:v>0.42567939684980421</c:v>
                </c:pt>
                <c:pt idx="36">
                  <c:v>0.42579327594389577</c:v>
                </c:pt>
                <c:pt idx="37">
                  <c:v>0.42590209519822719</c:v>
                </c:pt>
                <c:pt idx="38">
                  <c:v>0.42600373656979312</c:v>
                </c:pt>
                <c:pt idx="39">
                  <c:v>0.42609622172491124</c:v>
                </c:pt>
                <c:pt idx="40">
                  <c:v>0.4261777505452376</c:v>
                </c:pt>
                <c:pt idx="41">
                  <c:v>0.42624673616502212</c:v>
                </c:pt>
                <c:pt idx="42">
                  <c:v>0.42630183585764569</c:v>
                </c:pt>
                <c:pt idx="43">
                  <c:v>0.4263419771702664</c:v>
                </c:pt>
                <c:pt idx="44">
                  <c:v>0.42636637879789413</c:v>
                </c:pt>
                <c:pt idx="45">
                  <c:v>0.42637456579060357</c:v>
                </c:pt>
              </c:numCache>
            </c:numRef>
          </c:xVal>
          <c:yVal>
            <c:numRef>
              <c:f>PlotDat3!$N$1:$N$46</c:f>
              <c:numCache>
                <c:formatCode>General</c:formatCode>
                <c:ptCount val="46"/>
                <c:pt idx="0">
                  <c:v>5.743376879936779E-2</c:v>
                </c:pt>
                <c:pt idx="1">
                  <c:v>5.7444531296619382E-2</c:v>
                </c:pt>
                <c:pt idx="2">
                  <c:v>5.7455084314104121E-2</c:v>
                </c:pt>
                <c:pt idx="3">
                  <c:v>5.7465222449340568E-2</c:v>
                </c:pt>
                <c:pt idx="4">
                  <c:v>5.7474748375058282E-2</c:v>
                </c:pt>
                <c:pt idx="5">
                  <c:v>5.7483476679948763E-2</c:v>
                </c:pt>
                <c:pt idx="6">
                  <c:v>5.7491237477485607E-2</c:v>
                </c:pt>
                <c:pt idx="7">
                  <c:v>5.7497879712572544E-2</c:v>
                </c:pt>
                <c:pt idx="8">
                  <c:v>5.7503274101659035E-2</c:v>
                </c:pt>
                <c:pt idx="9">
                  <c:v>5.7507315649097529E-2</c:v>
                </c:pt>
                <c:pt idx="10">
                  <c:v>5.7509925690764345E-2</c:v>
                </c:pt>
                <c:pt idx="11">
                  <c:v>5.7511053425167297E-2</c:v>
                </c:pt>
                <c:pt idx="12">
                  <c:v>5.7510676902239023E-2</c:v>
                </c:pt>
                <c:pt idx="13">
                  <c:v>5.7508803450570037E-2</c:v>
                </c:pt>
                <c:pt idx="14">
                  <c:v>5.7505469534766047E-2</c:v>
                </c:pt>
                <c:pt idx="15">
                  <c:v>5.7500740045705906E-2</c:v>
                </c:pt>
                <c:pt idx="16">
                  <c:v>5.7494707037514456E-2</c:v>
                </c:pt>
                <c:pt idx="17">
                  <c:v>5.7487487935833699E-2</c:v>
                </c:pt>
                <c:pt idx="18">
                  <c:v>5.7479223252266252E-2</c:v>
                </c:pt>
                <c:pt idx="19">
                  <c:v>5.7470073849476805E-2</c:v>
                </c:pt>
                <c:pt idx="20">
                  <c:v>5.7460217810183373E-2</c:v>
                </c:pt>
                <c:pt idx="21">
                  <c:v>5.7449846970979712E-2</c:v>
                </c:pt>
                <c:pt idx="22">
                  <c:v>5.7439163188454281E-2</c:v>
                </c:pt>
                <c:pt idx="23">
                  <c:v>5.7428374410281299E-2</c:v>
                </c:pt>
                <c:pt idx="24">
                  <c:v>5.7417690627755869E-2</c:v>
                </c:pt>
                <c:pt idx="25">
                  <c:v>5.7407319788552208E-2</c:v>
                </c:pt>
                <c:pt idx="26">
                  <c:v>5.7397463749258776E-2</c:v>
                </c:pt>
                <c:pt idx="27">
                  <c:v>5.7388314346469328E-2</c:v>
                </c:pt>
                <c:pt idx="28">
                  <c:v>5.7380049662901875E-2</c:v>
                </c:pt>
                <c:pt idx="29">
                  <c:v>5.7372830561221125E-2</c:v>
                </c:pt>
                <c:pt idx="30">
                  <c:v>5.7366797553029675E-2</c:v>
                </c:pt>
                <c:pt idx="31">
                  <c:v>5.7362068063969533E-2</c:v>
                </c:pt>
                <c:pt idx="32">
                  <c:v>5.7358734148165544E-2</c:v>
                </c:pt>
                <c:pt idx="33">
                  <c:v>5.7356860696496557E-2</c:v>
                </c:pt>
                <c:pt idx="34">
                  <c:v>5.7356484173568284E-2</c:v>
                </c:pt>
                <c:pt idx="35">
                  <c:v>5.7357611907971236E-2</c:v>
                </c:pt>
                <c:pt idx="36">
                  <c:v>5.7360221949638052E-2</c:v>
                </c:pt>
                <c:pt idx="37">
                  <c:v>5.7364263497076545E-2</c:v>
                </c:pt>
                <c:pt idx="38">
                  <c:v>5.7369657886163036E-2</c:v>
                </c:pt>
                <c:pt idx="39">
                  <c:v>5.7376300121249973E-2</c:v>
                </c:pt>
                <c:pt idx="40">
                  <c:v>5.7384060918786818E-2</c:v>
                </c:pt>
                <c:pt idx="41">
                  <c:v>5.7392789223677299E-2</c:v>
                </c:pt>
                <c:pt idx="42">
                  <c:v>5.7402315149395013E-2</c:v>
                </c:pt>
                <c:pt idx="43">
                  <c:v>5.7412453284631459E-2</c:v>
                </c:pt>
                <c:pt idx="44">
                  <c:v>5.7423006302116199E-2</c:v>
                </c:pt>
                <c:pt idx="45">
                  <c:v>5.743376879936779E-2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1F7-40BF-ABA5-A59C019F5506}"/>
            </c:ext>
          </c:extLst>
        </c:ser>
        <c:ser>
          <c:idx val="6"/>
          <c:order val="6"/>
          <c:spPr>
            <a:ln w="28575">
              <a:noFill/>
            </a:ln>
          </c:spPr>
          <c:marker>
            <c:symbol val="none"/>
          </c:marker>
          <c:xVal>
            <c:numRef>
              <c:f>PlotDat3!$U$1:$U$6</c:f>
              <c:numCache>
                <c:formatCode>General</c:formatCode>
                <c:ptCount val="6"/>
                <c:pt idx="0">
                  <c:v>0.35703680118184855</c:v>
                </c:pt>
                <c:pt idx="1">
                  <c:v>0.37046760620229957</c:v>
                </c:pt>
                <c:pt idx="2">
                  <c:v>0.38403133799624745</c:v>
                </c:pt>
                <c:pt idx="3">
                  <c:v>0.39772931216071572</c:v>
                </c:pt>
                <c:pt idx="4">
                  <c:v>0.41156285731339715</c:v>
                </c:pt>
                <c:pt idx="5">
                  <c:v>0.42553331522152194</c:v>
                </c:pt>
              </c:numCache>
            </c:numRef>
          </c:xVal>
          <c:yVal>
            <c:numRef>
              <c:f>PlotDat3!$V$1:$V$6</c:f>
              <c:numCache>
                <c:formatCode>General</c:formatCode>
                <c:ptCount val="6"/>
                <c:pt idx="0">
                  <c:v>4.9263773352181905E-2</c:v>
                </c:pt>
                <c:pt idx="1">
                  <c:v>5.0892706895521833E-2</c:v>
                </c:pt>
                <c:pt idx="2">
                  <c:v>5.2524169282948341E-2</c:v>
                </c:pt>
                <c:pt idx="3">
                  <c:v>5.4158164440375245E-2</c:v>
                </c:pt>
                <c:pt idx="4">
                  <c:v>5.579469629981082E-2</c:v>
                </c:pt>
                <c:pt idx="5">
                  <c:v>5.743376879936779E-2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1F7-40BF-ABA5-A59C019F5506}"/>
            </c:ext>
          </c:extLst>
        </c:ser>
        <c:ser>
          <c:idx val="7"/>
          <c:order val="7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PlotDat3!$Q$1:$Q$46</c:f>
              <c:numCache>
                <c:formatCode>General</c:formatCode>
                <c:ptCount val="46"/>
                <c:pt idx="0">
                  <c:v>0.36382561674764236</c:v>
                </c:pt>
                <c:pt idx="1">
                  <c:v>0.36458695788104278</c:v>
                </c:pt>
                <c:pt idx="2">
                  <c:v>0.36608225030668518</c:v>
                </c:pt>
                <c:pt idx="3">
                  <c:v>0.36757918124970135</c:v>
                </c:pt>
                <c:pt idx="4">
                  <c:v>0.36907775250555197</c:v>
                </c:pt>
                <c:pt idx="5">
                  <c:v>0.37057796587166547</c:v>
                </c:pt>
                <c:pt idx="6">
                  <c:v>0.37207982314743981</c:v>
                </c:pt>
                <c:pt idx="7">
                  <c:v>0.37358332613424494</c:v>
                </c:pt>
                <c:pt idx="8">
                  <c:v>0.37508847663542411</c:v>
                </c:pt>
                <c:pt idx="9">
                  <c:v>0.37659527645629765</c:v>
                </c:pt>
                <c:pt idx="10">
                  <c:v>0.37810372740416298</c:v>
                </c:pt>
                <c:pt idx="11">
                  <c:v>0.37961383128829884</c:v>
                </c:pt>
                <c:pt idx="12">
                  <c:v>0.38112558991996592</c:v>
                </c:pt>
                <c:pt idx="13">
                  <c:v>0.38263900511241022</c:v>
                </c:pt>
                <c:pt idx="14">
                  <c:v>0.38415407868086415</c:v>
                </c:pt>
                <c:pt idx="15">
                  <c:v>0.38567081244254942</c:v>
                </c:pt>
                <c:pt idx="16">
                  <c:v>0.38718920821667946</c:v>
                </c:pt>
                <c:pt idx="17">
                  <c:v>0.38870926782446036</c:v>
                </c:pt>
                <c:pt idx="18">
                  <c:v>0.39023099308909415</c:v>
                </c:pt>
                <c:pt idx="19">
                  <c:v>0.39175438583578126</c:v>
                </c:pt>
                <c:pt idx="20">
                  <c:v>0.3932794478917212</c:v>
                </c:pt>
                <c:pt idx="21">
                  <c:v>0.39480618108611654</c:v>
                </c:pt>
                <c:pt idx="22">
                  <c:v>0.39633458725017379</c:v>
                </c:pt>
                <c:pt idx="23">
                  <c:v>0.39786466821710609</c:v>
                </c:pt>
                <c:pt idx="24">
                  <c:v>0.39939642582213564</c:v>
                </c:pt>
                <c:pt idx="25">
                  <c:v>0.40092986190249547</c:v>
                </c:pt>
                <c:pt idx="26">
                  <c:v>0.40246497829743166</c:v>
                </c:pt>
                <c:pt idx="27">
                  <c:v>0.40400177684820582</c:v>
                </c:pt>
                <c:pt idx="28">
                  <c:v>0.40554025939809768</c:v>
                </c:pt>
                <c:pt idx="29">
                  <c:v>0.40708042779240583</c:v>
                </c:pt>
                <c:pt idx="30">
                  <c:v>0.4086222838784519</c:v>
                </c:pt>
                <c:pt idx="31">
                  <c:v>0.410165829505581</c:v>
                </c:pt>
                <c:pt idx="32">
                  <c:v>0.41171106652516531</c:v>
                </c:pt>
                <c:pt idx="33">
                  <c:v>0.41325799679060538</c:v>
                </c:pt>
                <c:pt idx="34">
                  <c:v>0.41480662215733255</c:v>
                </c:pt>
                <c:pt idx="35">
                  <c:v>0.41635694448281169</c:v>
                </c:pt>
                <c:pt idx="36">
                  <c:v>0.41790896562654312</c:v>
                </c:pt>
                <c:pt idx="37">
                  <c:v>0.41946268745006421</c:v>
                </c:pt>
                <c:pt idx="38">
                  <c:v>0.4210181118169527</c:v>
                </c:pt>
                <c:pt idx="39">
                  <c:v>0.42257524059282803</c:v>
                </c:pt>
                <c:pt idx="40">
                  <c:v>0.42413407564535421</c:v>
                </c:pt>
                <c:pt idx="41">
                  <c:v>0.42569461884424187</c:v>
                </c:pt>
                <c:pt idx="42">
                  <c:v>0.42725687206124996</c:v>
                </c:pt>
                <c:pt idx="43">
                  <c:v>0.42882083717018915</c:v>
                </c:pt>
                <c:pt idx="44">
                  <c:v>0.43038651604692313</c:v>
                </c:pt>
                <c:pt idx="45">
                  <c:v>0.43127454386948577</c:v>
                </c:pt>
              </c:numCache>
            </c:numRef>
          </c:xVal>
          <c:yVal>
            <c:numRef>
              <c:f>PlotDat3!$R$1:$R$46</c:f>
              <c:numCache>
                <c:formatCode>General</c:formatCode>
                <c:ptCount val="46"/>
                <c:pt idx="0">
                  <c:v>0.05</c:v>
                </c:pt>
                <c:pt idx="1">
                  <c:v>5.009216485785363E-2</c:v>
                </c:pt>
                <c:pt idx="2">
                  <c:v>5.0273011875819736E-2</c:v>
                </c:pt>
                <c:pt idx="3">
                  <c:v>5.0453890039190555E-2</c:v>
                </c:pt>
                <c:pt idx="4">
                  <c:v>5.0634799353330005E-2</c:v>
                </c:pt>
                <c:pt idx="5">
                  <c:v>5.0815739823602851E-2</c:v>
                </c:pt>
                <c:pt idx="6">
                  <c:v>5.0996711455374995E-2</c:v>
                </c:pt>
                <c:pt idx="7">
                  <c:v>5.1177714254012754E-2</c:v>
                </c:pt>
                <c:pt idx="8">
                  <c:v>5.1358748224883774E-2</c:v>
                </c:pt>
                <c:pt idx="9">
                  <c:v>5.1539813373356363E-2</c:v>
                </c:pt>
                <c:pt idx="10">
                  <c:v>5.1720909704800165E-2</c:v>
                </c:pt>
                <c:pt idx="11">
                  <c:v>5.1902037224585244E-2</c:v>
                </c:pt>
                <c:pt idx="12">
                  <c:v>5.2083195938083221E-2</c:v>
                </c:pt>
                <c:pt idx="13">
                  <c:v>5.2264385850665708E-2</c:v>
                </c:pt>
                <c:pt idx="14">
                  <c:v>5.2445606967706095E-2</c:v>
                </c:pt>
                <c:pt idx="15">
                  <c:v>5.2626859294578415E-2</c:v>
                </c:pt>
                <c:pt idx="16">
                  <c:v>5.2808142836657378E-2</c:v>
                </c:pt>
                <c:pt idx="17">
                  <c:v>5.2989457599319008E-2</c:v>
                </c:pt>
                <c:pt idx="18">
                  <c:v>5.3170803587940213E-2</c:v>
                </c:pt>
                <c:pt idx="19">
                  <c:v>5.3352180807898351E-2</c:v>
                </c:pt>
                <c:pt idx="20">
                  <c:v>5.3533589264572308E-2</c:v>
                </c:pt>
                <c:pt idx="21">
                  <c:v>5.3715028963341419E-2</c:v>
                </c:pt>
                <c:pt idx="22">
                  <c:v>5.3896499909586559E-2</c:v>
                </c:pt>
                <c:pt idx="23">
                  <c:v>5.4078002108688829E-2</c:v>
                </c:pt>
                <c:pt idx="24">
                  <c:v>5.4259535566030651E-2</c:v>
                </c:pt>
                <c:pt idx="25">
                  <c:v>5.4441100286995329E-2</c:v>
                </c:pt>
                <c:pt idx="26">
                  <c:v>5.4622696276967045E-2</c:v>
                </c:pt>
                <c:pt idx="27">
                  <c:v>5.4804323541330642E-2</c:v>
                </c:pt>
                <c:pt idx="28">
                  <c:v>5.4985982085472743E-2</c:v>
                </c:pt>
                <c:pt idx="29">
                  <c:v>5.5167671914779719E-2</c:v>
                </c:pt>
                <c:pt idx="30">
                  <c:v>5.5349393034639961E-2</c:v>
                </c:pt>
                <c:pt idx="31">
                  <c:v>5.5531145450441841E-2</c:v>
                </c:pt>
                <c:pt idx="32">
                  <c:v>5.5712929167575483E-2</c:v>
                </c:pt>
                <c:pt idx="33">
                  <c:v>5.5894744191431485E-2</c:v>
                </c:pt>
                <c:pt idx="34">
                  <c:v>5.6076590527401514E-2</c:v>
                </c:pt>
                <c:pt idx="35">
                  <c:v>5.6258468180877916E-2</c:v>
                </c:pt>
                <c:pt idx="36">
                  <c:v>5.6440377157254362E-2</c:v>
                </c:pt>
                <c:pt idx="37">
                  <c:v>5.6622317461925177E-2</c:v>
                </c:pt>
                <c:pt idx="38">
                  <c:v>5.6804289100285572E-2</c:v>
                </c:pt>
                <c:pt idx="39">
                  <c:v>5.6986292077732072E-2</c:v>
                </c:pt>
                <c:pt idx="40">
                  <c:v>5.7168326399661656E-2</c:v>
                </c:pt>
                <c:pt idx="41">
                  <c:v>5.7350392071472404E-2</c:v>
                </c:pt>
                <c:pt idx="42">
                  <c:v>5.7532489098563483E-2</c:v>
                </c:pt>
                <c:pt idx="43">
                  <c:v>5.7714617486334961E-2</c:v>
                </c:pt>
                <c:pt idx="44">
                  <c:v>5.7896777240187554E-2</c:v>
                </c:pt>
                <c:pt idx="45">
                  <c:v>5.8000000000000003E-2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1F7-40BF-ABA5-A59C019F5506}"/>
            </c:ext>
          </c:extLst>
        </c:ser>
        <c:ser>
          <c:idx val="8"/>
          <c:order val="8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PlotDat3!$S$1:$S$46</c:f>
              <c:numCache>
                <c:formatCode>General</c:formatCode>
                <c:ptCount val="46"/>
                <c:pt idx="0">
                  <c:v>0.36236431387280665</c:v>
                </c:pt>
                <c:pt idx="1">
                  <c:v>0.36309330217927793</c:v>
                </c:pt>
                <c:pt idx="2">
                  <c:v>0.36458695788104278</c:v>
                </c:pt>
                <c:pt idx="3">
                  <c:v>0.36608225030668518</c:v>
                </c:pt>
                <c:pt idx="4">
                  <c:v>0.36757918124970135</c:v>
                </c:pt>
                <c:pt idx="5">
                  <c:v>0.36907775250555197</c:v>
                </c:pt>
                <c:pt idx="6">
                  <c:v>0.37057796587166547</c:v>
                </c:pt>
                <c:pt idx="7">
                  <c:v>0.37207982314743981</c:v>
                </c:pt>
                <c:pt idx="8">
                  <c:v>0.37358332613424494</c:v>
                </c:pt>
                <c:pt idx="9">
                  <c:v>0.37508847663542411</c:v>
                </c:pt>
                <c:pt idx="10">
                  <c:v>0.37659527645629765</c:v>
                </c:pt>
                <c:pt idx="11">
                  <c:v>0.37810372740416298</c:v>
                </c:pt>
                <c:pt idx="12">
                  <c:v>0.37961383128829884</c:v>
                </c:pt>
                <c:pt idx="13">
                  <c:v>0.38112558991996592</c:v>
                </c:pt>
                <c:pt idx="14">
                  <c:v>0.38263900511241022</c:v>
                </c:pt>
                <c:pt idx="15">
                  <c:v>0.38415407868086415</c:v>
                </c:pt>
                <c:pt idx="16">
                  <c:v>0.38567081244254942</c:v>
                </c:pt>
                <c:pt idx="17">
                  <c:v>0.38718920821667946</c:v>
                </c:pt>
                <c:pt idx="18">
                  <c:v>0.38870926782446036</c:v>
                </c:pt>
                <c:pt idx="19">
                  <c:v>0.39023099308909415</c:v>
                </c:pt>
                <c:pt idx="20">
                  <c:v>0.39175438583578126</c:v>
                </c:pt>
                <c:pt idx="21">
                  <c:v>0.3932794478917212</c:v>
                </c:pt>
                <c:pt idx="22">
                  <c:v>0.39480618108611654</c:v>
                </c:pt>
                <c:pt idx="23">
                  <c:v>0.39633458725017379</c:v>
                </c:pt>
                <c:pt idx="24">
                  <c:v>0.39786466821710609</c:v>
                </c:pt>
                <c:pt idx="25">
                  <c:v>0.39939642582213564</c:v>
                </c:pt>
                <c:pt idx="26">
                  <c:v>0.40092986190249547</c:v>
                </c:pt>
                <c:pt idx="27">
                  <c:v>0.40246497829743166</c:v>
                </c:pt>
                <c:pt idx="28">
                  <c:v>0.40400177684820582</c:v>
                </c:pt>
                <c:pt idx="29">
                  <c:v>0.40554025939809768</c:v>
                </c:pt>
                <c:pt idx="30">
                  <c:v>0.40708042779240583</c:v>
                </c:pt>
                <c:pt idx="31">
                  <c:v>0.4086222838784519</c:v>
                </c:pt>
                <c:pt idx="32">
                  <c:v>0.410165829505581</c:v>
                </c:pt>
                <c:pt idx="33">
                  <c:v>0.41171106652516531</c:v>
                </c:pt>
                <c:pt idx="34">
                  <c:v>0.41325799679060538</c:v>
                </c:pt>
                <c:pt idx="35">
                  <c:v>0.41480662215733255</c:v>
                </c:pt>
                <c:pt idx="36">
                  <c:v>0.41635694448281169</c:v>
                </c:pt>
                <c:pt idx="37">
                  <c:v>0.41790896562654312</c:v>
                </c:pt>
                <c:pt idx="38">
                  <c:v>0.41946268745006421</c:v>
                </c:pt>
                <c:pt idx="39">
                  <c:v>0.4210181118169527</c:v>
                </c:pt>
                <c:pt idx="40">
                  <c:v>0.42257524059282803</c:v>
                </c:pt>
                <c:pt idx="41">
                  <c:v>0.42413407564535421</c:v>
                </c:pt>
                <c:pt idx="42">
                  <c:v>0.42569461884424187</c:v>
                </c:pt>
                <c:pt idx="43">
                  <c:v>0.42725687206124996</c:v>
                </c:pt>
                <c:pt idx="44">
                  <c:v>0.42882083717018915</c:v>
                </c:pt>
                <c:pt idx="45">
                  <c:v>0.42950254497622964</c:v>
                </c:pt>
              </c:numCache>
            </c:numRef>
          </c:xVal>
          <c:yVal>
            <c:numRef>
              <c:f>PlotDat3!$T$1:$T$46</c:f>
              <c:numCache>
                <c:formatCode>General</c:formatCode>
                <c:ptCount val="46"/>
                <c:pt idx="0">
                  <c:v>0.05</c:v>
                </c:pt>
                <c:pt idx="1">
                  <c:v>5.0088651020070409E-2</c:v>
                </c:pt>
                <c:pt idx="2">
                  <c:v>5.0270124468035901E-2</c:v>
                </c:pt>
                <c:pt idx="3">
                  <c:v>5.0451629277652836E-2</c:v>
                </c:pt>
                <c:pt idx="4">
                  <c:v>5.0633165454340698E-2</c:v>
                </c:pt>
                <c:pt idx="5">
                  <c:v>5.0814733003520275E-2</c:v>
                </c:pt>
                <c:pt idx="6">
                  <c:v>5.0996331930613287E-2</c:v>
                </c:pt>
                <c:pt idx="7">
                  <c:v>5.1177962241042534E-2</c:v>
                </c:pt>
                <c:pt idx="8">
                  <c:v>5.1359623940231289E-2</c:v>
                </c:pt>
                <c:pt idx="9">
                  <c:v>5.1541317033604164E-2</c:v>
                </c:pt>
                <c:pt idx="10">
                  <c:v>5.1723041526586438E-2</c:v>
                </c:pt>
                <c:pt idx="11">
                  <c:v>5.1904797424604722E-2</c:v>
                </c:pt>
                <c:pt idx="12">
                  <c:v>5.208658473308609E-2</c:v>
                </c:pt>
                <c:pt idx="13">
                  <c:v>5.2268403457459173E-2</c:v>
                </c:pt>
                <c:pt idx="14">
                  <c:v>5.2450253603152606E-2</c:v>
                </c:pt>
                <c:pt idx="15">
                  <c:v>5.2632135175596804E-2</c:v>
                </c:pt>
                <c:pt idx="16">
                  <c:v>5.2814048180222867E-2</c:v>
                </c:pt>
                <c:pt idx="17">
                  <c:v>5.2995992622462552E-2</c:v>
                </c:pt>
                <c:pt idx="18">
                  <c:v>5.3177968507748967E-2</c:v>
                </c:pt>
                <c:pt idx="19">
                  <c:v>5.3359975841516111E-2</c:v>
                </c:pt>
                <c:pt idx="20">
                  <c:v>5.3542014629198421E-2</c:v>
                </c:pt>
                <c:pt idx="21">
                  <c:v>5.3724084876231919E-2</c:v>
                </c:pt>
                <c:pt idx="22">
                  <c:v>5.3906186588053059E-2</c:v>
                </c:pt>
                <c:pt idx="23">
                  <c:v>5.4088319770099869E-2</c:v>
                </c:pt>
                <c:pt idx="24">
                  <c:v>5.4270484427810593E-2</c:v>
                </c:pt>
                <c:pt idx="25">
                  <c:v>5.445268056662482E-2</c:v>
                </c:pt>
                <c:pt idx="26">
                  <c:v>5.463490819198303E-2</c:v>
                </c:pt>
                <c:pt idx="27">
                  <c:v>5.4817167309326606E-2</c:v>
                </c:pt>
                <c:pt idx="28">
                  <c:v>5.4999457924097599E-2</c:v>
                </c:pt>
                <c:pt idx="29">
                  <c:v>5.5181780041739834E-2</c:v>
                </c:pt>
                <c:pt idx="30">
                  <c:v>5.5364133667696942E-2</c:v>
                </c:pt>
                <c:pt idx="31">
                  <c:v>5.5546518807414534E-2</c:v>
                </c:pt>
                <c:pt idx="32">
                  <c:v>5.5728935466338239E-2</c:v>
                </c:pt>
                <c:pt idx="33">
                  <c:v>5.5911383649915485E-2</c:v>
                </c:pt>
                <c:pt idx="34">
                  <c:v>5.6093863363594114E-2</c:v>
                </c:pt>
                <c:pt idx="35">
                  <c:v>5.6276374612823123E-2</c:v>
                </c:pt>
                <c:pt idx="36">
                  <c:v>5.6458917403052158E-2</c:v>
                </c:pt>
                <c:pt idx="37">
                  <c:v>5.6641491739732208E-2</c:v>
                </c:pt>
                <c:pt idx="38">
                  <c:v>5.6824097628314939E-2</c:v>
                </c:pt>
                <c:pt idx="39">
                  <c:v>5.7006735074252905E-2</c:v>
                </c:pt>
                <c:pt idx="40">
                  <c:v>5.7189404083000016E-2</c:v>
                </c:pt>
                <c:pt idx="41">
                  <c:v>5.7372104660010609E-2</c:v>
                </c:pt>
                <c:pt idx="42">
                  <c:v>5.7554836810740147E-2</c:v>
                </c:pt>
                <c:pt idx="43">
                  <c:v>5.7737600540645223E-2</c:v>
                </c:pt>
                <c:pt idx="44">
                  <c:v>5.7920395855183306E-2</c:v>
                </c:pt>
                <c:pt idx="45">
                  <c:v>5.8000000000000003E-2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1F7-40BF-ABA5-A59C019F5506}"/>
            </c:ext>
          </c:extLst>
        </c:ser>
        <c:ser>
          <c:idx val="9"/>
          <c:order val="9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PlotDat3!$C$1:$C$13</c:f>
              <c:numCache>
                <c:formatCode>General</c:formatCode>
                <c:ptCount val="13"/>
                <c:pt idx="0">
                  <c:v>0.3937023524502532</c:v>
                </c:pt>
                <c:pt idx="1">
                  <c:v>0.39840391583646645</c:v>
                </c:pt>
                <c:pt idx="2">
                  <c:v>0.40279857465835056</c:v>
                </c:pt>
                <c:pt idx="3">
                  <c:v>0.39449966920087898</c:v>
                </c:pt>
                <c:pt idx="4">
                  <c:v>0.4110514719323935</c:v>
                </c:pt>
                <c:pt idx="5">
                  <c:v>0.39923313000856137</c:v>
                </c:pt>
                <c:pt idx="6">
                  <c:v>0.38980074755769079</c:v>
                </c:pt>
                <c:pt idx="7">
                  <c:v>0.39436867317937813</c:v>
                </c:pt>
                <c:pt idx="8">
                  <c:v>0.40330935189726042</c:v>
                </c:pt>
                <c:pt idx="9">
                  <c:v>0.38755144243928713</c:v>
                </c:pt>
                <c:pt idx="10">
                  <c:v>0.40159457856695663</c:v>
                </c:pt>
                <c:pt idx="11">
                  <c:v>0.39398260633294752</c:v>
                </c:pt>
                <c:pt idx="12">
                  <c:v>0.3920748536608557</c:v>
                </c:pt>
              </c:numCache>
            </c:numRef>
          </c:xVal>
          <c:yVal>
            <c:numRef>
              <c:f>PlotDat3!$D$1:$D$13</c:f>
              <c:numCache>
                <c:formatCode>General</c:formatCode>
                <c:ptCount val="13"/>
                <c:pt idx="0">
                  <c:v>5.3755245633374235E-2</c:v>
                </c:pt>
                <c:pt idx="1">
                  <c:v>5.4142753435258484E-2</c:v>
                </c:pt>
                <c:pt idx="2">
                  <c:v>5.3877996542087268E-2</c:v>
                </c:pt>
                <c:pt idx="3">
                  <c:v>5.4137321066101161E-2</c:v>
                </c:pt>
                <c:pt idx="4">
                  <c:v>5.2749558496399229E-2</c:v>
                </c:pt>
                <c:pt idx="5">
                  <c:v>5.4673483849791864E-2</c:v>
                </c:pt>
                <c:pt idx="6">
                  <c:v>5.4630465262662624E-2</c:v>
                </c:pt>
                <c:pt idx="7">
                  <c:v>5.4452900450284177E-2</c:v>
                </c:pt>
                <c:pt idx="8">
                  <c:v>5.3559747230746142E-2</c:v>
                </c:pt>
                <c:pt idx="9">
                  <c:v>5.3703570405247897E-2</c:v>
                </c:pt>
                <c:pt idx="10">
                  <c:v>5.2950283651104199E-2</c:v>
                </c:pt>
                <c:pt idx="11">
                  <c:v>5.3652598152122088E-2</c:v>
                </c:pt>
                <c:pt idx="12">
                  <c:v>5.4819075498478954E-2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1F7-40BF-ABA5-A59C019F5506}"/>
            </c:ext>
          </c:extLst>
        </c:ser>
        <c:ser>
          <c:idx val="10"/>
          <c:order val="10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PlotDat3!$W$1:$W$91</c:f>
              <c:numCache>
                <c:formatCode>General</c:formatCode>
                <c:ptCount val="91"/>
                <c:pt idx="0">
                  <c:v>0.41314322138739851</c:v>
                </c:pt>
                <c:pt idx="1">
                  <c:v>0.41308981071708312</c:v>
                </c:pt>
                <c:pt idx="2">
                  <c:v>0.41294194629891218</c:v>
                </c:pt>
                <c:pt idx="3">
                  <c:v>0.41270034851346782</c:v>
                </c:pt>
                <c:pt idx="4">
                  <c:v>0.41236619440087535</c:v>
                </c:pt>
                <c:pt idx="5">
                  <c:v>0.41194111192638228</c:v>
                </c:pt>
                <c:pt idx="6">
                  <c:v>0.4114271720490752</c:v>
                </c:pt>
                <c:pt idx="7">
                  <c:v>0.41082687863237527</c:v>
                </c:pt>
                <c:pt idx="8">
                  <c:v>0.41014315624546743</c:v>
                </c:pt>
                <c:pt idx="9">
                  <c:v>0.40937933591509312</c:v>
                </c:pt>
                <c:pt idx="10">
                  <c:v>0.40853913889712296</c:v>
                </c:pt>
                <c:pt idx="11">
                  <c:v>0.40762665854697222</c:v>
                </c:pt>
                <c:pt idx="12">
                  <c:v>0.40664634037718461</c:v>
                </c:pt>
                <c:pt idx="13">
                  <c:v>0.40560296039934213</c:v>
                </c:pt>
                <c:pt idx="14">
                  <c:v>0.40450160185581657</c:v>
                </c:pt>
                <c:pt idx="15">
                  <c:v>0.40334763045472394</c:v>
                </c:pt>
                <c:pt idx="16">
                  <c:v>0.40214666822873341</c:v>
                </c:pt>
                <c:pt idx="17">
                  <c:v>0.40090456614508979</c:v>
                </c:pt>
                <c:pt idx="18">
                  <c:v>0.39962737560028894</c:v>
                </c:pt>
                <c:pt idx="19">
                  <c:v>0.39832131893828238</c:v>
                </c:pt>
                <c:pt idx="20">
                  <c:v>0.39699275913584298</c:v>
                </c:pt>
                <c:pt idx="21">
                  <c:v>0.39564816880278192</c:v>
                </c:pt>
                <c:pt idx="22">
                  <c:v>0.3942940986480441</c:v>
                </c:pt>
                <c:pt idx="23">
                  <c:v>0.39293714556531278</c:v>
                </c:pt>
                <c:pt idx="24">
                  <c:v>0.39158392049360657</c:v>
                </c:pt>
                <c:pt idx="25">
                  <c:v>0.39024101620944912</c:v>
                </c:pt>
                <c:pt idx="26">
                  <c:v>0.38891497520752455</c:v>
                </c:pt>
                <c:pt idx="27">
                  <c:v>0.3876122578263011</c:v>
                </c:pt>
                <c:pt idx="28">
                  <c:v>0.38633921077391131</c:v>
                </c:pt>
                <c:pt idx="29">
                  <c:v>0.38510203620762828</c:v>
                </c:pt>
                <c:pt idx="30">
                  <c:v>0.38390676151757858</c:v>
                </c:pt>
                <c:pt idx="31">
                  <c:v>0.38275920996190349</c:v>
                </c:pt>
                <c:pt idx="32">
                  <c:v>0.38166497229643082</c:v>
                </c:pt>
                <c:pt idx="33">
                  <c:v>0.38062937953707432</c:v>
                </c:pt>
                <c:pt idx="34">
                  <c:v>0.37965747698766023</c:v>
                </c:pt>
                <c:pt idx="35">
                  <c:v>0.3787539996597139</c:v>
                </c:pt>
                <c:pt idx="36">
                  <c:v>0.37792334920395992</c:v>
                </c:pt>
                <c:pt idx="37">
                  <c:v>0.37716957246592203</c:v>
                </c:pt>
                <c:pt idx="38">
                  <c:v>0.37649634177009855</c:v>
                </c:pt>
                <c:pt idx="39">
                  <c:v>0.37590693702876671</c:v>
                </c:pt>
                <c:pt idx="40">
                  <c:v>0.37540422976257937</c:v>
                </c:pt>
                <c:pt idx="41">
                  <c:v>0.37499066911080553</c:v>
                </c:pt>
                <c:pt idx="42">
                  <c:v>0.37466826989936963</c:v>
                </c:pt>
                <c:pt idx="43">
                  <c:v>0.37443860282482239</c:v>
                </c:pt>
                <c:pt idx="44">
                  <c:v>0.37430278680206491</c:v>
                </c:pt>
                <c:pt idx="45">
                  <c:v>0.3742614835131079</c:v>
                </c:pt>
                <c:pt idx="46">
                  <c:v>0.37431489418342329</c:v>
                </c:pt>
                <c:pt idx="47">
                  <c:v>0.37446275860159423</c:v>
                </c:pt>
                <c:pt idx="48">
                  <c:v>0.37470435638703858</c:v>
                </c:pt>
                <c:pt idx="49">
                  <c:v>0.37503851049963105</c:v>
                </c:pt>
                <c:pt idx="50">
                  <c:v>0.37546359297412413</c:v>
                </c:pt>
                <c:pt idx="51">
                  <c:v>0.37597753285143121</c:v>
                </c:pt>
                <c:pt idx="52">
                  <c:v>0.37657782626813113</c:v>
                </c:pt>
                <c:pt idx="53">
                  <c:v>0.37726154865503897</c:v>
                </c:pt>
                <c:pt idx="54">
                  <c:v>0.37802536898541328</c:v>
                </c:pt>
                <c:pt idx="55">
                  <c:v>0.37886556600338345</c:v>
                </c:pt>
                <c:pt idx="56">
                  <c:v>0.37977804635353418</c:v>
                </c:pt>
                <c:pt idx="57">
                  <c:v>0.38075836452332179</c:v>
                </c:pt>
                <c:pt idx="58">
                  <c:v>0.38180174450116428</c:v>
                </c:pt>
                <c:pt idx="59">
                  <c:v>0.38290310304468983</c:v>
                </c:pt>
                <c:pt idx="60">
                  <c:v>0.38405707444578246</c:v>
                </c:pt>
                <c:pt idx="61">
                  <c:v>0.385258036671773</c:v>
                </c:pt>
                <c:pt idx="62">
                  <c:v>0.38650013875541661</c:v>
                </c:pt>
                <c:pt idx="63">
                  <c:v>0.38777732930021747</c:v>
                </c:pt>
                <c:pt idx="64">
                  <c:v>0.38908338596222403</c:v>
                </c:pt>
                <c:pt idx="65">
                  <c:v>0.39041194576466343</c:v>
                </c:pt>
                <c:pt idx="66">
                  <c:v>0.39175653609772448</c:v>
                </c:pt>
                <c:pt idx="67">
                  <c:v>0.3931106062524623</c:v>
                </c:pt>
                <c:pt idx="68">
                  <c:v>0.39446755933519362</c:v>
                </c:pt>
                <c:pt idx="69">
                  <c:v>0.39582078440689977</c:v>
                </c:pt>
                <c:pt idx="70">
                  <c:v>0.39716368869105728</c:v>
                </c:pt>
                <c:pt idx="71">
                  <c:v>0.39848972969298185</c:v>
                </c:pt>
                <c:pt idx="72">
                  <c:v>0.3997924470742053</c:v>
                </c:pt>
                <c:pt idx="73">
                  <c:v>0.40106549412659509</c:v>
                </c:pt>
                <c:pt idx="74">
                  <c:v>0.40230266869287812</c:v>
                </c:pt>
                <c:pt idx="75">
                  <c:v>0.40349794338292783</c:v>
                </c:pt>
                <c:pt idx="76">
                  <c:v>0.40464549493860291</c:v>
                </c:pt>
                <c:pt idx="77">
                  <c:v>0.40573973260407559</c:v>
                </c:pt>
                <c:pt idx="78">
                  <c:v>0.40677532536343208</c:v>
                </c:pt>
                <c:pt idx="79">
                  <c:v>0.40774722791284618</c:v>
                </c:pt>
                <c:pt idx="80">
                  <c:v>0.4086507052407925</c:v>
                </c:pt>
                <c:pt idx="81">
                  <c:v>0.40948135569654648</c:v>
                </c:pt>
                <c:pt idx="82">
                  <c:v>0.41023513243458437</c:v>
                </c:pt>
                <c:pt idx="83">
                  <c:v>0.41090836313040785</c:v>
                </c:pt>
                <c:pt idx="84">
                  <c:v>0.41149776787173975</c:v>
                </c:pt>
                <c:pt idx="85">
                  <c:v>0.41200047513792704</c:v>
                </c:pt>
                <c:pt idx="86">
                  <c:v>0.41241403578970087</c:v>
                </c:pt>
                <c:pt idx="87">
                  <c:v>0.41273643500113671</c:v>
                </c:pt>
                <c:pt idx="88">
                  <c:v>0.41296610207568402</c:v>
                </c:pt>
                <c:pt idx="89">
                  <c:v>0.41310191809844149</c:v>
                </c:pt>
                <c:pt idx="90">
                  <c:v>0.41314322138739851</c:v>
                </c:pt>
              </c:numCache>
            </c:numRef>
          </c:xVal>
          <c:yVal>
            <c:numRef>
              <c:f>PlotDat3!$X$1:$X$91</c:f>
              <c:numCache>
                <c:formatCode>General</c:formatCode>
                <c:ptCount val="91"/>
                <c:pt idx="0">
                  <c:v>5.5033020400490684E-2</c:v>
                </c:pt>
                <c:pt idx="1">
                  <c:v>5.5122012462716474E-2</c:v>
                </c:pt>
                <c:pt idx="2">
                  <c:v>5.5204345774336631E-2</c:v>
                </c:pt>
                <c:pt idx="3">
                  <c:v>5.5279619215733058E-2</c:v>
                </c:pt>
                <c:pt idx="4">
                  <c:v>5.5347466062265732E-2</c:v>
                </c:pt>
                <c:pt idx="5">
                  <c:v>5.5407555770918285E-2</c:v>
                </c:pt>
                <c:pt idx="6">
                  <c:v>5.5459595590670353E-2</c:v>
                </c:pt>
                <c:pt idx="7">
                  <c:v>5.5503331988751133E-2</c:v>
                </c:pt>
                <c:pt idx="8">
                  <c:v>5.5538551885825543E-2</c:v>
                </c:pt>
                <c:pt idx="9">
                  <c:v>5.5565083694095331E-2</c:v>
                </c:pt>
                <c:pt idx="10">
                  <c:v>5.5582798153257569E-2</c:v>
                </c:pt>
                <c:pt idx="11">
                  <c:v>5.5591608960247868E-2</c:v>
                </c:pt>
                <c:pt idx="12">
                  <c:v>5.5591473189700244E-2</c:v>
                </c:pt>
                <c:pt idx="13">
                  <c:v>5.5582391503075146E-2</c:v>
                </c:pt>
                <c:pt idx="14">
                  <c:v>5.5564408145436922E-2</c:v>
                </c:pt>
                <c:pt idx="15">
                  <c:v>5.5537610729896311E-2</c:v>
                </c:pt>
                <c:pt idx="16">
                  <c:v>5.5502129810768151E-2</c:v>
                </c:pt>
                <c:pt idx="17">
                  <c:v>5.5458138247523922E-2</c:v>
                </c:pt>
                <c:pt idx="18">
                  <c:v>5.5405850362637718E-2</c:v>
                </c:pt>
                <c:pt idx="19">
                  <c:v>5.5345520897428745E-2</c:v>
                </c:pt>
                <c:pt idx="20">
                  <c:v>5.5277443770987214E-2</c:v>
                </c:pt>
                <c:pt idx="21">
                  <c:v>5.5201950648230053E-2</c:v>
                </c:pt>
                <c:pt idx="22">
                  <c:v>5.5119409324062792E-2</c:v>
                </c:pt>
                <c:pt idx="23">
                  <c:v>5.5030221931519754E-2</c:v>
                </c:pt>
                <c:pt idx="24">
                  <c:v>5.4934822982612319E-2</c:v>
                </c:pt>
                <c:pt idx="25">
                  <c:v>5.4833677251430096E-2</c:v>
                </c:pt>
                <c:pt idx="26">
                  <c:v>5.4727277509808277E-2</c:v>
                </c:pt>
                <c:pt idx="27">
                  <c:v>5.461614212659277E-2</c:v>
                </c:pt>
                <c:pt idx="28">
                  <c:v>5.4500812542199316E-2</c:v>
                </c:pt>
                <c:pt idx="29">
                  <c:v>5.4381850630770188E-2</c:v>
                </c:pt>
                <c:pt idx="30">
                  <c:v>5.4259835962779862E-2</c:v>
                </c:pt>
                <c:pt idx="31">
                  <c:v>5.4135362981425912E-2</c:v>
                </c:pt>
                <c:pt idx="32">
                  <c:v>5.4009038106561519E-2</c:v>
                </c:pt>
                <c:pt idx="33">
                  <c:v>5.3881476780278888E-2</c:v>
                </c:pt>
                <c:pt idx="34">
                  <c:v>5.3753300468537248E-2</c:v>
                </c:pt>
                <c:pt idx="35">
                  <c:v>5.3625133633443164E-2</c:v>
                </c:pt>
                <c:pt idx="36">
                  <c:v>5.3497600690933934E-2</c:v>
                </c:pt>
                <c:pt idx="37">
                  <c:v>5.3371322968685894E-2</c:v>
                </c:pt>
                <c:pt idx="38">
                  <c:v>5.3246915679068446E-2</c:v>
                </c:pt>
                <c:pt idx="39">
                  <c:v>5.312498492189123E-2</c:v>
                </c:pt>
                <c:pt idx="40">
                  <c:v>5.3006124731546769E-2</c:v>
                </c:pt>
                <c:pt idx="41">
                  <c:v>5.2890914182934644E-2</c:v>
                </c:pt>
                <c:pt idx="42">
                  <c:v>5.2779914570266762E-2</c:v>
                </c:pt>
                <c:pt idx="43">
                  <c:v>5.2673666672498405E-2</c:v>
                </c:pt>
                <c:pt idx="44">
                  <c:v>5.2572688118707502E-2</c:v>
                </c:pt>
                <c:pt idx="45">
                  <c:v>5.2477470866257786E-2</c:v>
                </c:pt>
                <c:pt idx="46">
                  <c:v>5.2388478804031996E-2</c:v>
                </c:pt>
                <c:pt idx="47">
                  <c:v>5.2306145492411839E-2</c:v>
                </c:pt>
                <c:pt idx="48">
                  <c:v>5.2230872051015412E-2</c:v>
                </c:pt>
                <c:pt idx="49">
                  <c:v>5.2163025204482738E-2</c:v>
                </c:pt>
                <c:pt idx="50">
                  <c:v>5.2102935495830185E-2</c:v>
                </c:pt>
                <c:pt idx="51">
                  <c:v>5.2050895676078117E-2</c:v>
                </c:pt>
                <c:pt idx="52">
                  <c:v>5.2007159277997338E-2</c:v>
                </c:pt>
                <c:pt idx="53">
                  <c:v>5.1971939380922927E-2</c:v>
                </c:pt>
                <c:pt idx="54">
                  <c:v>5.1945407572653139E-2</c:v>
                </c:pt>
                <c:pt idx="55">
                  <c:v>5.1927693113490901E-2</c:v>
                </c:pt>
                <c:pt idx="56">
                  <c:v>5.1918882306500602E-2</c:v>
                </c:pt>
                <c:pt idx="57">
                  <c:v>5.1919018077048226E-2</c:v>
                </c:pt>
                <c:pt idx="58">
                  <c:v>5.1928099763673324E-2</c:v>
                </c:pt>
                <c:pt idx="59">
                  <c:v>5.1946083121311548E-2</c:v>
                </c:pt>
                <c:pt idx="60">
                  <c:v>5.1972880536852159E-2</c:v>
                </c:pt>
                <c:pt idx="61">
                  <c:v>5.2008361455980319E-2</c:v>
                </c:pt>
                <c:pt idx="62">
                  <c:v>5.2052353019224548E-2</c:v>
                </c:pt>
                <c:pt idx="63">
                  <c:v>5.2104640904110752E-2</c:v>
                </c:pt>
                <c:pt idx="64">
                  <c:v>5.2164970369319726E-2</c:v>
                </c:pt>
                <c:pt idx="65">
                  <c:v>5.2233047495761256E-2</c:v>
                </c:pt>
                <c:pt idx="66">
                  <c:v>5.2308540618518418E-2</c:v>
                </c:pt>
                <c:pt idx="67">
                  <c:v>5.2391081942685679E-2</c:v>
                </c:pt>
                <c:pt idx="68">
                  <c:v>5.2480269335228716E-2</c:v>
                </c:pt>
                <c:pt idx="69">
                  <c:v>5.2575668284136151E-2</c:v>
                </c:pt>
                <c:pt idx="70">
                  <c:v>5.2676814015318374E-2</c:v>
                </c:pt>
                <c:pt idx="71">
                  <c:v>5.2783213756940194E-2</c:v>
                </c:pt>
                <c:pt idx="72">
                  <c:v>5.28943491401557E-2</c:v>
                </c:pt>
                <c:pt idx="73">
                  <c:v>5.3009678724549154E-2</c:v>
                </c:pt>
                <c:pt idx="74">
                  <c:v>5.3128640635978282E-2</c:v>
                </c:pt>
                <c:pt idx="75">
                  <c:v>5.3250655303968608E-2</c:v>
                </c:pt>
                <c:pt idx="76">
                  <c:v>5.3375128285322558E-2</c:v>
                </c:pt>
                <c:pt idx="77">
                  <c:v>5.3501453160186951E-2</c:v>
                </c:pt>
                <c:pt idx="78">
                  <c:v>5.3629014486469583E-2</c:v>
                </c:pt>
                <c:pt idx="79">
                  <c:v>5.3757190798211223E-2</c:v>
                </c:pt>
                <c:pt idx="80">
                  <c:v>5.3885357633305299E-2</c:v>
                </c:pt>
                <c:pt idx="81">
                  <c:v>5.4012890575814536E-2</c:v>
                </c:pt>
                <c:pt idx="82">
                  <c:v>5.4139168298062576E-2</c:v>
                </c:pt>
                <c:pt idx="83">
                  <c:v>5.4263575587680024E-2</c:v>
                </c:pt>
                <c:pt idx="84">
                  <c:v>5.4385506344857247E-2</c:v>
                </c:pt>
                <c:pt idx="85">
                  <c:v>5.4504366535201701E-2</c:v>
                </c:pt>
                <c:pt idx="86">
                  <c:v>5.4619577083813833E-2</c:v>
                </c:pt>
                <c:pt idx="87">
                  <c:v>5.4730576696481709E-2</c:v>
                </c:pt>
                <c:pt idx="88">
                  <c:v>5.4836824594250065E-2</c:v>
                </c:pt>
                <c:pt idx="89">
                  <c:v>5.4937803148040969E-2</c:v>
                </c:pt>
                <c:pt idx="90">
                  <c:v>5.5033020400490684E-2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D1F7-40BF-ABA5-A59C019F5506}"/>
            </c:ext>
          </c:extLst>
        </c:ser>
        <c:ser>
          <c:idx val="11"/>
          <c:order val="11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PlotDat3!$Y$1:$Y$91</c:f>
              <c:numCache>
                <c:formatCode>General</c:formatCode>
                <c:ptCount val="91"/>
                <c:pt idx="0">
                  <c:v>0.41993108808404322</c:v>
                </c:pt>
                <c:pt idx="1">
                  <c:v>0.41987383147109136</c:v>
                </c:pt>
                <c:pt idx="2">
                  <c:v>0.41971197558731599</c:v>
                </c:pt>
                <c:pt idx="3">
                  <c:v>0.41944630897831314</c:v>
                </c:pt>
                <c:pt idx="4">
                  <c:v>0.41907812594509719</c:v>
                </c:pt>
                <c:pt idx="5">
                  <c:v>0.41860922023839631</c:v>
                </c:pt>
                <c:pt idx="6">
                  <c:v>0.41804187631967932</c:v>
                </c:pt>
                <c:pt idx="7">
                  <c:v>0.41737885823148896</c:v>
                </c:pt>
                <c:pt idx="8">
                  <c:v>0.41662339613130467</c:v>
                </c:pt>
                <c:pt idx="9">
                  <c:v>0.41577917055453961</c:v>
                </c:pt>
                <c:pt idx="10">
                  <c:v>0.41485029448334265</c:v>
                </c:pt>
                <c:pt idx="11">
                  <c:v>0.41384129330856229</c:v>
                </c:pt>
                <c:pt idx="12">
                  <c:v>0.41275708278249768</c:v>
                </c:pt>
                <c:pt idx="13">
                  <c:v>0.41160294506984724</c:v>
                </c:pt>
                <c:pt idx="14">
                  <c:v>0.41038450301353357</c:v>
                </c:pt>
                <c:pt idx="15">
                  <c:v>0.40910769274077763</c:v>
                </c:pt>
                <c:pt idx="16">
                  <c:v>0.40777873474288379</c:v>
                </c:pt>
                <c:pt idx="17">
                  <c:v>0.40640410356963136</c:v>
                </c:pt>
                <c:pt idx="18">
                  <c:v>0.40499049628591904</c:v>
                </c:pt>
                <c:pt idx="19">
                  <c:v>0.40354479984433772</c:v>
                </c:pt>
                <c:pt idx="20">
                  <c:v>0.40207405753262992</c:v>
                </c:pt>
                <c:pt idx="21">
                  <c:v>0.40058543465949975</c:v>
                </c:pt>
                <c:pt idx="22">
                  <c:v>0.39908618364594933</c:v>
                </c:pt>
                <c:pt idx="23">
                  <c:v>0.39758360869221238</c:v>
                </c:pt>
                <c:pt idx="24">
                  <c:v>0.39608503019242519</c:v>
                </c:pt>
                <c:pt idx="25">
                  <c:v>0.39459774907040229</c:v>
                </c:pt>
                <c:pt idx="26">
                  <c:v>0.39312901121026905</c:v>
                </c:pt>
                <c:pt idx="27">
                  <c:v>0.39168597215524315</c:v>
                </c:pt>
                <c:pt idx="28">
                  <c:v>0.39027566224654675</c:v>
                </c:pt>
                <c:pt idx="29">
                  <c:v>0.38890495237229128</c:v>
                </c:pt>
                <c:pt idx="30">
                  <c:v>0.38758052049320085</c:v>
                </c:pt>
                <c:pt idx="31">
                  <c:v>0.38630881910825887</c:v>
                </c:pt>
                <c:pt idx="32">
                  <c:v>0.38509604381878182</c:v>
                </c:pt>
                <c:pt idx="33">
                  <c:v>0.38394810314407235</c:v>
                </c:pt>
                <c:pt idx="34">
                  <c:v>0.38287058973570703</c:v>
                </c:pt>
                <c:pt idx="35">
                  <c:v>0.38186875313070012</c:v>
                </c:pt>
                <c:pt idx="36">
                  <c:v>0.38094747417628694</c:v>
                </c:pt>
                <c:pt idx="37">
                  <c:v>0.38011124125092677</c:v>
                </c:pt>
                <c:pt idx="38">
                  <c:v>0.37936412839737416</c:v>
                </c:pt>
                <c:pt idx="39">
                  <c:v>0.37870977547435203</c:v>
                </c:pt>
                <c:pt idx="40">
                  <c:v>0.37815137042352609</c:v>
                </c:pt>
                <c:pt idx="41">
                  <c:v>0.37769163373817322</c:v>
                </c:pt>
                <c:pt idx="42">
                  <c:v>0.37733280520921192</c:v>
                </c:pt>
                <c:pt idx="43">
                  <c:v>0.37707663301316596</c:v>
                </c:pt>
                <c:pt idx="44">
                  <c:v>0.37692436519522421</c:v>
                </c:pt>
                <c:pt idx="45">
                  <c:v>0.37687674358888967</c:v>
                </c:pt>
                <c:pt idx="46">
                  <c:v>0.37693400020184153</c:v>
                </c:pt>
                <c:pt idx="47">
                  <c:v>0.37709585608561691</c:v>
                </c:pt>
                <c:pt idx="48">
                  <c:v>0.37736152269461976</c:v>
                </c:pt>
                <c:pt idx="49">
                  <c:v>0.37772970572783571</c:v>
                </c:pt>
                <c:pt idx="50">
                  <c:v>0.37819861143453659</c:v>
                </c:pt>
                <c:pt idx="51">
                  <c:v>0.37876595535325358</c:v>
                </c:pt>
                <c:pt idx="52">
                  <c:v>0.37942897344144394</c:v>
                </c:pt>
                <c:pt idx="53">
                  <c:v>0.38018443554162823</c:v>
                </c:pt>
                <c:pt idx="54">
                  <c:v>0.38102866111839329</c:v>
                </c:pt>
                <c:pt idx="55">
                  <c:v>0.38195753718959025</c:v>
                </c:pt>
                <c:pt idx="56">
                  <c:v>0.38296653836437061</c:v>
                </c:pt>
                <c:pt idx="57">
                  <c:v>0.38405074889043522</c:v>
                </c:pt>
                <c:pt idx="58">
                  <c:v>0.38520488660308566</c:v>
                </c:pt>
                <c:pt idx="59">
                  <c:v>0.38642332865939932</c:v>
                </c:pt>
                <c:pt idx="60">
                  <c:v>0.38770013893215527</c:v>
                </c:pt>
                <c:pt idx="61">
                  <c:v>0.38902909693004911</c:v>
                </c:pt>
                <c:pt idx="62">
                  <c:v>0.39040372810330154</c:v>
                </c:pt>
                <c:pt idx="63">
                  <c:v>0.39181733538701385</c:v>
                </c:pt>
                <c:pt idx="64">
                  <c:v>0.39326303182859518</c:v>
                </c:pt>
                <c:pt idx="65">
                  <c:v>0.39473377414030297</c:v>
                </c:pt>
                <c:pt idx="66">
                  <c:v>0.39622239701343315</c:v>
                </c:pt>
                <c:pt idx="67">
                  <c:v>0.39772164802698362</c:v>
                </c:pt>
                <c:pt idx="68">
                  <c:v>0.39922422298072058</c:v>
                </c:pt>
                <c:pt idx="69">
                  <c:v>0.40072280148050765</c:v>
                </c:pt>
                <c:pt idx="70">
                  <c:v>0.40221008260253061</c:v>
                </c:pt>
                <c:pt idx="71">
                  <c:v>0.40367882046266385</c:v>
                </c:pt>
                <c:pt idx="72">
                  <c:v>0.40512185951768975</c:v>
                </c:pt>
                <c:pt idx="73">
                  <c:v>0.40653216942638615</c:v>
                </c:pt>
                <c:pt idx="74">
                  <c:v>0.40790287930064156</c:v>
                </c:pt>
                <c:pt idx="75">
                  <c:v>0.40922731117973205</c:v>
                </c:pt>
                <c:pt idx="76">
                  <c:v>0.41049901256467403</c:v>
                </c:pt>
                <c:pt idx="77">
                  <c:v>0.41171178785415108</c:v>
                </c:pt>
                <c:pt idx="78">
                  <c:v>0.41285972852886055</c:v>
                </c:pt>
                <c:pt idx="79">
                  <c:v>0.41393724193722586</c:v>
                </c:pt>
                <c:pt idx="80">
                  <c:v>0.41493907854223278</c:v>
                </c:pt>
                <c:pt idx="81">
                  <c:v>0.41586035749664596</c:v>
                </c:pt>
                <c:pt idx="82">
                  <c:v>0.41669659042200613</c:v>
                </c:pt>
                <c:pt idx="83">
                  <c:v>0.41744370327555874</c:v>
                </c:pt>
                <c:pt idx="84">
                  <c:v>0.41809805619858087</c:v>
                </c:pt>
                <c:pt idx="85">
                  <c:v>0.41865646124940681</c:v>
                </c:pt>
                <c:pt idx="86">
                  <c:v>0.41911619793475968</c:v>
                </c:pt>
                <c:pt idx="87">
                  <c:v>0.41947502646372098</c:v>
                </c:pt>
                <c:pt idx="88">
                  <c:v>0.41973119865976694</c:v>
                </c:pt>
                <c:pt idx="89">
                  <c:v>0.41988346647770869</c:v>
                </c:pt>
                <c:pt idx="90">
                  <c:v>0.41993108808404322</c:v>
                </c:pt>
              </c:numCache>
            </c:numRef>
          </c:xVal>
          <c:yVal>
            <c:numRef>
              <c:f>PlotDat3!$Z$1:$Z$91</c:f>
              <c:numCache>
                <c:formatCode>General</c:formatCode>
                <c:ptCount val="91"/>
                <c:pt idx="0">
                  <c:v>5.520338465273341E-2</c:v>
                </c:pt>
                <c:pt idx="1">
                  <c:v>5.5298579785617447E-2</c:v>
                </c:pt>
                <c:pt idx="2">
                  <c:v>5.5388143848705794E-2</c:v>
                </c:pt>
                <c:pt idx="3">
                  <c:v>5.5471640494886038E-2</c:v>
                </c:pt>
                <c:pt idx="4">
                  <c:v>5.5548662936891036E-2</c:v>
                </c:pt>
                <c:pt idx="5">
                  <c:v>5.5618835929125601E-2</c:v>
                </c:pt>
                <c:pt idx="6">
                  <c:v>5.5681817595825349E-2</c:v>
                </c:pt>
                <c:pt idx="7">
                  <c:v>5.5737301096640997E-2</c:v>
                </c:pt>
                <c:pt idx="8">
                  <c:v>5.5785016121533762E-2</c:v>
                </c:pt>
                <c:pt idx="9">
                  <c:v>5.582473020769866E-2</c:v>
                </c:pt>
                <c:pt idx="10">
                  <c:v>5.5856249872099945E-2</c:v>
                </c:pt>
                <c:pt idx="11">
                  <c:v>5.5879421554101E-2</c:v>
                </c:pt>
                <c:pt idx="12">
                  <c:v>5.5894132363596319E-2</c:v>
                </c:pt>
                <c:pt idx="13">
                  <c:v>5.5900310631000774E-2</c:v>
                </c:pt>
                <c:pt idx="14">
                  <c:v>5.5897926256416604E-2</c:v>
                </c:pt>
                <c:pt idx="15">
                  <c:v>5.5886990856277102E-2</c:v>
                </c:pt>
                <c:pt idx="16">
                  <c:v>5.5867557706752537E-2</c:v>
                </c:pt>
                <c:pt idx="17">
                  <c:v>5.5839721484193965E-2</c:v>
                </c:pt>
                <c:pt idx="18">
                  <c:v>5.5803617803879615E-2</c:v>
                </c:pt>
                <c:pt idx="19">
                  <c:v>5.5759422559310844E-2</c:v>
                </c:pt>
                <c:pt idx="20">
                  <c:v>5.5707351065276703E-2</c:v>
                </c:pt>
                <c:pt idx="21">
                  <c:v>5.5647657008861914E-2</c:v>
                </c:pt>
                <c:pt idx="22">
                  <c:v>5.558063121350891E-2</c:v>
                </c:pt>
                <c:pt idx="23">
                  <c:v>5.5506600222155242E-2</c:v>
                </c:pt>
                <c:pt idx="24">
                  <c:v>5.542592470634921E-2</c:v>
                </c:pt>
                <c:pt idx="25">
                  <c:v>5.5338997709094347E-2</c:v>
                </c:pt>
                <c:pt idx="26">
                  <c:v>5.5246242729983408E-2</c:v>
                </c:pt>
                <c:pt idx="27">
                  <c:v>5.5148111661950931E-2</c:v>
                </c:pt>
                <c:pt idx="28">
                  <c:v>5.5045082589696259E-2</c:v>
                </c:pt>
                <c:pt idx="29">
                  <c:v>5.4937657460502977E-2</c:v>
                </c:pt>
                <c:pt idx="30">
                  <c:v>5.4826359638802183E-2</c:v>
                </c:pt>
                <c:pt idx="31">
                  <c:v>5.4711731356393574E-2</c:v>
                </c:pt>
                <c:pt idx="32">
                  <c:v>5.4594331070746654E-2</c:v>
                </c:pt>
                <c:pt idx="33">
                  <c:v>5.4474730744252062E-2</c:v>
                </c:pt>
                <c:pt idx="34">
                  <c:v>5.4353513057678299E-2</c:v>
                </c:pt>
                <c:pt idx="35">
                  <c:v>5.4231268571409585E-2</c:v>
                </c:pt>
                <c:pt idx="36">
                  <c:v>5.4108592848295056E-2</c:v>
                </c:pt>
                <c:pt idx="37">
                  <c:v>5.3986083552126397E-2</c:v>
                </c:pt>
                <c:pt idx="38">
                  <c:v>5.3864337535879964E-2</c:v>
                </c:pt>
                <c:pt idx="39">
                  <c:v>5.3743947933909034E-2</c:v>
                </c:pt>
                <c:pt idx="40">
                  <c:v>5.3625501272252886E-2</c:v>
                </c:pt>
                <c:pt idx="41">
                  <c:v>5.3509574611140892E-2</c:v>
                </c:pt>
                <c:pt idx="42">
                  <c:v>5.3396732733613096E-2</c:v>
                </c:pt>
                <c:pt idx="43">
                  <c:v>5.3287525393953969E-2</c:v>
                </c:pt>
                <c:pt idx="44">
                  <c:v>5.3182484639344864E-2</c:v>
                </c:pt>
                <c:pt idx="45">
                  <c:v>5.3082122217783557E-2</c:v>
                </c:pt>
                <c:pt idx="46">
                  <c:v>5.2986927084899521E-2</c:v>
                </c:pt>
                <c:pt idx="47">
                  <c:v>5.2897363021811174E-2</c:v>
                </c:pt>
                <c:pt idx="48">
                  <c:v>5.281386637563093E-2</c:v>
                </c:pt>
                <c:pt idx="49">
                  <c:v>5.2736843933625932E-2</c:v>
                </c:pt>
                <c:pt idx="50">
                  <c:v>5.2666670941391366E-2</c:v>
                </c:pt>
                <c:pt idx="51">
                  <c:v>5.2603689274691619E-2</c:v>
                </c:pt>
                <c:pt idx="52">
                  <c:v>5.2548205773875971E-2</c:v>
                </c:pt>
                <c:pt idx="53">
                  <c:v>5.2500490748983206E-2</c:v>
                </c:pt>
                <c:pt idx="54">
                  <c:v>5.2460776662818308E-2</c:v>
                </c:pt>
                <c:pt idx="55">
                  <c:v>5.2429256998417023E-2</c:v>
                </c:pt>
                <c:pt idx="56">
                  <c:v>5.2406085316415968E-2</c:v>
                </c:pt>
                <c:pt idx="57">
                  <c:v>5.2391374506920649E-2</c:v>
                </c:pt>
                <c:pt idx="58">
                  <c:v>5.2385196239516194E-2</c:v>
                </c:pt>
                <c:pt idx="59">
                  <c:v>5.2387580614100364E-2</c:v>
                </c:pt>
                <c:pt idx="60">
                  <c:v>5.2398516014239865E-2</c:v>
                </c:pt>
                <c:pt idx="61">
                  <c:v>5.2417949163764431E-2</c:v>
                </c:pt>
                <c:pt idx="62">
                  <c:v>5.2445785386323003E-2</c:v>
                </c:pt>
                <c:pt idx="63">
                  <c:v>5.2481889066637352E-2</c:v>
                </c:pt>
                <c:pt idx="64">
                  <c:v>5.2526084311206124E-2</c:v>
                </c:pt>
                <c:pt idx="65">
                  <c:v>5.2578155805240265E-2</c:v>
                </c:pt>
                <c:pt idx="66">
                  <c:v>5.2637849861655053E-2</c:v>
                </c:pt>
                <c:pt idx="67">
                  <c:v>5.2704875657008057E-2</c:v>
                </c:pt>
                <c:pt idx="68">
                  <c:v>5.2778906648361726E-2</c:v>
                </c:pt>
                <c:pt idx="69">
                  <c:v>5.2859582164167758E-2</c:v>
                </c:pt>
                <c:pt idx="70">
                  <c:v>5.2946509161422621E-2</c:v>
                </c:pt>
                <c:pt idx="71">
                  <c:v>5.303926414053356E-2</c:v>
                </c:pt>
                <c:pt idx="72">
                  <c:v>5.3137395208566036E-2</c:v>
                </c:pt>
                <c:pt idx="73">
                  <c:v>5.3240424280820708E-2</c:v>
                </c:pt>
                <c:pt idx="74">
                  <c:v>5.3347849410013991E-2</c:v>
                </c:pt>
                <c:pt idx="75">
                  <c:v>5.3459147231714785E-2</c:v>
                </c:pt>
                <c:pt idx="76">
                  <c:v>5.3573775514123394E-2</c:v>
                </c:pt>
                <c:pt idx="77">
                  <c:v>5.3691175799770313E-2</c:v>
                </c:pt>
                <c:pt idx="78">
                  <c:v>5.3810776126264906E-2</c:v>
                </c:pt>
                <c:pt idx="79">
                  <c:v>5.3931993812838669E-2</c:v>
                </c:pt>
                <c:pt idx="80">
                  <c:v>5.4054238299107382E-2</c:v>
                </c:pt>
                <c:pt idx="81">
                  <c:v>5.4176914022221911E-2</c:v>
                </c:pt>
                <c:pt idx="82">
                  <c:v>5.429942331839057E-2</c:v>
                </c:pt>
                <c:pt idx="83">
                  <c:v>5.4421169334637004E-2</c:v>
                </c:pt>
                <c:pt idx="84">
                  <c:v>5.4541558936607941E-2</c:v>
                </c:pt>
                <c:pt idx="85">
                  <c:v>5.4660005598264082E-2</c:v>
                </c:pt>
                <c:pt idx="86">
                  <c:v>5.4775932259376076E-2</c:v>
                </c:pt>
                <c:pt idx="87">
                  <c:v>5.4888774136903871E-2</c:v>
                </c:pt>
                <c:pt idx="88">
                  <c:v>5.4997981476562999E-2</c:v>
                </c:pt>
                <c:pt idx="89">
                  <c:v>5.5103022231172104E-2</c:v>
                </c:pt>
                <c:pt idx="90">
                  <c:v>5.520338465273341E-2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D1F7-40BF-ABA5-A59C019F5506}"/>
            </c:ext>
          </c:extLst>
        </c:ser>
        <c:ser>
          <c:idx val="12"/>
          <c:order val="12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PlotDat3!$AA$1:$AA$91</c:f>
              <c:numCache>
                <c:formatCode>General</c:formatCode>
                <c:ptCount val="91"/>
                <c:pt idx="0">
                  <c:v>0.42330357854218176</c:v>
                </c:pt>
                <c:pt idx="1">
                  <c:v>0.42324890768381834</c:v>
                </c:pt>
                <c:pt idx="2">
                  <c:v>0.42309460485861511</c:v>
                </c:pt>
                <c:pt idx="3">
                  <c:v>0.42284142181442602</c:v>
                </c:pt>
                <c:pt idx="4">
                  <c:v>0.42249059203359252</c:v>
                </c:pt>
                <c:pt idx="5">
                  <c:v>0.42204382472354146</c:v>
                </c:pt>
                <c:pt idx="6">
                  <c:v>0.42150329648969859</c:v>
                </c:pt>
                <c:pt idx="7">
                  <c:v>0.42087164073128541</c:v>
                </c:pt>
                <c:pt idx="8">
                  <c:v>0.42015193481166319</c:v>
                </c:pt>
                <c:pt idx="9">
                  <c:v>0.41934768506572767</c:v>
                </c:pt>
                <c:pt idx="10">
                  <c:v>0.41846280971739819</c:v>
                </c:pt>
                <c:pt idx="11">
                  <c:v>0.41750161979042444</c:v>
                </c:pt>
                <c:pt idx="12">
                  <c:v>0.41646879810551213</c:v>
                </c:pt>
                <c:pt idx="13">
                  <c:v>0.41536937646609129</c:v>
                </c:pt>
                <c:pt idx="14">
                  <c:v>0.41420871114387575</c:v>
                </c:pt>
                <c:pt idx="15">
                  <c:v>0.4129924567836456</c:v>
                </c:pt>
                <c:pt idx="16">
                  <c:v>0.41172653885438648</c:v>
                </c:pt>
                <c:pt idx="17">
                  <c:v>0.41041712478100012</c:v>
                </c:pt>
                <c:pt idx="18">
                  <c:v>0.40907059389723016</c:v>
                </c:pt>
                <c:pt idx="19">
                  <c:v>0.40769350636618956</c:v>
                </c:pt>
                <c:pt idx="20">
                  <c:v>0.4062925712199052</c:v>
                </c:pt>
                <c:pt idx="21">
                  <c:v>0.40487461367358824</c:v>
                </c:pt>
                <c:pt idx="22">
                  <c:v>0.40344654187387174</c:v>
                </c:pt>
                <c:pt idx="23">
                  <c:v>0.40201531324301465</c:v>
                </c:pt>
                <c:pt idx="24">
                  <c:v>0.40058790058303995</c:v>
                </c:pt>
                <c:pt idx="25">
                  <c:v>0.39917125810494397</c:v>
                </c:pt>
                <c:pt idx="26">
                  <c:v>0.3977722875484796</c:v>
                </c:pt>
                <c:pt idx="27">
                  <c:v>0.3963978045575739</c:v>
                </c:pt>
                <c:pt idx="28">
                  <c:v>0.39505450547519599</c:v>
                </c:pt>
                <c:pt idx="29">
                  <c:v>0.39374893471944733</c:v>
                </c:pt>
                <c:pt idx="30">
                  <c:v>0.3924874528998144</c:v>
                </c:pt>
                <c:pt idx="31">
                  <c:v>0.3912762058289187</c:v>
                </c:pt>
                <c:pt idx="32">
                  <c:v>0.39012109458073552</c:v>
                </c:pt>
                <c:pt idx="33">
                  <c:v>0.3890277467411547</c:v>
                </c:pt>
                <c:pt idx="34">
                  <c:v>0.38800148899094761</c:v>
                </c:pt>
                <c:pt idx="35">
                  <c:v>0.3870473211547143</c:v>
                </c:pt>
                <c:pt idx="36">
                  <c:v>0.38616989184224021</c:v>
                </c:pt>
                <c:pt idx="37">
                  <c:v>0.38537347580093684</c:v>
                </c:pt>
                <c:pt idx="38">
                  <c:v>0.38466195308970202</c:v>
                </c:pt>
                <c:pt idx="39">
                  <c:v>0.38403879017566284</c:v>
                </c:pt>
                <c:pt idx="40">
                  <c:v>0.38350702304589634</c:v>
                </c:pt>
                <c:pt idx="41">
                  <c:v>0.38306924241640572</c:v>
                </c:pt>
                <c:pt idx="42">
                  <c:v>0.38272758111041233</c:v>
                </c:pt>
                <c:pt idx="43">
                  <c:v>0.38248370366745527</c:v>
                </c:pt>
                <c:pt idx="44">
                  <c:v>0.38233879823392219</c:v>
                </c:pt>
                <c:pt idx="45">
                  <c:v>0.38229357077451936</c:v>
                </c:pt>
                <c:pt idx="46">
                  <c:v>0.38234824163288278</c:v>
                </c:pt>
                <c:pt idx="47">
                  <c:v>0.38250254445808601</c:v>
                </c:pt>
                <c:pt idx="48">
                  <c:v>0.3827557275022751</c:v>
                </c:pt>
                <c:pt idx="49">
                  <c:v>0.38310655728310861</c:v>
                </c:pt>
                <c:pt idx="50">
                  <c:v>0.38355332459315966</c:v>
                </c:pt>
                <c:pt idx="51">
                  <c:v>0.38409385282700254</c:v>
                </c:pt>
                <c:pt idx="52">
                  <c:v>0.38472550858541571</c:v>
                </c:pt>
                <c:pt idx="53">
                  <c:v>0.38544521450503794</c:v>
                </c:pt>
                <c:pt idx="54">
                  <c:v>0.38624946425097345</c:v>
                </c:pt>
                <c:pt idx="55">
                  <c:v>0.38713433959930293</c:v>
                </c:pt>
                <c:pt idx="56">
                  <c:v>0.38809552952627668</c:v>
                </c:pt>
                <c:pt idx="57">
                  <c:v>0.38912835121118899</c:v>
                </c:pt>
                <c:pt idx="58">
                  <c:v>0.39022777285060983</c:v>
                </c:pt>
                <c:pt idx="59">
                  <c:v>0.39138843817282537</c:v>
                </c:pt>
                <c:pt idx="60">
                  <c:v>0.39260469253305552</c:v>
                </c:pt>
                <c:pt idx="61">
                  <c:v>0.39387061046231464</c:v>
                </c:pt>
                <c:pt idx="62">
                  <c:v>0.395180024535701</c:v>
                </c:pt>
                <c:pt idx="63">
                  <c:v>0.39652655541947096</c:v>
                </c:pt>
                <c:pt idx="64">
                  <c:v>0.39790364295051156</c:v>
                </c:pt>
                <c:pt idx="65">
                  <c:v>0.39930457809679593</c:v>
                </c:pt>
                <c:pt idx="66">
                  <c:v>0.40072253564311289</c:v>
                </c:pt>
                <c:pt idx="67">
                  <c:v>0.40215060744282938</c:v>
                </c:pt>
                <c:pt idx="68">
                  <c:v>0.40358183607368647</c:v>
                </c:pt>
                <c:pt idx="69">
                  <c:v>0.40500924873366118</c:v>
                </c:pt>
                <c:pt idx="70">
                  <c:v>0.40642589121175715</c:v>
                </c:pt>
                <c:pt idx="71">
                  <c:v>0.40782486176822152</c:v>
                </c:pt>
                <c:pt idx="72">
                  <c:v>0.40919934475912723</c:v>
                </c:pt>
                <c:pt idx="73">
                  <c:v>0.41054264384150513</c:v>
                </c:pt>
                <c:pt idx="74">
                  <c:v>0.41184821459725379</c:v>
                </c:pt>
                <c:pt idx="75">
                  <c:v>0.41310969641688672</c:v>
                </c:pt>
                <c:pt idx="76">
                  <c:v>0.41432094348778242</c:v>
                </c:pt>
                <c:pt idx="77">
                  <c:v>0.41547605473596561</c:v>
                </c:pt>
                <c:pt idx="78">
                  <c:v>0.41656940257554642</c:v>
                </c:pt>
                <c:pt idx="79">
                  <c:v>0.41759566032575351</c:v>
                </c:pt>
                <c:pt idx="80">
                  <c:v>0.41854982816198683</c:v>
                </c:pt>
                <c:pt idx="81">
                  <c:v>0.41942725747446091</c:v>
                </c:pt>
                <c:pt idx="82">
                  <c:v>0.42022367351576428</c:v>
                </c:pt>
                <c:pt idx="83">
                  <c:v>0.4209351962269991</c:v>
                </c:pt>
                <c:pt idx="84">
                  <c:v>0.42155835914103834</c:v>
                </c:pt>
                <c:pt idx="85">
                  <c:v>0.42209012627080483</c:v>
                </c:pt>
                <c:pt idx="86">
                  <c:v>0.4225279069002954</c:v>
                </c:pt>
                <c:pt idx="87">
                  <c:v>0.42286956820628879</c:v>
                </c:pt>
                <c:pt idx="88">
                  <c:v>0.42311344564924586</c:v>
                </c:pt>
                <c:pt idx="89">
                  <c:v>0.42325835108277893</c:v>
                </c:pt>
                <c:pt idx="90">
                  <c:v>0.42330357854218176</c:v>
                </c:pt>
              </c:numCache>
            </c:numRef>
          </c:xVal>
          <c:yVal>
            <c:numRef>
              <c:f>PlotDat3!$AB$1:$AB$91</c:f>
              <c:numCache>
                <c:formatCode>General</c:formatCode>
                <c:ptCount val="91"/>
                <c:pt idx="0">
                  <c:v>5.4923482264069796E-2</c:v>
                </c:pt>
                <c:pt idx="1">
                  <c:v>5.5013541719437051E-2</c:v>
                </c:pt>
                <c:pt idx="2">
                  <c:v>5.5098068912844862E-2</c:v>
                </c:pt>
                <c:pt idx="3">
                  <c:v>5.5176652036303592E-2</c:v>
                </c:pt>
                <c:pt idx="4">
                  <c:v>5.524890824073489E-2</c:v>
                </c:pt>
                <c:pt idx="5">
                  <c:v>5.5314485501173939E-2</c:v>
                </c:pt>
                <c:pt idx="6">
                  <c:v>5.5373064331799685E-2</c:v>
                </c:pt>
                <c:pt idx="7">
                  <c:v>5.542435934243764E-2</c:v>
                </c:pt>
                <c:pt idx="8">
                  <c:v>5.5468120628952136E-2</c:v>
                </c:pt>
                <c:pt idx="9">
                  <c:v>5.5504134990754135E-2</c:v>
                </c:pt>
                <c:pt idx="10">
                  <c:v>5.5532226969493101E-2</c:v>
                </c:pt>
                <c:pt idx="11">
                  <c:v>5.5552259703872398E-2</c:v>
                </c:pt>
                <c:pt idx="12">
                  <c:v>5.5564135596423828E-2</c:v>
                </c:pt>
                <c:pt idx="13">
                  <c:v>5.5567796788992638E-2</c:v>
                </c:pt>
                <c:pt idx="14">
                  <c:v>5.5563225444616643E-2</c:v>
                </c:pt>
                <c:pt idx="15">
                  <c:v>5.5550443834426151E-2</c:v>
                </c:pt>
                <c:pt idx="16">
                  <c:v>5.5529514229141194E-2</c:v>
                </c:pt>
                <c:pt idx="17">
                  <c:v>5.5500538595694884E-2</c:v>
                </c:pt>
                <c:pt idx="18">
                  <c:v>5.5463658100460764E-2</c:v>
                </c:pt>
                <c:pt idx="19">
                  <c:v>5.5419052421504383E-2</c:v>
                </c:pt>
                <c:pt idx="20">
                  <c:v>5.5366938873209877E-2</c:v>
                </c:pt>
                <c:pt idx="21">
                  <c:v>5.5307571347546103E-2</c:v>
                </c:pt>
                <c:pt idx="22">
                  <c:v>5.5241239077130494E-2</c:v>
                </c:pt>
                <c:pt idx="23">
                  <c:v>5.5168265226116814E-2</c:v>
                </c:pt>
                <c:pt idx="24">
                  <c:v>5.5089005315771891E-2</c:v>
                </c:pt>
                <c:pt idx="25">
                  <c:v>5.500384549241176E-2</c:v>
                </c:pt>
                <c:pt idx="26">
                  <c:v>5.4913200646135585E-2</c:v>
                </c:pt>
                <c:pt idx="27">
                  <c:v>5.4817512389522836E-2</c:v>
                </c:pt>
                <c:pt idx="28">
                  <c:v>5.4717246906141187E-2</c:v>
                </c:pt>
                <c:pt idx="29">
                  <c:v>5.4612892679347019E-2</c:v>
                </c:pt>
                <c:pt idx="30">
                  <c:v>5.4504958112443623E-2</c:v>
                </c:pt>
                <c:pt idx="31">
                  <c:v>5.4393969051791412E-2</c:v>
                </c:pt>
                <c:pt idx="32">
                  <c:v>5.428046622493729E-2</c:v>
                </c:pt>
                <c:pt idx="33">
                  <c:v>5.416500260624444E-2</c:v>
                </c:pt>
                <c:pt idx="34">
                  <c:v>5.4048140722856762E-2</c:v>
                </c:pt>
                <c:pt idx="35">
                  <c:v>5.3930449914123206E-2</c:v>
                </c:pt>
                <c:pt idx="36">
                  <c:v>5.3812503557833687E-2</c:v>
                </c:pt>
                <c:pt idx="37">
                  <c:v>5.3694876276780122E-2</c:v>
                </c:pt>
                <c:pt idx="38">
                  <c:v>5.3578141139251946E-2</c:v>
                </c:pt>
                <c:pt idx="39">
                  <c:v>5.3462866867105024E-2</c:v>
                </c:pt>
                <c:pt idx="40">
                  <c:v>5.3349615065005927E-2</c:v>
                </c:pt>
                <c:pt idx="41">
                  <c:v>5.3238937484350449E-2</c:v>
                </c:pt>
                <c:pt idx="42">
                  <c:v>5.3131373335186277E-2</c:v>
                </c:pt>
                <c:pt idx="43">
                  <c:v>5.3027446659235825E-2</c:v>
                </c:pt>
                <c:pt idx="44">
                  <c:v>5.2927663776817645E-2</c:v>
                </c:pt>
                <c:pt idx="45">
                  <c:v>5.283251082010474E-2</c:v>
                </c:pt>
                <c:pt idx="46">
                  <c:v>5.2742451364737486E-2</c:v>
                </c:pt>
                <c:pt idx="47">
                  <c:v>5.2657924171329674E-2</c:v>
                </c:pt>
                <c:pt idx="48">
                  <c:v>5.2579341047870945E-2</c:v>
                </c:pt>
                <c:pt idx="49">
                  <c:v>5.2507084843439647E-2</c:v>
                </c:pt>
                <c:pt idx="50">
                  <c:v>5.2441507583000598E-2</c:v>
                </c:pt>
                <c:pt idx="51">
                  <c:v>5.2382928752374852E-2</c:v>
                </c:pt>
                <c:pt idx="52">
                  <c:v>5.2331633741736897E-2</c:v>
                </c:pt>
                <c:pt idx="53">
                  <c:v>5.2287872455222401E-2</c:v>
                </c:pt>
                <c:pt idx="54">
                  <c:v>5.2251858093420402E-2</c:v>
                </c:pt>
                <c:pt idx="55">
                  <c:v>5.2223766114681436E-2</c:v>
                </c:pt>
                <c:pt idx="56">
                  <c:v>5.2203733380302139E-2</c:v>
                </c:pt>
                <c:pt idx="57">
                  <c:v>5.2191857487750709E-2</c:v>
                </c:pt>
                <c:pt idx="58">
                  <c:v>5.2188196295181899E-2</c:v>
                </c:pt>
                <c:pt idx="59">
                  <c:v>5.2192767639557894E-2</c:v>
                </c:pt>
                <c:pt idx="60">
                  <c:v>5.2205549249748386E-2</c:v>
                </c:pt>
                <c:pt idx="61">
                  <c:v>5.2226478855033343E-2</c:v>
                </c:pt>
                <c:pt idx="62">
                  <c:v>5.2255454488479652E-2</c:v>
                </c:pt>
                <c:pt idx="63">
                  <c:v>5.2292334983713773E-2</c:v>
                </c:pt>
                <c:pt idx="64">
                  <c:v>5.2336940662670153E-2</c:v>
                </c:pt>
                <c:pt idx="65">
                  <c:v>5.238905421096466E-2</c:v>
                </c:pt>
                <c:pt idx="66">
                  <c:v>5.2448421736628434E-2</c:v>
                </c:pt>
                <c:pt idx="67">
                  <c:v>5.2514754007044043E-2</c:v>
                </c:pt>
                <c:pt idx="68">
                  <c:v>5.2587727858057723E-2</c:v>
                </c:pt>
                <c:pt idx="69">
                  <c:v>5.2666987768402646E-2</c:v>
                </c:pt>
                <c:pt idx="70">
                  <c:v>5.2752147591762777E-2</c:v>
                </c:pt>
                <c:pt idx="71">
                  <c:v>5.2842792438038952E-2</c:v>
                </c:pt>
                <c:pt idx="72">
                  <c:v>5.29384806946517E-2</c:v>
                </c:pt>
                <c:pt idx="73">
                  <c:v>5.303874617803335E-2</c:v>
                </c:pt>
                <c:pt idx="74">
                  <c:v>5.3143100404827517E-2</c:v>
                </c:pt>
                <c:pt idx="75">
                  <c:v>5.3251034971730914E-2</c:v>
                </c:pt>
                <c:pt idx="76">
                  <c:v>5.3362024032383125E-2</c:v>
                </c:pt>
                <c:pt idx="77">
                  <c:v>5.3475526859237246E-2</c:v>
                </c:pt>
                <c:pt idx="78">
                  <c:v>5.3590990477930096E-2</c:v>
                </c:pt>
                <c:pt idx="79">
                  <c:v>5.3707852361317775E-2</c:v>
                </c:pt>
                <c:pt idx="80">
                  <c:v>5.3825543170051331E-2</c:v>
                </c:pt>
                <c:pt idx="81">
                  <c:v>5.394348952634085E-2</c:v>
                </c:pt>
                <c:pt idx="82">
                  <c:v>5.4061116807394415E-2</c:v>
                </c:pt>
                <c:pt idx="83">
                  <c:v>5.4177851944922591E-2</c:v>
                </c:pt>
                <c:pt idx="84">
                  <c:v>5.4293126217069512E-2</c:v>
                </c:pt>
                <c:pt idx="85">
                  <c:v>5.4406378019168609E-2</c:v>
                </c:pt>
                <c:pt idx="86">
                  <c:v>5.4517055599824088E-2</c:v>
                </c:pt>
                <c:pt idx="87">
                  <c:v>5.462461974898826E-2</c:v>
                </c:pt>
                <c:pt idx="88">
                  <c:v>5.4728546424938712E-2</c:v>
                </c:pt>
                <c:pt idx="89">
                  <c:v>5.4828329307356892E-2</c:v>
                </c:pt>
                <c:pt idx="90">
                  <c:v>5.4923482264069796E-2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D1F7-40BF-ABA5-A59C019F5506}"/>
            </c:ext>
          </c:extLst>
        </c:ser>
        <c:ser>
          <c:idx val="13"/>
          <c:order val="13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PlotDat3!$AC$1:$AC$136</c:f>
              <c:numCache>
                <c:formatCode>General</c:formatCode>
                <c:ptCount val="136"/>
                <c:pt idx="0">
                  <c:v>0.41896917982959248</c:v>
                </c:pt>
                <c:pt idx="1">
                  <c:v>0.4189387324224812</c:v>
                </c:pt>
                <c:pt idx="2">
                  <c:v>0.41885535544645047</c:v>
                </c:pt>
                <c:pt idx="3">
                  <c:v>0.41871922947746421</c:v>
                </c:pt>
                <c:pt idx="4">
                  <c:v>0.41853064933405898</c:v>
                </c:pt>
                <c:pt idx="5">
                  <c:v>0.41829002343883309</c:v>
                </c:pt>
                <c:pt idx="6">
                  <c:v>0.41799787293389368</c:v>
                </c:pt>
                <c:pt idx="7">
                  <c:v>0.41765483055217917</c:v>
                </c:pt>
                <c:pt idx="8">
                  <c:v>0.4172616392471008</c:v>
                </c:pt>
                <c:pt idx="9">
                  <c:v>0.41681915058347063</c:v>
                </c:pt>
                <c:pt idx="10">
                  <c:v>0.41632832289320199</c:v>
                </c:pt>
                <c:pt idx="11">
                  <c:v>0.41579021919977593</c:v>
                </c:pt>
                <c:pt idx="12">
                  <c:v>0.41520600491596915</c:v>
                </c:pt>
                <c:pt idx="13">
                  <c:v>0.41457694531982925</c:v>
                </c:pt>
                <c:pt idx="14">
                  <c:v>0.41390440281436425</c:v>
                </c:pt>
                <c:pt idx="15">
                  <c:v>0.4131898339768813</c:v>
                </c:pt>
                <c:pt idx="16">
                  <c:v>0.41243478640436426</c:v>
                </c:pt>
                <c:pt idx="17">
                  <c:v>0.41164089536172344</c:v>
                </c:pt>
                <c:pt idx="18">
                  <c:v>0.4108098802401759</c:v>
                </c:pt>
                <c:pt idx="19">
                  <c:v>0.40994354083342688</c:v>
                </c:pt>
                <c:pt idx="20">
                  <c:v>0.40904375343971749</c:v>
                </c:pt>
                <c:pt idx="21">
                  <c:v>0.40811246679818058</c:v>
                </c:pt>
                <c:pt idx="22">
                  <c:v>0.40715169786830552</c:v>
                </c:pt>
                <c:pt idx="23">
                  <c:v>0.40616352746165324</c:v>
                </c:pt>
                <c:pt idx="24">
                  <c:v>0.4051500957352816</c:v>
                </c:pt>
                <c:pt idx="25">
                  <c:v>0.40411359755664206</c:v>
                </c:pt>
                <c:pt idx="26">
                  <c:v>0.40305627774998509</c:v>
                </c:pt>
                <c:pt idx="27">
                  <c:v>0.40198042623457109</c:v>
                </c:pt>
                <c:pt idx="28">
                  <c:v>0.40088837306521508</c:v>
                </c:pt>
                <c:pt idx="29">
                  <c:v>0.39978248338590655</c:v>
                </c:pt>
                <c:pt idx="30">
                  <c:v>0.39866515230743477</c:v>
                </c:pt>
                <c:pt idx="31">
                  <c:v>0.39753879972011169</c:v>
                </c:pt>
                <c:pt idx="32">
                  <c:v>0.39640586505282854</c:v>
                </c:pt>
                <c:pt idx="33">
                  <c:v>0.39526880198979614</c:v>
                </c:pt>
                <c:pt idx="34">
                  <c:v>0.39413007315641119</c:v>
                </c:pt>
                <c:pt idx="35">
                  <c:v>0.392992144785758</c:v>
                </c:pt>
                <c:pt idx="36">
                  <c:v>0.39185748137729681</c:v>
                </c:pt>
                <c:pt idx="37">
                  <c:v>0.39072854035930699</c:v>
                </c:pt>
                <c:pt idx="38">
                  <c:v>0.38960776676664416</c:v>
                </c:pt>
                <c:pt idx="39">
                  <c:v>0.38849758794533945</c:v>
                </c:pt>
                <c:pt idx="40">
                  <c:v>0.38740040829550848</c:v>
                </c:pt>
                <c:pt idx="41">
                  <c:v>0.38631860406395613</c:v>
                </c:pt>
                <c:pt idx="42">
                  <c:v>0.38525451819775486</c:v>
                </c:pt>
                <c:pt idx="43">
                  <c:v>0.38421045526994346</c:v>
                </c:pt>
                <c:pt idx="44">
                  <c:v>0.38318867648833466</c:v>
                </c:pt>
                <c:pt idx="45">
                  <c:v>0.38219139479824271</c:v>
                </c:pt>
                <c:pt idx="46">
                  <c:v>0.3812207700897367</c:v>
                </c:pt>
                <c:pt idx="47">
                  <c:v>0.38027890451979934</c:v>
                </c:pt>
                <c:pt idx="48">
                  <c:v>0.37936783795952328</c:v>
                </c:pt>
                <c:pt idx="49">
                  <c:v>0.37848954357620446</c:v>
                </c:pt>
                <c:pt idx="50">
                  <c:v>0.37764592355990118</c:v>
                </c:pt>
                <c:pt idx="51">
                  <c:v>0.37683880500371392</c:v>
                </c:pt>
                <c:pt idx="52">
                  <c:v>0.37606993594670857</c:v>
                </c:pt>
                <c:pt idx="53">
                  <c:v>0.37534098158805312</c:v>
                </c:pt>
                <c:pt idx="54">
                  <c:v>0.37465352068056706</c:v>
                </c:pt>
                <c:pt idx="55">
                  <c:v>0.37400904211149422</c:v>
                </c:pt>
                <c:pt idx="56">
                  <c:v>0.37340894167790462</c:v>
                </c:pt>
                <c:pt idx="57">
                  <c:v>0.37285451906370876</c:v>
                </c:pt>
                <c:pt idx="58">
                  <c:v>0.37234697502483188</c:v>
                </c:pt>
                <c:pt idx="59">
                  <c:v>0.37188740878864374</c:v>
                </c:pt>
                <c:pt idx="60">
                  <c:v>0.37147681567327712</c:v>
                </c:pt>
                <c:pt idx="61">
                  <c:v>0.37111608493199016</c:v>
                </c:pt>
                <c:pt idx="62">
                  <c:v>0.37080599782724211</c:v>
                </c:pt>
                <c:pt idx="63">
                  <c:v>0.37054722593865247</c:v>
                </c:pt>
                <c:pt idx="64">
                  <c:v>0.3703403297085095</c:v>
                </c:pt>
                <c:pt idx="65">
                  <c:v>0.37018575722797653</c:v>
                </c:pt>
                <c:pt idx="66">
                  <c:v>0.37008384326662669</c:v>
                </c:pt>
                <c:pt idx="67">
                  <c:v>0.37003480854740639</c:v>
                </c:pt>
                <c:pt idx="68">
                  <c:v>0.37003875926859858</c:v>
                </c:pt>
                <c:pt idx="69">
                  <c:v>0.37009568687382077</c:v>
                </c:pt>
                <c:pt idx="70">
                  <c:v>0.37020546807055665</c:v>
                </c:pt>
                <c:pt idx="71">
                  <c:v>0.37036786509717978</c:v>
                </c:pt>
                <c:pt idx="72">
                  <c:v>0.37058252623789256</c:v>
                </c:pt>
                <c:pt idx="73">
                  <c:v>0.37084898658446441</c:v>
                </c:pt>
                <c:pt idx="74">
                  <c:v>0.37116666904311918</c:v>
                </c:pt>
                <c:pt idx="75">
                  <c:v>0.37153488558439202</c:v>
                </c:pt>
                <c:pt idx="76">
                  <c:v>0.37195283873324791</c:v>
                </c:pt>
                <c:pt idx="77">
                  <c:v>0.37241962329623507</c:v>
                </c:pt>
                <c:pt idx="78">
                  <c:v>0.37293422832193218</c:v>
                </c:pt>
                <c:pt idx="79">
                  <c:v>0.37349553929044438</c:v>
                </c:pt>
                <c:pt idx="80">
                  <c:v>0.37410234052720487</c:v>
                </c:pt>
                <c:pt idx="81">
                  <c:v>0.37475331783585564</c:v>
                </c:pt>
                <c:pt idx="82">
                  <c:v>0.37544706134450373</c:v>
                </c:pt>
                <c:pt idx="83">
                  <c:v>0.37618206855919029</c:v>
                </c:pt>
                <c:pt idx="84">
                  <c:v>0.37695674761795744</c:v>
                </c:pt>
                <c:pt idx="85">
                  <c:v>0.37776942073846725</c:v>
                </c:pt>
                <c:pt idx="86">
                  <c:v>0.37861832785170424</c:v>
                </c:pt>
                <c:pt idx="87">
                  <c:v>0.37950163041389334</c:v>
                </c:pt>
                <c:pt idx="88">
                  <c:v>0.38041741538837598</c:v>
                </c:pt>
                <c:pt idx="89">
                  <c:v>0.38136369938882186</c:v>
                </c:pt>
                <c:pt idx="90">
                  <c:v>0.38233843297480158</c:v>
                </c:pt>
                <c:pt idx="91">
                  <c:v>0.38333950509041886</c:v>
                </c:pt>
                <c:pt idx="92">
                  <c:v>0.38436474763638695</c:v>
                </c:pt>
                <c:pt idx="93">
                  <c:v>0.38541194016564934</c:v>
                </c:pt>
                <c:pt idx="94">
                  <c:v>0.38647881469237327</c:v>
                </c:pt>
                <c:pt idx="95">
                  <c:v>0.38756306060390244</c:v>
                </c:pt>
                <c:pt idx="96">
                  <c:v>0.38866232966502917</c:v>
                </c:pt>
                <c:pt idx="97">
                  <c:v>0.38977424110374898</c:v>
                </c:pt>
                <c:pt idx="98">
                  <c:v>0.39089638676748284</c:v>
                </c:pt>
                <c:pt idx="99">
                  <c:v>0.39202633633859907</c:v>
                </c:pt>
                <c:pt idx="100">
                  <c:v>0.39316164259794062</c:v>
                </c:pt>
                <c:pt idx="101">
                  <c:v>0.39429984672495627</c:v>
                </c:pt>
                <c:pt idx="102">
                  <c:v>0.39543848362295886</c:v>
                </c:pt>
                <c:pt idx="103">
                  <c:v>0.39657508725797569</c:v>
                </c:pt>
                <c:pt idx="104">
                  <c:v>0.39770719599962878</c:v>
                </c:pt>
                <c:pt idx="105">
                  <c:v>0.39883235795247846</c:v>
                </c:pt>
                <c:pt idx="106">
                  <c:v>0.39994813626628245</c:v>
                </c:pt>
                <c:pt idx="107">
                  <c:v>0.40105211441367133</c:v>
                </c:pt>
                <c:pt idx="108">
                  <c:v>0.40214190142380851</c:v>
                </c:pt>
                <c:pt idx="109">
                  <c:v>0.40321513706070056</c:v>
                </c:pt>
                <c:pt idx="110">
                  <c:v>0.40426949693494285</c:v>
                </c:pt>
                <c:pt idx="111">
                  <c:v>0.4053026975378296</c:v>
                </c:pt>
                <c:pt idx="112">
                  <c:v>0.40631250118692497</c:v>
                </c:pt>
                <c:pt idx="113">
                  <c:v>0.40729672087238511</c:v>
                </c:pt>
                <c:pt idx="114">
                  <c:v>0.4082532249935345</c:v>
                </c:pt>
                <c:pt idx="115">
                  <c:v>0.40917994197543822</c:v>
                </c:pt>
                <c:pt idx="116">
                  <c:v>0.41007486475547206</c:v>
                </c:pt>
                <c:pt idx="117">
                  <c:v>0.41093605513017323</c:v>
                </c:pt>
                <c:pt idx="118">
                  <c:v>0.41176164795295744</c:v>
                </c:pt>
                <c:pt idx="119">
                  <c:v>0.4125498551736112</c:v>
                </c:pt>
                <c:pt idx="120">
                  <c:v>0.41329896971081009</c:v>
                </c:pt>
                <c:pt idx="121">
                  <c:v>0.41400736914927727</c:v>
                </c:pt>
                <c:pt idx="122">
                  <c:v>0.41467351925357332</c:v>
                </c:pt>
                <c:pt idx="123">
                  <c:v>0.41529597729090856</c:v>
                </c:pt>
                <c:pt idx="124">
                  <c:v>0.41587339515578137</c:v>
                </c:pt>
                <c:pt idx="125">
                  <c:v>0.41640452228967406</c:v>
                </c:pt>
                <c:pt idx="126">
                  <c:v>0.41688820838948443</c:v>
                </c:pt>
                <c:pt idx="127">
                  <c:v>0.41732340589882616</c:v>
                </c:pt>
                <c:pt idx="128">
                  <c:v>0.41770917227680249</c:v>
                </c:pt>
                <c:pt idx="129">
                  <c:v>0.41804467203933998</c:v>
                </c:pt>
                <c:pt idx="130">
                  <c:v>0.41832917856866114</c:v>
                </c:pt>
                <c:pt idx="131">
                  <c:v>0.41856207568697645</c:v>
                </c:pt>
                <c:pt idx="132">
                  <c:v>0.41874285899098862</c:v>
                </c:pt>
                <c:pt idx="133">
                  <c:v>0.41887113694431732</c:v>
                </c:pt>
                <c:pt idx="134">
                  <c:v>0.4189466317254803</c:v>
                </c:pt>
                <c:pt idx="135">
                  <c:v>0.41896917982959248</c:v>
                </c:pt>
              </c:numCache>
            </c:numRef>
          </c:xVal>
          <c:yVal>
            <c:numRef>
              <c:f>PlotDat3!$AD$1:$AD$136</c:f>
              <c:numCache>
                <c:formatCode>General</c:formatCode>
                <c:ptCount val="136"/>
                <c:pt idx="0">
                  <c:v>5.5415870308502195E-2</c:v>
                </c:pt>
                <c:pt idx="1">
                  <c:v>5.5490076174746605E-2</c:v>
                </c:pt>
                <c:pt idx="2">
                  <c:v>5.5561352274653204E-2</c:v>
                </c:pt>
                <c:pt idx="3">
                  <c:v>5.5629544240061155E-2</c:v>
                </c:pt>
                <c:pt idx="4">
                  <c:v>5.5694504382358158E-2</c:v>
                </c:pt>
                <c:pt idx="5">
                  <c:v>5.5756092012341128E-2</c:v>
                </c:pt>
                <c:pt idx="6">
                  <c:v>5.5814173744917685E-2</c:v>
                </c:pt>
                <c:pt idx="7">
                  <c:v>5.5868623787988528E-2</c:v>
                </c:pt>
                <c:pt idx="8">
                  <c:v>5.5919324214885144E-2</c:v>
                </c:pt>
                <c:pt idx="9">
                  <c:v>5.5966165219772698E-2</c:v>
                </c:pt>
                <c:pt idx="10">
                  <c:v>5.6009045355465019E-2</c:v>
                </c:pt>
                <c:pt idx="11">
                  <c:v>5.6047871753136622E-2</c:v>
                </c:pt>
                <c:pt idx="12">
                  <c:v>5.6082560323455898E-2</c:v>
                </c:pt>
                <c:pt idx="13">
                  <c:v>5.611303593870387E-2</c:v>
                </c:pt>
                <c:pt idx="14">
                  <c:v>5.6139232595484152E-2</c:v>
                </c:pt>
                <c:pt idx="15">
                  <c:v>5.6161093557671536E-2</c:v>
                </c:pt>
                <c:pt idx="16">
                  <c:v>5.6178571479289868E-2</c:v>
                </c:pt>
                <c:pt idx="17">
                  <c:v>5.6191628507052852E-2</c:v>
                </c:pt>
                <c:pt idx="18">
                  <c:v>5.6200236362345855E-2</c:v>
                </c:pt>
                <c:pt idx="19">
                  <c:v>5.6204376402471078E-2</c:v>
                </c:pt>
                <c:pt idx="20">
                  <c:v>5.6204039661023511E-2</c:v>
                </c:pt>
                <c:pt idx="21">
                  <c:v>5.6199226867310131E-2</c:v>
                </c:pt>
                <c:pt idx="22">
                  <c:v>5.6189948444770439E-2</c:v>
                </c:pt>
                <c:pt idx="23">
                  <c:v>5.6176224488401559E-2</c:v>
                </c:pt>
                <c:pt idx="24">
                  <c:v>5.615808472123697E-2</c:v>
                </c:pt>
                <c:pt idx="25">
                  <c:v>5.6135568429973047E-2</c:v>
                </c:pt>
                <c:pt idx="26">
                  <c:v>5.6108724379882804E-2</c:v>
                </c:pt>
                <c:pt idx="27">
                  <c:v>5.6077610709201177E-2</c:v>
                </c:pt>
                <c:pt idx="28">
                  <c:v>5.6042294803210574E-2</c:v>
                </c:pt>
                <c:pt idx="29">
                  <c:v>5.6002853148299316E-2</c:v>
                </c:pt>
                <c:pt idx="30">
                  <c:v>5.5959371166309196E-2</c:v>
                </c:pt>
                <c:pt idx="31">
                  <c:v>5.5911943029530772E-2</c:v>
                </c:pt>
                <c:pt idx="32">
                  <c:v>5.5860671456747134E-2</c:v>
                </c:pt>
                <c:pt idx="33">
                  <c:v>5.5805667490767943E-2</c:v>
                </c:pt>
                <c:pt idx="34">
                  <c:v>5.5747050257935381E-2</c:v>
                </c:pt>
                <c:pt idx="35">
                  <c:v>5.568494671012305E-2</c:v>
                </c:pt>
                <c:pt idx="36">
                  <c:v>5.5619491349786478E-2</c:v>
                </c:pt>
                <c:pt idx="37">
                  <c:v>5.5550825938660744E-2</c:v>
                </c:pt>
                <c:pt idx="38">
                  <c:v>5.5479099190736146E-2</c:v>
                </c:pt>
                <c:pt idx="39">
                  <c:v>5.5404466450176784E-2</c:v>
                </c:pt>
                <c:pt idx="40">
                  <c:v>5.5327089354879705E-2</c:v>
                </c:pt>
                <c:pt idx="41">
                  <c:v>5.5247135486403226E-2</c:v>
                </c:pt>
                <c:pt idx="42">
                  <c:v>5.5164778007022575E-2</c:v>
                </c:pt>
                <c:pt idx="43">
                  <c:v>5.5080195284698964E-2</c:v>
                </c:pt>
                <c:pt idx="44">
                  <c:v>5.4993570506774316E-2</c:v>
                </c:pt>
                <c:pt idx="45">
                  <c:v>5.490509128322827E-2</c:v>
                </c:pt>
                <c:pt idx="46">
                  <c:v>5.4814949240356736E-2</c:v>
                </c:pt>
                <c:pt idx="47">
                  <c:v>5.4723339605752007E-2</c:v>
                </c:pt>
                <c:pt idx="48">
                  <c:v>5.4630460785483274E-2</c:v>
                </c:pt>
                <c:pt idx="49">
                  <c:v>5.4536513934393252E-2</c:v>
                </c:pt>
                <c:pt idx="50">
                  <c:v>5.4441702520441601E-2</c:v>
                </c:pt>
                <c:pt idx="51">
                  <c:v>5.4346231884038615E-2</c:v>
                </c:pt>
                <c:pt idx="52">
                  <c:v>5.4250308793323619E-2</c:v>
                </c:pt>
                <c:pt idx="53">
                  <c:v>5.4154140996351234E-2</c:v>
                </c:pt>
                <c:pt idx="54">
                  <c:v>5.4057936771155342E-2</c:v>
                </c:pt>
                <c:pt idx="55">
                  <c:v>5.3961904474665236E-2</c:v>
                </c:pt>
                <c:pt idx="56">
                  <c:v>5.386625209145094E-2</c:v>
                </c:pt>
                <c:pt idx="57">
                  <c:v>5.3771186783274888E-2</c:v>
                </c:pt>
                <c:pt idx="58">
                  <c:v>5.3676914440425744E-2</c:v>
                </c:pt>
                <c:pt idx="59">
                  <c:v>5.3583639235805815E-2</c:v>
                </c:pt>
                <c:pt idx="60">
                  <c:v>5.3491563182738081E-2</c:v>
                </c:pt>
                <c:pt idx="61">
                  <c:v>5.3400885697450245E-2</c:v>
                </c:pt>
                <c:pt idx="62">
                  <c:v>5.3311803167183654E-2</c:v>
                </c:pt>
                <c:pt idx="63">
                  <c:v>5.322450852486222E-2</c:v>
                </c:pt>
                <c:pt idx="64">
                  <c:v>5.3139190831242716E-2</c:v>
                </c:pt>
                <c:pt idx="65">
                  <c:v>5.305603486545122E-2</c:v>
                </c:pt>
                <c:pt idx="66">
                  <c:v>5.2975220724792708E-2</c:v>
                </c:pt>
                <c:pt idx="67">
                  <c:v>5.2896923434700392E-2</c:v>
                </c:pt>
                <c:pt idx="68">
                  <c:v>5.2821312569669612E-2</c:v>
                </c:pt>
                <c:pt idx="69">
                  <c:v>5.2748551885997211E-2</c:v>
                </c:pt>
                <c:pt idx="70">
                  <c:v>5.2678798967121895E-2</c:v>
                </c:pt>
                <c:pt idx="71">
                  <c:v>5.261220488233357E-2</c:v>
                </c:pt>
                <c:pt idx="72">
                  <c:v>5.2548913859590915E-2</c:v>
                </c:pt>
                <c:pt idx="73">
                  <c:v>5.2489062973155733E-2</c:v>
                </c:pt>
                <c:pt idx="74">
                  <c:v>5.2432781846720622E-2</c:v>
                </c:pt>
                <c:pt idx="75">
                  <c:v>5.2380192372672919E-2</c:v>
                </c:pt>
                <c:pt idx="76">
                  <c:v>5.233140844810296E-2</c:v>
                </c:pt>
                <c:pt idx="77">
                  <c:v>5.2286535728128282E-2</c:v>
                </c:pt>
                <c:pt idx="78">
                  <c:v>5.2245671397068247E-2</c:v>
                </c:pt>
                <c:pt idx="79">
                  <c:v>5.2208903957964362E-2</c:v>
                </c:pt>
                <c:pt idx="80">
                  <c:v>5.2176313040902471E-2</c:v>
                </c:pt>
                <c:pt idx="81">
                  <c:v>5.2147969230551684E-2</c:v>
                </c:pt>
                <c:pt idx="82">
                  <c:v>5.2123933913293702E-2</c:v>
                </c:pt>
                <c:pt idx="83">
                  <c:v>5.2104259144273586E-2</c:v>
                </c:pt>
                <c:pt idx="84">
                  <c:v>5.2088987534659924E-2</c:v>
                </c:pt>
                <c:pt idx="85">
                  <c:v>5.2078152159358494E-2</c:v>
                </c:pt>
                <c:pt idx="86">
                  <c:v>5.207177648537941E-2</c:v>
                </c:pt>
                <c:pt idx="87">
                  <c:v>5.2069874321012802E-2</c:v>
                </c:pt>
                <c:pt idx="88">
                  <c:v>5.2072449785923118E-2</c:v>
                </c:pt>
                <c:pt idx="89">
                  <c:v>5.207949730222685E-2</c:v>
                </c:pt>
                <c:pt idx="90">
                  <c:v>5.2091001606573012E-2</c:v>
                </c:pt>
                <c:pt idx="91">
                  <c:v>5.2106937783200136E-2</c:v>
                </c:pt>
                <c:pt idx="92">
                  <c:v>5.2127271317898266E-2</c:v>
                </c:pt>
                <c:pt idx="93">
                  <c:v>5.2151958172759055E-2</c:v>
                </c:pt>
                <c:pt idx="94">
                  <c:v>5.2180944881552074E-2</c:v>
                </c:pt>
                <c:pt idx="95">
                  <c:v>5.2214168665520748E-2</c:v>
                </c:pt>
                <c:pt idx="96">
                  <c:v>5.2251557569347178E-2</c:v>
                </c:pt>
                <c:pt idx="97">
                  <c:v>5.229303061699133E-2</c:v>
                </c:pt>
                <c:pt idx="98">
                  <c:v>5.2338497987067092E-2</c:v>
                </c:pt>
                <c:pt idx="99">
                  <c:v>5.2387861207375437E-2</c:v>
                </c:pt>
                <c:pt idx="100">
                  <c:v>5.2441013368173216E-2</c:v>
                </c:pt>
                <c:pt idx="101">
                  <c:v>5.2497839353715915E-2</c:v>
                </c:pt>
                <c:pt idx="102">
                  <c:v>5.2558216091572692E-2</c:v>
                </c:pt>
                <c:pt idx="103">
                  <c:v>5.2622012819173863E-2</c:v>
                </c:pt>
                <c:pt idx="104">
                  <c:v>5.268909136701351E-2</c:v>
                </c:pt>
                <c:pt idx="105">
                  <c:v>5.2759306457893868E-2</c:v>
                </c:pt>
                <c:pt idx="106">
                  <c:v>5.283250602156337E-2</c:v>
                </c:pt>
                <c:pt idx="107">
                  <c:v>5.2908531524066979E-2</c:v>
                </c:pt>
                <c:pt idx="108">
                  <c:v>5.2987218311095409E-2</c:v>
                </c:pt>
                <c:pt idx="109">
                  <c:v>5.306839596458969E-2</c:v>
                </c:pt>
                <c:pt idx="110">
                  <c:v>5.3151888671828754E-2</c:v>
                </c:pt>
                <c:pt idx="111">
                  <c:v>5.3237515606200644E-2</c:v>
                </c:pt>
                <c:pt idx="112">
                  <c:v>5.3325091318832646E-2</c:v>
                </c:pt>
                <c:pt idx="113">
                  <c:v>5.3414426140232313E-2</c:v>
                </c:pt>
                <c:pt idx="114">
                  <c:v>5.3505326591069303E-2</c:v>
                </c:pt>
                <c:pt idx="115">
                  <c:v>5.3597595801208542E-2</c:v>
                </c:pt>
                <c:pt idx="116">
                  <c:v>5.3691033936087117E-2</c:v>
                </c:pt>
                <c:pt idx="117">
                  <c:v>5.3785438629511392E-2</c:v>
                </c:pt>
                <c:pt idx="118">
                  <c:v>5.3880605421937185E-2</c:v>
                </c:pt>
                <c:pt idx="119">
                  <c:v>5.3976328203283554E-2</c:v>
                </c:pt>
                <c:pt idx="120">
                  <c:v>5.4072399659321368E-2</c:v>
                </c:pt>
                <c:pt idx="121">
                  <c:v>5.4168611720669758E-2</c:v>
                </c:pt>
                <c:pt idx="122">
                  <c:v>5.4264756013428068E-2</c:v>
                </c:pt>
                <c:pt idx="123">
                  <c:v>5.4360624310467308E-2</c:v>
                </c:pt>
                <c:pt idx="124">
                  <c:v>5.4456008982403749E-2</c:v>
                </c:pt>
                <c:pt idx="125">
                  <c:v>5.4550703447277971E-2</c:v>
                </c:pt>
                <c:pt idx="126">
                  <c:v>5.4644502617965329E-2</c:v>
                </c:pt>
                <c:pt idx="127">
                  <c:v>5.4737203346349045E-2</c:v>
                </c:pt>
                <c:pt idx="128">
                  <c:v>5.4828604863293752E-2</c:v>
                </c:pt>
                <c:pt idx="129">
                  <c:v>5.4918509213466783E-2</c:v>
                </c:pt>
                <c:pt idx="130">
                  <c:v>5.5006721684065292E-2</c:v>
                </c:pt>
                <c:pt idx="131">
                  <c:v>5.5093051226520848E-2</c:v>
                </c:pt>
                <c:pt idx="132">
                  <c:v>5.5177310870268115E-2</c:v>
                </c:pt>
                <c:pt idx="133">
                  <c:v>5.5259318127681416E-2</c:v>
                </c:pt>
                <c:pt idx="134">
                  <c:v>5.5338895389302326E-2</c:v>
                </c:pt>
                <c:pt idx="135">
                  <c:v>5.5415870308502195E-2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D1F7-40BF-ABA5-A59C019F5506}"/>
            </c:ext>
          </c:extLst>
        </c:ser>
        <c:ser>
          <c:idx val="14"/>
          <c:order val="14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PlotDat3!$AE$1:$AE$91</c:f>
              <c:numCache>
                <c:formatCode>General</c:formatCode>
                <c:ptCount val="91"/>
                <c:pt idx="0">
                  <c:v>0.430568311647192</c:v>
                </c:pt>
                <c:pt idx="1">
                  <c:v>0.43051588869884094</c:v>
                </c:pt>
                <c:pt idx="2">
                  <c:v>0.43036863706856004</c:v>
                </c:pt>
                <c:pt idx="3">
                  <c:v>0.43012727415149044</c:v>
                </c:pt>
                <c:pt idx="4">
                  <c:v>0.42979297584350229</c:v>
                </c:pt>
                <c:pt idx="5">
                  <c:v>0.4293673708123486</c:v>
                </c:pt>
                <c:pt idx="6">
                  <c:v>0.42885253256295952</c:v>
                </c:pt>
                <c:pt idx="7">
                  <c:v>0.42825096933553464</c:v>
                </c:pt>
                <c:pt idx="8">
                  <c:v>0.42756561188564912</c:v>
                </c:pt>
                <c:pt idx="9">
                  <c:v>0.42679979920590688</c:v>
                </c:pt>
                <c:pt idx="10">
                  <c:v>0.42595726225870439</c:v>
                </c:pt>
                <c:pt idx="11">
                  <c:v>0.42504210579935692</c:v>
                </c:pt>
                <c:pt idx="12">
                  <c:v>0.4240587883781432</c:v>
                </c:pt>
                <c:pt idx="13">
                  <c:v>0.42301210061869665</c:v>
                </c:pt>
                <c:pt idx="14">
                  <c:v>0.42190714187856865</c:v>
                </c:pt>
                <c:pt idx="15">
                  <c:v>0.42074929540567102</c:v>
                </c:pt>
                <c:pt idx="16">
                  <c:v>0.41954420211163335</c:v>
                </c:pt>
                <c:pt idx="17">
                  <c:v>0.41829773308984869</c:v>
                </c:pt>
                <c:pt idx="18">
                  <c:v>0.41701596101209654</c:v>
                </c:pt>
                <c:pt idx="19">
                  <c:v>0.41570513054309643</c:v>
                </c:pt>
                <c:pt idx="20">
                  <c:v>0.41437162791712912</c:v>
                </c:pt>
                <c:pt idx="21">
                  <c:v>0.41302194982494506</c:v>
                </c:pt>
                <c:pt idx="22">
                  <c:v>0.41166267176254023</c:v>
                </c:pt>
                <c:pt idx="23">
                  <c:v>0.41030041599600053</c:v>
                </c:pt>
                <c:pt idx="24">
                  <c:v>0.40894181929848705</c:v>
                </c:pt>
                <c:pt idx="25">
                  <c:v>0.40759350061654442</c:v>
                </c:pt>
                <c:pt idx="26">
                  <c:v>0.40626202882325857</c:v>
                </c:pt>
                <c:pt idx="27">
                  <c:v>0.40495389071536725</c:v>
                </c:pt>
                <c:pt idx="28">
                  <c:v>0.40367545941023858</c:v>
                </c:pt>
                <c:pt idx="29">
                  <c:v>0.40243296329668365</c:v>
                </c:pt>
                <c:pt idx="30">
                  <c:v>0.40123245569087251</c:v>
                </c:pt>
                <c:pt idx="31">
                  <c:v>0.4000797853451859</c:v>
                </c:pt>
                <c:pt idx="32">
                  <c:v>0.39898056795368214</c:v>
                </c:pt>
                <c:pt idx="33">
                  <c:v>0.39794015879299965</c:v>
                </c:pt>
                <c:pt idx="34">
                  <c:v>0.39696362663198764</c:v>
                </c:pt>
                <c:pt idx="35">
                  <c:v>0.39605572903717401</c:v>
                </c:pt>
                <c:pt idx="36">
                  <c:v>0.39522088919437903</c:v>
                </c:pt>
                <c:pt idx="37">
                  <c:v>0.39446317435939909</c:v>
                </c:pt>
                <c:pt idx="38">
                  <c:v>0.39378627604274491</c:v>
                </c:pt>
                <c:pt idx="39">
                  <c:v>0.39319349202497367</c:v>
                </c:pt>
                <c:pt idx="40">
                  <c:v>0.39268771029023358</c:v>
                </c:pt>
                <c:pt idx="41">
                  <c:v>0.39227139495629515</c:v>
                </c:pt>
                <c:pt idx="42">
                  <c:v>0.39194657426961754</c:v>
                </c:pt>
                <c:pt idx="43">
                  <c:v>0.39171483072393543</c:v>
                </c:pt>
                <c:pt idx="44">
                  <c:v>0.3915772933505085</c:v>
                </c:pt>
                <c:pt idx="45">
                  <c:v>0.39153463221759499</c:v>
                </c:pt>
                <c:pt idx="46">
                  <c:v>0.39158705516594605</c:v>
                </c:pt>
                <c:pt idx="47">
                  <c:v>0.39173430679622695</c:v>
                </c:pt>
                <c:pt idx="48">
                  <c:v>0.39197566971329656</c:v>
                </c:pt>
                <c:pt idx="49">
                  <c:v>0.39230996802128471</c:v>
                </c:pt>
                <c:pt idx="50">
                  <c:v>0.39273557305243839</c:v>
                </c:pt>
                <c:pt idx="51">
                  <c:v>0.39325041130182747</c:v>
                </c:pt>
                <c:pt idx="52">
                  <c:v>0.39385197452925236</c:v>
                </c:pt>
                <c:pt idx="53">
                  <c:v>0.39453733197913787</c:v>
                </c:pt>
                <c:pt idx="54">
                  <c:v>0.39530314465888011</c:v>
                </c:pt>
                <c:pt idx="55">
                  <c:v>0.3961456816060826</c:v>
                </c:pt>
                <c:pt idx="56">
                  <c:v>0.39706083806543008</c:v>
                </c:pt>
                <c:pt idx="57">
                  <c:v>0.39804415548664379</c:v>
                </c:pt>
                <c:pt idx="58">
                  <c:v>0.39909084324609034</c:v>
                </c:pt>
                <c:pt idx="59">
                  <c:v>0.40019580198621835</c:v>
                </c:pt>
                <c:pt idx="60">
                  <c:v>0.40135364845911597</c:v>
                </c:pt>
                <c:pt idx="61">
                  <c:v>0.40255874175315365</c:v>
                </c:pt>
                <c:pt idx="62">
                  <c:v>0.40380521077493831</c:v>
                </c:pt>
                <c:pt idx="63">
                  <c:v>0.40508698285269046</c:v>
                </c:pt>
                <c:pt idx="64">
                  <c:v>0.40639781332169056</c:v>
                </c:pt>
                <c:pt idx="65">
                  <c:v>0.40773131594765788</c:v>
                </c:pt>
                <c:pt idx="66">
                  <c:v>0.40908099403984194</c:v>
                </c:pt>
                <c:pt idx="67">
                  <c:v>0.41044027210224676</c:v>
                </c:pt>
                <c:pt idx="68">
                  <c:v>0.41180252786878646</c:v>
                </c:pt>
                <c:pt idx="69">
                  <c:v>0.41316112456629994</c:v>
                </c:pt>
                <c:pt idx="70">
                  <c:v>0.41450944324824257</c:v>
                </c:pt>
                <c:pt idx="71">
                  <c:v>0.41584091504152843</c:v>
                </c:pt>
                <c:pt idx="72">
                  <c:v>0.41714905314941975</c:v>
                </c:pt>
                <c:pt idx="73">
                  <c:v>0.41842748445454842</c:v>
                </c:pt>
                <c:pt idx="74">
                  <c:v>0.41966998056810328</c:v>
                </c:pt>
                <c:pt idx="75">
                  <c:v>0.42087048817391454</c:v>
                </c:pt>
                <c:pt idx="76">
                  <c:v>0.42202315851960109</c:v>
                </c:pt>
                <c:pt idx="77">
                  <c:v>0.42312237591110485</c:v>
                </c:pt>
                <c:pt idx="78">
                  <c:v>0.42416278507178734</c:v>
                </c:pt>
                <c:pt idx="79">
                  <c:v>0.42513931723279935</c:v>
                </c:pt>
                <c:pt idx="80">
                  <c:v>0.42604721482761299</c:v>
                </c:pt>
                <c:pt idx="81">
                  <c:v>0.42688205467040796</c:v>
                </c:pt>
                <c:pt idx="82">
                  <c:v>0.4276397695053879</c:v>
                </c:pt>
                <c:pt idx="83">
                  <c:v>0.42831666782204209</c:v>
                </c:pt>
                <c:pt idx="84">
                  <c:v>0.42890945183981333</c:v>
                </c:pt>
                <c:pt idx="85">
                  <c:v>0.42941523357455347</c:v>
                </c:pt>
                <c:pt idx="86">
                  <c:v>0.42983154890849185</c:v>
                </c:pt>
                <c:pt idx="87">
                  <c:v>0.43015636959516945</c:v>
                </c:pt>
                <c:pt idx="88">
                  <c:v>0.43038811314085157</c:v>
                </c:pt>
                <c:pt idx="89">
                  <c:v>0.43052565051427849</c:v>
                </c:pt>
                <c:pt idx="90">
                  <c:v>0.430568311647192</c:v>
                </c:pt>
              </c:numCache>
            </c:numRef>
          </c:xVal>
          <c:yVal>
            <c:numRef>
              <c:f>PlotDat3!$AF$1:$AF$91</c:f>
              <c:numCache>
                <c:formatCode>General</c:formatCode>
                <c:ptCount val="91"/>
                <c:pt idx="0">
                  <c:v>5.3851925609643407E-2</c:v>
                </c:pt>
                <c:pt idx="1">
                  <c:v>5.3935654246042825E-2</c:v>
                </c:pt>
                <c:pt idx="2">
                  <c:v>5.4013604343175911E-2</c:v>
                </c:pt>
                <c:pt idx="3">
                  <c:v>5.4085396136004951E-2</c:v>
                </c:pt>
                <c:pt idx="4">
                  <c:v>5.4150679862131762E-2</c:v>
                </c:pt>
                <c:pt idx="5">
                  <c:v>5.4209137465804941E-2</c:v>
                </c:pt>
                <c:pt idx="6">
                  <c:v>5.4260484147455552E-2</c:v>
                </c:pt>
                <c:pt idx="7">
                  <c:v>5.4304469751211927E-2</c:v>
                </c:pt>
                <c:pt idx="8">
                  <c:v>5.4340879983633981E-2</c:v>
                </c:pt>
                <c:pt idx="9">
                  <c:v>5.4369537457729315E-2</c:v>
                </c:pt>
                <c:pt idx="10">
                  <c:v>5.439030255716476E-2</c:v>
                </c:pt>
                <c:pt idx="11">
                  <c:v>5.4403074116463168E-2</c:v>
                </c:pt>
                <c:pt idx="12">
                  <c:v>5.4407789913871435E-2</c:v>
                </c:pt>
                <c:pt idx="13">
                  <c:v>5.4404426974498619E-2</c:v>
                </c:pt>
                <c:pt idx="14">
                  <c:v>5.4393001682247304E-2</c:v>
                </c:pt>
                <c:pt idx="15">
                  <c:v>5.4373569699992859E-2</c:v>
                </c:pt>
                <c:pt idx="16">
                  <c:v>5.4346225698399545E-2</c:v>
                </c:pt>
                <c:pt idx="17">
                  <c:v>5.4311102894694513E-2</c:v>
                </c:pt>
                <c:pt idx="18">
                  <c:v>5.4268372403646882E-2</c:v>
                </c:pt>
                <c:pt idx="19">
                  <c:v>5.4218242403913777E-2</c:v>
                </c:pt>
                <c:pt idx="20">
                  <c:v>5.4160957123814857E-2</c:v>
                </c:pt>
                <c:pt idx="21">
                  <c:v>5.4096795651476452E-2</c:v>
                </c:pt>
                <c:pt idx="22">
                  <c:v>5.4026070575142325E-2</c:v>
                </c:pt>
                <c:pt idx="23">
                  <c:v>5.3949126460275103E-2</c:v>
                </c:pt>
                <c:pt idx="24">
                  <c:v>5.3866338170868028E-2</c:v>
                </c:pt>
                <c:pt idx="25">
                  <c:v>5.3778109043145242E-2</c:v>
                </c:pt>
                <c:pt idx="26">
                  <c:v>5.3684868920548252E-2</c:v>
                </c:pt>
                <c:pt idx="27">
                  <c:v>5.3587072059581881E-2</c:v>
                </c:pt>
                <c:pt idx="28">
                  <c:v>5.3485194916722247E-2</c:v>
                </c:pt>
                <c:pt idx="29">
                  <c:v>5.3379733827168721E-2</c:v>
                </c:pt>
                <c:pt idx="30">
                  <c:v>5.3271202586748688E-2</c:v>
                </c:pt>
                <c:pt idx="31">
                  <c:v>5.3160129948755949E-2</c:v>
                </c:pt>
                <c:pt idx="32">
                  <c:v>5.3047057047917831E-2</c:v>
                </c:pt>
                <c:pt idx="33">
                  <c:v>5.293253476404116E-2</c:v>
                </c:pt>
                <c:pt idx="34">
                  <c:v>5.2817121038181251E-2</c:v>
                </c:pt>
                <c:pt idx="35">
                  <c:v>5.2701378154409138E-2</c:v>
                </c:pt>
                <c:pt idx="36">
                  <c:v>5.2585870000420136E-2</c:v>
                </c:pt>
                <c:pt idx="37">
                  <c:v>5.2471159320329627E-2</c:v>
                </c:pt>
                <c:pt idx="38">
                  <c:v>5.2357804973040351E-2</c:v>
                </c:pt>
                <c:pt idx="39">
                  <c:v>5.2246359209537949E-2</c:v>
                </c:pt>
                <c:pt idx="40">
                  <c:v>5.2137364982379718E-2</c:v>
                </c:pt>
                <c:pt idx="41">
                  <c:v>5.2031353300484313E-2</c:v>
                </c:pt>
                <c:pt idx="42">
                  <c:v>5.1928840642109668E-2</c:v>
                </c:pt>
                <c:pt idx="43">
                  <c:v>5.1830326438622856E-2</c:v>
                </c:pt>
                <c:pt idx="44">
                  <c:v>5.1736290641320647E-2</c:v>
                </c:pt>
                <c:pt idx="45">
                  <c:v>5.1647191383155051E-2</c:v>
                </c:pt>
                <c:pt idx="46">
                  <c:v>5.1563462746755634E-2</c:v>
                </c:pt>
                <c:pt idx="47">
                  <c:v>5.148551264962254E-2</c:v>
                </c:pt>
                <c:pt idx="48">
                  <c:v>5.1413720856793507E-2</c:v>
                </c:pt>
                <c:pt idx="49">
                  <c:v>5.1348437130666696E-2</c:v>
                </c:pt>
                <c:pt idx="50">
                  <c:v>5.1289979526993518E-2</c:v>
                </c:pt>
                <c:pt idx="51">
                  <c:v>5.1238632845342906E-2</c:v>
                </c:pt>
                <c:pt idx="52">
                  <c:v>5.1194647241586531E-2</c:v>
                </c:pt>
                <c:pt idx="53">
                  <c:v>5.1158237009164477E-2</c:v>
                </c:pt>
                <c:pt idx="54">
                  <c:v>5.1129579535069143E-2</c:v>
                </c:pt>
                <c:pt idx="55">
                  <c:v>5.1108814435633698E-2</c:v>
                </c:pt>
                <c:pt idx="56">
                  <c:v>5.109604287633529E-2</c:v>
                </c:pt>
                <c:pt idx="57">
                  <c:v>5.1091327078927024E-2</c:v>
                </c:pt>
                <c:pt idx="58">
                  <c:v>5.1094690018299839E-2</c:v>
                </c:pt>
                <c:pt idx="59">
                  <c:v>5.1106115310551155E-2</c:v>
                </c:pt>
                <c:pt idx="60">
                  <c:v>5.11255472928056E-2</c:v>
                </c:pt>
                <c:pt idx="61">
                  <c:v>5.1152891294398914E-2</c:v>
                </c:pt>
                <c:pt idx="62">
                  <c:v>5.1188014098103946E-2</c:v>
                </c:pt>
                <c:pt idx="63">
                  <c:v>5.1230744589151576E-2</c:v>
                </c:pt>
                <c:pt idx="64">
                  <c:v>5.1280874588884681E-2</c:v>
                </c:pt>
                <c:pt idx="65">
                  <c:v>5.1338159868983602E-2</c:v>
                </c:pt>
                <c:pt idx="66">
                  <c:v>5.1402321341322006E-2</c:v>
                </c:pt>
                <c:pt idx="67">
                  <c:v>5.1473046417656133E-2</c:v>
                </c:pt>
                <c:pt idx="68">
                  <c:v>5.1549990532523356E-2</c:v>
                </c:pt>
                <c:pt idx="69">
                  <c:v>5.1632778821930431E-2</c:v>
                </c:pt>
                <c:pt idx="70">
                  <c:v>5.1721007949653217E-2</c:v>
                </c:pt>
                <c:pt idx="71">
                  <c:v>5.1814248072250206E-2</c:v>
                </c:pt>
                <c:pt idx="72">
                  <c:v>5.1912044933216578E-2</c:v>
                </c:pt>
                <c:pt idx="73">
                  <c:v>5.2013922076076212E-2</c:v>
                </c:pt>
                <c:pt idx="74">
                  <c:v>5.2119383165629737E-2</c:v>
                </c:pt>
                <c:pt idx="75">
                  <c:v>5.222791440604977E-2</c:v>
                </c:pt>
                <c:pt idx="76">
                  <c:v>5.2338987044042509E-2</c:v>
                </c:pt>
                <c:pt idx="77">
                  <c:v>5.2452059944880627E-2</c:v>
                </c:pt>
                <c:pt idx="78">
                  <c:v>5.2566582228757298E-2</c:v>
                </c:pt>
                <c:pt idx="79">
                  <c:v>5.2681995954617207E-2</c:v>
                </c:pt>
                <c:pt idx="80">
                  <c:v>5.279773883838932E-2</c:v>
                </c:pt>
                <c:pt idx="81">
                  <c:v>5.2913246992378322E-2</c:v>
                </c:pt>
                <c:pt idx="82">
                  <c:v>5.3027957672468831E-2</c:v>
                </c:pt>
                <c:pt idx="83">
                  <c:v>5.3141312019758108E-2</c:v>
                </c:pt>
                <c:pt idx="84">
                  <c:v>5.3252757783260517E-2</c:v>
                </c:pt>
                <c:pt idx="85">
                  <c:v>5.3361752010418748E-2</c:v>
                </c:pt>
                <c:pt idx="86">
                  <c:v>5.3467763692314145E-2</c:v>
                </c:pt>
                <c:pt idx="87">
                  <c:v>5.3570276350688791E-2</c:v>
                </c:pt>
                <c:pt idx="88">
                  <c:v>5.3668790554175602E-2</c:v>
                </c:pt>
                <c:pt idx="89">
                  <c:v>5.3762826351477812E-2</c:v>
                </c:pt>
                <c:pt idx="90">
                  <c:v>5.3851925609643407E-2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D1F7-40BF-ABA5-A59C019F5506}"/>
            </c:ext>
          </c:extLst>
        </c:ser>
        <c:ser>
          <c:idx val="15"/>
          <c:order val="15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PlotDat3!$AG$1:$AG$136</c:f>
              <c:numCache>
                <c:formatCode>General</c:formatCode>
                <c:ptCount val="136"/>
                <c:pt idx="0">
                  <c:v>0.42740451546175429</c:v>
                </c:pt>
                <c:pt idx="1">
                  <c:v>0.42737036546053087</c:v>
                </c:pt>
                <c:pt idx="2">
                  <c:v>0.42727527647283509</c:v>
                </c:pt>
                <c:pt idx="3">
                  <c:v>0.42711945444024008</c:v>
                </c:pt>
                <c:pt idx="4">
                  <c:v>0.42690323683857045</c:v>
                </c:pt>
                <c:pt idx="5">
                  <c:v>0.42662709194700482</c:v>
                </c:pt>
                <c:pt idx="6">
                  <c:v>0.42629161783388708</c:v>
                </c:pt>
                <c:pt idx="7">
                  <c:v>0.42589754106144395</c:v>
                </c:pt>
                <c:pt idx="8">
                  <c:v>0.42544571511221263</c:v>
                </c:pt>
                <c:pt idx="9">
                  <c:v>0.42493711854058791</c:v>
                </c:pt>
                <c:pt idx="10">
                  <c:v>0.42437285285349113</c:v>
                </c:pt>
                <c:pt idx="11">
                  <c:v>0.42375414012475149</c:v>
                </c:pt>
                <c:pt idx="12">
                  <c:v>0.4230823203483664</c:v>
                </c:pt>
                <c:pt idx="13">
                  <c:v>0.42235884853637262</c:v>
                </c:pt>
                <c:pt idx="14">
                  <c:v>0.42158529156761432</c:v>
                </c:pt>
                <c:pt idx="15">
                  <c:v>0.42076332479423251</c:v>
                </c:pt>
                <c:pt idx="16">
                  <c:v>0.41989472841322523</c:v>
                </c:pt>
                <c:pt idx="17">
                  <c:v>0.41898138361093712</c:v>
                </c:pt>
                <c:pt idx="18">
                  <c:v>0.41802526848882915</c:v>
                </c:pt>
                <c:pt idx="19">
                  <c:v>0.41702845377935088</c:v>
                </c:pt>
                <c:pt idx="20">
                  <c:v>0.41599309836119519</c:v>
                </c:pt>
                <c:pt idx="21">
                  <c:v>0.41492144458364805</c:v>
                </c:pt>
                <c:pt idx="22">
                  <c:v>0.41381581341015888</c:v>
                </c:pt>
                <c:pt idx="23">
                  <c:v>0.41267859939165075</c:v>
                </c:pt>
                <c:pt idx="24">
                  <c:v>0.41151226548045622</c:v>
                </c:pt>
                <c:pt idx="25">
                  <c:v>0.41031933769611129</c:v>
                </c:pt>
                <c:pt idx="26">
                  <c:v>0.40910239965455913</c:v>
                </c:pt>
                <c:pt idx="27">
                  <c:v>0.40786408697261356</c:v>
                </c:pt>
                <c:pt idx="28">
                  <c:v>0.40660708155979991</c:v>
                </c:pt>
                <c:pt idx="29">
                  <c:v>0.40533410580993601</c:v>
                </c:pt>
                <c:pt idx="30">
                  <c:v>0.40404791670503365</c:v>
                </c:pt>
                <c:pt idx="31">
                  <c:v>0.4027512998442892</c:v>
                </c:pt>
                <c:pt idx="32">
                  <c:v>0.40144706341109626</c:v>
                </c:pt>
                <c:pt idx="33">
                  <c:v>0.40013803209114557</c:v>
                </c:pt>
                <c:pt idx="34">
                  <c:v>0.39882704095478494</c:v>
                </c:pt>
                <c:pt idx="35">
                  <c:v>0.39751692931688809</c:v>
                </c:pt>
                <c:pt idx="36">
                  <c:v>0.39621053458753086</c:v>
                </c:pt>
                <c:pt idx="37">
                  <c:v>0.39491068612679298</c:v>
                </c:pt>
                <c:pt idx="38">
                  <c:v>0.39362019911699397</c:v>
                </c:pt>
                <c:pt idx="39">
                  <c:v>0.39234186846563518</c:v>
                </c:pt>
                <c:pt idx="40">
                  <c:v>0.39107846275225261</c:v>
                </c:pt>
                <c:pt idx="41">
                  <c:v>0.38983271823228999</c:v>
                </c:pt>
                <c:pt idx="42">
                  <c:v>0.38860733291097876</c:v>
                </c:pt>
                <c:pt idx="43">
                  <c:v>0.38740496070005981</c:v>
                </c:pt>
                <c:pt idx="44">
                  <c:v>0.38622820567000116</c:v>
                </c:pt>
                <c:pt idx="45">
                  <c:v>0.3850796164101617</c:v>
                </c:pt>
                <c:pt idx="46">
                  <c:v>0.38396168050911372</c:v>
                </c:pt>
                <c:pt idx="47">
                  <c:v>0.38287681916708027</c:v>
                </c:pt>
                <c:pt idx="48">
                  <c:v>0.38182738195215443</c:v>
                </c:pt>
                <c:pt idx="49">
                  <c:v>0.3808156417116581</c:v>
                </c:pt>
                <c:pt idx="50">
                  <c:v>0.37984378964966098</c:v>
                </c:pt>
                <c:pt idx="51">
                  <c:v>0.37891393058132011</c:v>
                </c:pt>
                <c:pt idx="52">
                  <c:v>0.37802807837431929</c:v>
                </c:pt>
                <c:pt idx="53">
                  <c:v>0.37718815158727992</c:v>
                </c:pt>
                <c:pt idx="54">
                  <c:v>0.3763959693145903</c:v>
                </c:pt>
                <c:pt idx="55">
                  <c:v>0.37565324724665228</c:v>
                </c:pt>
                <c:pt idx="56">
                  <c:v>0.37496159395407785</c:v>
                </c:pt>
                <c:pt idx="57">
                  <c:v>0.37432250740388334</c:v>
                </c:pt>
                <c:pt idx="58">
                  <c:v>0.3737373717152267</c:v>
                </c:pt>
                <c:pt idx="59">
                  <c:v>0.37320745416171319</c:v>
                </c:pt>
                <c:pt idx="60">
                  <c:v>0.37273390242676324</c:v>
                </c:pt>
                <c:pt idx="61">
                  <c:v>0.37231774211798568</c:v>
                </c:pt>
                <c:pt idx="62">
                  <c:v>0.37195987454593993</c:v>
                </c:pt>
                <c:pt idx="63">
                  <c:v>0.3716610747720982</c:v>
                </c:pt>
                <c:pt idx="64">
                  <c:v>0.37142198993023473</c:v>
                </c:pt>
                <c:pt idx="65">
                  <c:v>0.37124313782487833</c:v>
                </c:pt>
                <c:pt idx="66">
                  <c:v>0.37112490580986296</c:v>
                </c:pt>
                <c:pt idx="67">
                  <c:v>0.3710675499494055</c:v>
                </c:pt>
                <c:pt idx="68">
                  <c:v>0.37107119446352793</c:v>
                </c:pt>
                <c:pt idx="69">
                  <c:v>0.37113583145902418</c:v>
                </c:pt>
                <c:pt idx="70">
                  <c:v>0.37126132094655523</c:v>
                </c:pt>
                <c:pt idx="71">
                  <c:v>0.37144739114383468</c:v>
                </c:pt>
                <c:pt idx="72">
                  <c:v>0.37169363906424879</c:v>
                </c:pt>
                <c:pt idx="73">
                  <c:v>0.37199953138963565</c:v>
                </c:pt>
                <c:pt idx="74">
                  <c:v>0.37236440562533379</c:v>
                </c:pt>
                <c:pt idx="75">
                  <c:v>0.37278747153499775</c:v>
                </c:pt>
                <c:pt idx="76">
                  <c:v>0.37326781285207422</c:v>
                </c:pt>
                <c:pt idx="77">
                  <c:v>0.37380438926423148</c:v>
                </c:pt>
                <c:pt idx="78">
                  <c:v>0.374396038666444</c:v>
                </c:pt>
                <c:pt idx="79">
                  <c:v>0.37504147967785328</c:v>
                </c:pt>
                <c:pt idx="80">
                  <c:v>0.37573931441695363</c:v>
                </c:pt>
                <c:pt idx="81">
                  <c:v>0.37648803152909188</c:v>
                </c:pt>
                <c:pt idx="82">
                  <c:v>0.37728600945972518</c:v>
                </c:pt>
                <c:pt idx="83">
                  <c:v>0.37813151996634731</c:v>
                </c:pt>
                <c:pt idx="84">
                  <c:v>0.37902273186147656</c:v>
                </c:pt>
                <c:pt idx="85">
                  <c:v>0.37995771497860059</c:v>
                </c:pt>
                <c:pt idx="86">
                  <c:v>0.38093444435248697</c:v>
                </c:pt>
                <c:pt idx="87">
                  <c:v>0.38195080460480713</c:v>
                </c:pt>
                <c:pt idx="88">
                  <c:v>0.3830045945255745</c:v>
                </c:pt>
                <c:pt idx="89">
                  <c:v>0.38409353184047573</c:v>
                </c:pt>
                <c:pt idx="90">
                  <c:v>0.38521525815376795</c:v>
                </c:pt>
                <c:pt idx="91">
                  <c:v>0.38636734405603934</c:v>
                </c:pt>
                <c:pt idx="92">
                  <c:v>0.38754729438576857</c:v>
                </c:pt>
                <c:pt idx="93">
                  <c:v>0.38875255363328942</c:v>
                </c:pt>
                <c:pt idx="94">
                  <c:v>0.38998051147545532</c:v>
                </c:pt>
                <c:pt idx="95">
                  <c:v>0.39122850842901807</c:v>
                </c:pt>
                <c:pt idx="96">
                  <c:v>0.39249384161047668</c:v>
                </c:pt>
                <c:pt idx="97">
                  <c:v>0.39377377058992064</c:v>
                </c:pt>
                <c:pt idx="98">
                  <c:v>0.39506552332619133</c:v>
                </c:pt>
                <c:pt idx="99">
                  <c:v>0.39636630217050572</c:v>
                </c:pt>
                <c:pt idx="100">
                  <c:v>0.39767328992554052</c:v>
                </c:pt>
                <c:pt idx="101">
                  <c:v>0.39898365594685459</c:v>
                </c:pt>
                <c:pt idx="102">
                  <c:v>0.40029456227343418</c:v>
                </c:pt>
                <c:pt idx="103">
                  <c:v>0.40160316977408467</c:v>
                </c:pt>
                <c:pt idx="104">
                  <c:v>0.40290664429635648</c:v>
                </c:pt>
                <c:pt idx="105">
                  <c:v>0.40420216280468824</c:v>
                </c:pt>
                <c:pt idx="106">
                  <c:v>0.40548691949447313</c:v>
                </c:pt>
                <c:pt idx="107">
                  <c:v>0.40675813186880694</c:v>
                </c:pt>
                <c:pt idx="108">
                  <c:v>0.40801304676475669</c:v>
                </c:pt>
                <c:pt idx="109">
                  <c:v>0.40924894631609843</c:v>
                </c:pt>
                <c:pt idx="110">
                  <c:v>0.41046315383961052</c:v>
                </c:pt>
                <c:pt idx="111">
                  <c:v>0.41165303963217309</c:v>
                </c:pt>
                <c:pt idx="112">
                  <c:v>0.41281602666611972</c:v>
                </c:pt>
                <c:pt idx="113">
                  <c:v>0.41394959617050547</c:v>
                </c:pt>
                <c:pt idx="114">
                  <c:v>0.41505129308620364</c:v>
                </c:pt>
                <c:pt idx="115">
                  <c:v>0.41611873138301758</c:v>
                </c:pt>
                <c:pt idx="116">
                  <c:v>0.41714959922729028</c:v>
                </c:pt>
                <c:pt idx="117">
                  <c:v>0.41814166398882174</c:v>
                </c:pt>
                <c:pt idx="118">
                  <c:v>0.41909277707624848</c:v>
                </c:pt>
                <c:pt idx="119">
                  <c:v>0.42000087859041424</c:v>
                </c:pt>
                <c:pt idx="120">
                  <c:v>0.4208640017856527</c:v>
                </c:pt>
                <c:pt idx="121">
                  <c:v>0.42168027732932062</c:v>
                </c:pt>
                <c:pt idx="122">
                  <c:v>0.42244793735035635</c:v>
                </c:pt>
                <c:pt idx="123">
                  <c:v>0.42316531926809453</c:v>
                </c:pt>
                <c:pt idx="124">
                  <c:v>0.42383086939304582</c:v>
                </c:pt>
                <c:pt idx="125">
                  <c:v>0.42444314629184232</c:v>
                </c:pt>
                <c:pt idx="126">
                  <c:v>0.4250008239090613</c:v>
                </c:pt>
                <c:pt idx="127">
                  <c:v>0.42550269443916583</c:v>
                </c:pt>
                <c:pt idx="128">
                  <c:v>0.42594767094234276</c:v>
                </c:pt>
                <c:pt idx="129">
                  <c:v>0.42633478969857225</c:v>
                </c:pt>
                <c:pt idx="130">
                  <c:v>0.42666321229483078</c:v>
                </c:pt>
                <c:pt idx="131">
                  <c:v>0.42693222744090703</c:v>
                </c:pt>
                <c:pt idx="132">
                  <c:v>0.4271412525098981</c:v>
                </c:pt>
                <c:pt idx="133">
                  <c:v>0.42728983480004967</c:v>
                </c:pt>
                <c:pt idx="134">
                  <c:v>0.42737765251520704</c:v>
                </c:pt>
                <c:pt idx="135">
                  <c:v>0.42740451546175429</c:v>
                </c:pt>
              </c:numCache>
            </c:numRef>
          </c:xVal>
          <c:yVal>
            <c:numRef>
              <c:f>PlotDat3!$AH$1:$AH$136</c:f>
              <c:numCache>
                <c:formatCode>General</c:formatCode>
                <c:ptCount val="136"/>
                <c:pt idx="0">
                  <c:v>5.5904084840779043E-2</c:v>
                </c:pt>
                <c:pt idx="1">
                  <c:v>5.5986161249102766E-2</c:v>
                </c:pt>
                <c:pt idx="2">
                  <c:v>5.6065394690482703E-2</c:v>
                </c:pt>
                <c:pt idx="3">
                  <c:v>5.6141613562928315E-2</c:v>
                </c:pt>
                <c:pt idx="4">
                  <c:v>5.6214652793334062E-2</c:v>
                </c:pt>
                <c:pt idx="5">
                  <c:v>5.6284354194991046E-2</c:v>
                </c:pt>
                <c:pt idx="6">
                  <c:v>5.6350566810184188E-2</c:v>
                </c:pt>
                <c:pt idx="7">
                  <c:v>5.6413147237133004E-2</c:v>
                </c:pt>
                <c:pt idx="8">
                  <c:v>5.6471959940567945E-2</c:v>
                </c:pt>
                <c:pt idx="9">
                  <c:v>5.6526877545269617E-2</c:v>
                </c:pt>
                <c:pt idx="10">
                  <c:v>5.6577781111935121E-2</c:v>
                </c:pt>
                <c:pt idx="11">
                  <c:v>5.6624560394774121E-2</c:v>
                </c:pt>
                <c:pt idx="12">
                  <c:v>5.6667114080276651E-2</c:v>
                </c:pt>
                <c:pt idx="13">
                  <c:v>5.6705350006635652E-2</c:v>
                </c:pt>
                <c:pt idx="14">
                  <c:v>5.6739185363348883E-2</c:v>
                </c:pt>
                <c:pt idx="15">
                  <c:v>5.6768546870568072E-2</c:v>
                </c:pt>
                <c:pt idx="16">
                  <c:v>5.6793370937806717E-2</c:v>
                </c:pt>
                <c:pt idx="17">
                  <c:v>5.6813603801662914E-2</c:v>
                </c:pt>
                <c:pt idx="18">
                  <c:v>5.6829201642258957E-2</c:v>
                </c:pt>
                <c:pt idx="19">
                  <c:v>5.684013067814539E-2</c:v>
                </c:pt>
                <c:pt idx="20">
                  <c:v>5.6846367239464131E-2</c:v>
                </c:pt>
                <c:pt idx="21">
                  <c:v>5.6847897819212109E-2</c:v>
                </c:pt>
                <c:pt idx="22">
                  <c:v>5.6844719102494404E-2</c:v>
                </c:pt>
                <c:pt idx="23">
                  <c:v>5.6836837973703605E-2</c:v>
                </c:pt>
                <c:pt idx="24">
                  <c:v>5.6824271501609729E-2</c:v>
                </c:pt>
                <c:pt idx="25">
                  <c:v>5.6807046902393056E-2</c:v>
                </c:pt>
                <c:pt idx="26">
                  <c:v>5.678520148069998E-2</c:v>
                </c:pt>
                <c:pt idx="27">
                  <c:v>5.6758782548849404E-2</c:v>
                </c:pt>
                <c:pt idx="28">
                  <c:v>5.6727847324364832E-2</c:v>
                </c:pt>
                <c:pt idx="29">
                  <c:v>5.6692462806053931E-2</c:v>
                </c:pt>
                <c:pt idx="30">
                  <c:v>5.6652705628904038E-2</c:v>
                </c:pt>
                <c:pt idx="31">
                  <c:v>5.6608661898107857E-2</c:v>
                </c:pt>
                <c:pt idx="32">
                  <c:v>5.656042700257876E-2</c:v>
                </c:pt>
                <c:pt idx="33">
                  <c:v>5.6508105408359662E-2</c:v>
                </c:pt>
                <c:pt idx="34">
                  <c:v>5.6451810432372816E-2</c:v>
                </c:pt>
                <c:pt idx="35">
                  <c:v>5.6391663997000623E-2</c:v>
                </c:pt>
                <c:pt idx="36">
                  <c:v>5.6327796366028852E-2</c:v>
                </c:pt>
                <c:pt idx="37">
                  <c:v>5.6260345862524347E-2</c:v>
                </c:pt>
                <c:pt idx="38">
                  <c:v>5.6189458569258013E-2</c:v>
                </c:pt>
                <c:pt idx="39">
                  <c:v>5.6115288012322087E-2</c:v>
                </c:pt>
                <c:pt idx="40">
                  <c:v>5.6037994828626821E-2</c:v>
                </c:pt>
                <c:pt idx="41">
                  <c:v>5.5957746417996682E-2</c:v>
                </c:pt>
                <c:pt idx="42">
                  <c:v>5.5874716580619599E-2</c:v>
                </c:pt>
                <c:pt idx="43">
                  <c:v>5.5789085140634513E-2</c:v>
                </c:pt>
                <c:pt idx="44">
                  <c:v>5.5701037556672259E-2</c:v>
                </c:pt>
                <c:pt idx="45">
                  <c:v>5.5610764520193527E-2</c:v>
                </c:pt>
                <c:pt idx="46">
                  <c:v>5.5518461542493604E-2</c:v>
                </c:pt>
                <c:pt idx="47">
                  <c:v>5.5424328531268427E-2</c:v>
                </c:pt>
                <c:pt idx="48">
                  <c:v>5.5328569357659049E-2</c:v>
                </c:pt>
                <c:pt idx="49">
                  <c:v>5.5231391414712137E-2</c:v>
                </c:pt>
                <c:pt idx="50">
                  <c:v>5.5133005168212824E-2</c:v>
                </c:pt>
                <c:pt idx="51">
                  <c:v>5.5033623700862656E-2</c:v>
                </c:pt>
                <c:pt idx="52">
                  <c:v>5.4933462250789954E-2</c:v>
                </c:pt>
                <c:pt idx="53">
                  <c:v>5.4832737745391907E-2</c:v>
                </c:pt>
                <c:pt idx="54">
                  <c:v>5.4731668331518185E-2</c:v>
                </c:pt>
                <c:pt idx="55">
                  <c:v>5.4630472903013386E-2</c:v>
                </c:pt>
                <c:pt idx="56">
                  <c:v>5.452937062664176E-2</c:v>
                </c:pt>
                <c:pt idx="57">
                  <c:v>5.4428580467420773E-2</c:v>
                </c:pt>
                <c:pt idx="58">
                  <c:v>5.4328320714391636E-2</c:v>
                </c:pt>
                <c:pt idx="59">
                  <c:v>5.4228808507853866E-2</c:v>
                </c:pt>
                <c:pt idx="60">
                  <c:v>5.4130259369087746E-2</c:v>
                </c:pt>
                <c:pt idx="61">
                  <c:v>5.4032886733583203E-2</c:v>
                </c:pt>
                <c:pt idx="62">
                  <c:v>5.393690148878609E-2</c:v>
                </c:pt>
                <c:pt idx="63">
                  <c:v>5.3842511517362933E-2</c:v>
                </c:pt>
                <c:pt idx="64">
                  <c:v>5.3749921246973351E-2</c:v>
                </c:pt>
                <c:pt idx="65">
                  <c:v>5.3659331207525279E-2</c:v>
                </c:pt>
                <c:pt idx="66">
                  <c:v>5.3570937596871836E-2</c:v>
                </c:pt>
                <c:pt idx="67">
                  <c:v>5.3484931855890462E-2</c:v>
                </c:pt>
                <c:pt idx="68">
                  <c:v>5.3401500253864656E-2</c:v>
                </c:pt>
                <c:pt idx="69">
                  <c:v>5.3320823485066053E-2</c:v>
                </c:pt>
                <c:pt idx="70">
                  <c:v>5.3243076277411032E-2</c:v>
                </c:pt>
                <c:pt idx="71">
                  <c:v>5.3168427014038851E-2</c:v>
                </c:pt>
                <c:pt idx="72">
                  <c:v>5.3097037368631292E-2</c:v>
                </c:pt>
                <c:pt idx="73">
                  <c:v>5.3029061955263482E-2</c:v>
                </c:pt>
                <c:pt idx="74">
                  <c:v>5.2964647993544202E-2</c:v>
                </c:pt>
                <c:pt idx="75">
                  <c:v>5.2903934989771036E-2</c:v>
                </c:pt>
                <c:pt idx="76">
                  <c:v>5.2847054434790749E-2</c:v>
                </c:pt>
                <c:pt idx="77">
                  <c:v>5.279412951921944E-2</c:v>
                </c:pt>
                <c:pt idx="78">
                  <c:v>5.2745274866639082E-2</c:v>
                </c:pt>
                <c:pt idx="79">
                  <c:v>5.2700596285348345E-2</c:v>
                </c:pt>
                <c:pt idx="80">
                  <c:v>5.2660190539205405E-2</c:v>
                </c:pt>
                <c:pt idx="81">
                  <c:v>5.2624145138058992E-2</c:v>
                </c:pt>
                <c:pt idx="82">
                  <c:v>5.2592538148221485E-2</c:v>
                </c:pt>
                <c:pt idx="83">
                  <c:v>5.2565438023394737E-2</c:v>
                </c:pt>
                <c:pt idx="84">
                  <c:v>5.254290345641454E-2</c:v>
                </c:pt>
                <c:pt idx="85">
                  <c:v>5.2524983252135046E-2</c:v>
                </c:pt>
                <c:pt idx="86">
                  <c:v>5.2511716221728302E-2</c:v>
                </c:pt>
                <c:pt idx="87">
                  <c:v>5.2503131098627906E-2</c:v>
                </c:pt>
                <c:pt idx="88">
                  <c:v>5.2499246476298791E-2</c:v>
                </c:pt>
                <c:pt idx="89">
                  <c:v>5.2500070767967894E-2</c:v>
                </c:pt>
                <c:pt idx="90">
                  <c:v>5.2505602188403014E-2</c:v>
                </c:pt>
                <c:pt idx="91">
                  <c:v>5.2515828757779215E-2</c:v>
                </c:pt>
                <c:pt idx="92">
                  <c:v>5.2530728327624447E-2</c:v>
                </c:pt>
                <c:pt idx="93">
                  <c:v>5.255026862878822E-2</c:v>
                </c:pt>
                <c:pt idx="94">
                  <c:v>5.2574407341329378E-2</c:v>
                </c:pt>
                <c:pt idx="95">
                  <c:v>5.2603092186171714E-2</c:v>
                </c:pt>
                <c:pt idx="96">
                  <c:v>5.263626103832874E-2</c:v>
                </c:pt>
                <c:pt idx="97">
                  <c:v>5.2673842061452626E-2</c:v>
                </c:pt>
                <c:pt idx="98">
                  <c:v>5.2715753863415732E-2</c:v>
                </c:pt>
                <c:pt idx="99">
                  <c:v>5.2761905672587782E-2</c:v>
                </c:pt>
                <c:pt idx="100">
                  <c:v>5.2812197534427077E-2</c:v>
                </c:pt>
                <c:pt idx="101">
                  <c:v>5.2866520527959704E-2</c:v>
                </c:pt>
                <c:pt idx="102">
                  <c:v>5.292475700167816E-2</c:v>
                </c:pt>
                <c:pt idx="103">
                  <c:v>5.2986780828348297E-2</c:v>
                </c:pt>
                <c:pt idx="104">
                  <c:v>5.3052457678172828E-2</c:v>
                </c:pt>
                <c:pt idx="105">
                  <c:v>5.3121645309719766E-2</c:v>
                </c:pt>
                <c:pt idx="106">
                  <c:v>5.3194193877985671E-2</c:v>
                </c:pt>
                <c:pt idx="107">
                  <c:v>5.326994625892658E-2</c:v>
                </c:pt>
                <c:pt idx="108">
                  <c:v>5.3348738389753694E-2</c:v>
                </c:pt>
                <c:pt idx="109">
                  <c:v>5.3430399624256844E-2</c:v>
                </c:pt>
                <c:pt idx="110">
                  <c:v>5.3514753102386174E-2</c:v>
                </c:pt>
                <c:pt idx="111">
                  <c:v>5.3601616133291646E-2</c:v>
                </c:pt>
                <c:pt idx="112">
                  <c:v>5.3690800590990712E-2</c:v>
                </c:pt>
                <c:pt idx="113">
                  <c:v>5.3782113321807337E-2</c:v>
                </c:pt>
                <c:pt idx="114">
                  <c:v>5.3875356562699817E-2</c:v>
                </c:pt>
                <c:pt idx="115">
                  <c:v>5.3970328369571503E-2</c:v>
                </c:pt>
                <c:pt idx="116">
                  <c:v>5.4066823054636767E-2</c:v>
                </c:pt>
                <c:pt idx="117">
                  <c:v>5.4164631631894895E-2</c:v>
                </c:pt>
                <c:pt idx="118">
                  <c:v>5.4263542269747278E-2</c:v>
                </c:pt>
                <c:pt idx="119">
                  <c:v>5.4363340749777458E-2</c:v>
                </c:pt>
                <c:pt idx="120">
                  <c:v>5.4463810930700525E-2</c:v>
                </c:pt>
                <c:pt idx="121">
                  <c:v>5.4564735216476992E-2</c:v>
                </c:pt>
                <c:pt idx="122">
                  <c:v>5.4665895027577391E-2</c:v>
                </c:pt>
                <c:pt idx="123">
                  <c:v>5.4767071274376855E-2</c:v>
                </c:pt>
                <c:pt idx="124">
                  <c:v>5.4868044831654438E-2</c:v>
                </c:pt>
                <c:pt idx="125">
                  <c:v>5.4968597013169571E-2</c:v>
                </c:pt>
                <c:pt idx="126">
                  <c:v>5.5068510045287754E-2</c:v>
                </c:pt>
                <c:pt idx="127">
                  <c:v>5.5167567538629766E-2</c:v>
                </c:pt>
                <c:pt idx="128">
                  <c:v>5.5265554956722848E-2</c:v>
                </c:pt>
                <c:pt idx="129">
                  <c:v>5.5362260080638971E-2</c:v>
                </c:pt>
                <c:pt idx="130">
                  <c:v>5.5457473468613731E-2</c:v>
                </c:pt>
                <c:pt idx="131">
                  <c:v>5.5550988909650614E-2</c:v>
                </c:pt>
                <c:pt idx="132">
                  <c:v>5.5642603870128093E-2</c:v>
                </c:pt>
                <c:pt idx="133">
                  <c:v>5.5732119932442301E-2</c:v>
                </c:pt>
                <c:pt idx="134">
                  <c:v>5.5819343224735446E-2</c:v>
                </c:pt>
                <c:pt idx="135">
                  <c:v>5.5904084840779043E-2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D1F7-40BF-ABA5-A59C019F5506}"/>
            </c:ext>
          </c:extLst>
        </c:ser>
        <c:ser>
          <c:idx val="16"/>
          <c:order val="16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PlotDat3!$AI$1:$AI$91</c:f>
              <c:numCache>
                <c:formatCode>General</c:formatCode>
                <c:ptCount val="91"/>
                <c:pt idx="0">
                  <c:v>0.41010492062737725</c:v>
                </c:pt>
                <c:pt idx="1">
                  <c:v>0.41005011475830638</c:v>
                </c:pt>
                <c:pt idx="2">
                  <c:v>0.40989665600769332</c:v>
                </c:pt>
                <c:pt idx="3">
                  <c:v>0.40964529201114552</c:v>
                </c:pt>
                <c:pt idx="4">
                  <c:v>0.40929724738878714</c:v>
                </c:pt>
                <c:pt idx="5">
                  <c:v>0.40885421777903297</c:v>
                </c:pt>
                <c:pt idx="6">
                  <c:v>0.40831836157760859</c:v>
                </c:pt>
                <c:pt idx="7">
                  <c:v>0.40769228942206315</c:v>
                </c:pt>
                <c:pt idx="8">
                  <c:v>0.406979051473006</c:v>
                </c:pt>
                <c:pt idx="9">
                  <c:v>0.40618212255403052</c:v>
                </c:pt>
                <c:pt idx="10">
                  <c:v>0.40530538522272297</c:v>
                </c:pt>
                <c:pt idx="11">
                  <c:v>0.40435311085523207</c:v>
                </c:pt>
                <c:pt idx="12">
                  <c:v>0.40332993883655399</c:v>
                </c:pt>
                <c:pt idx="13">
                  <c:v>0.40224085395791481</c:v>
                </c:pt>
                <c:pt idx="14">
                  <c:v>0.40109116213136892</c:v>
                </c:pt>
                <c:pt idx="15">
                  <c:v>0.39988646453992854</c:v>
                </c:pt>
                <c:pt idx="16">
                  <c:v>0.39863263034916341</c:v>
                </c:pt>
                <c:pt idx="17">
                  <c:v>0.39733576811321603</c:v>
                </c:pt>
                <c:pt idx="18">
                  <c:v>0.39600219601453973</c:v>
                </c:pt>
                <c:pt idx="19">
                  <c:v>0.39463841108234904</c:v>
                </c:pt>
                <c:pt idx="20">
                  <c:v>0.39325105753974648</c:v>
                </c:pt>
                <c:pt idx="21">
                  <c:v>0.39184689443373533</c:v>
                </c:pt>
                <c:pt idx="22">
                  <c:v>0.390432762705822</c:v>
                </c:pt>
                <c:pt idx="23">
                  <c:v>0.38901555186363695</c:v>
                </c:pt>
                <c:pt idx="24">
                  <c:v>0.38760216641594569</c:v>
                </c:pt>
                <c:pt idx="25">
                  <c:v>0.38619949223457645</c:v>
                </c:pt>
                <c:pt idx="26">
                  <c:v>0.3848143630071445</c:v>
                </c:pt>
                <c:pt idx="27">
                  <c:v>0.38345352694401319</c:v>
                </c:pt>
                <c:pt idx="28">
                  <c:v>0.38212361390169131</c:v>
                </c:pt>
                <c:pt idx="29">
                  <c:v>0.38083110308283868</c:v>
                </c:pt>
                <c:pt idx="30">
                  <c:v>0.37958229147024208</c:v>
                </c:pt>
                <c:pt idx="31">
                  <c:v>0.37838326314854787</c:v>
                </c:pt>
                <c:pt idx="32">
                  <c:v>0.37723985966321349</c:v>
                </c:pt>
                <c:pt idx="33">
                  <c:v>0.37615765156108494</c:v>
                </c:pt>
                <c:pt idx="34">
                  <c:v>0.37514191125125268</c:v>
                </c:pt>
                <c:pt idx="35">
                  <c:v>0.3741975873184043</c:v>
                </c:pt>
                <c:pt idx="36">
                  <c:v>0.37332928041381752</c:v>
                </c:pt>
                <c:pt idx="37">
                  <c:v>0.37254122084144964</c:v>
                </c:pt>
                <c:pt idx="38">
                  <c:v>0.37183724794832168</c:v>
                </c:pt>
                <c:pt idx="39">
                  <c:v>0.37122079141960596</c:v>
                </c:pt>
                <c:pt idx="40">
                  <c:v>0.37069485456954432</c:v>
                </c:pt>
                <c:pt idx="41">
                  <c:v>0.37026199970960322</c:v>
                </c:pt>
                <c:pt idx="42">
                  <c:v>0.36992433566514998</c:v>
                </c:pt>
                <c:pt idx="43">
                  <c:v>0.36968350750146728</c:v>
                </c:pt>
                <c:pt idx="44">
                  <c:v>0.36954068850916055</c:v>
                </c:pt>
                <c:pt idx="45">
                  <c:v>0.36949657448800433</c:v>
                </c:pt>
                <c:pt idx="46">
                  <c:v>0.36955138035707519</c:v>
                </c:pt>
                <c:pt idx="47">
                  <c:v>0.36970483910768825</c:v>
                </c:pt>
                <c:pt idx="48">
                  <c:v>0.36995620310423605</c:v>
                </c:pt>
                <c:pt idx="49">
                  <c:v>0.37030424772659443</c:v>
                </c:pt>
                <c:pt idx="50">
                  <c:v>0.3707472773363486</c:v>
                </c:pt>
                <c:pt idx="51">
                  <c:v>0.37128313353777298</c:v>
                </c:pt>
                <c:pt idx="52">
                  <c:v>0.37190920569331842</c:v>
                </c:pt>
                <c:pt idx="53">
                  <c:v>0.37262244364237557</c:v>
                </c:pt>
                <c:pt idx="54">
                  <c:v>0.37341937256135105</c:v>
                </c:pt>
                <c:pt idx="55">
                  <c:v>0.3742961098926586</c:v>
                </c:pt>
                <c:pt idx="56">
                  <c:v>0.3752483842601495</c:v>
                </c:pt>
                <c:pt idx="57">
                  <c:v>0.37627155627882758</c:v>
                </c:pt>
                <c:pt idx="58">
                  <c:v>0.37736064115746676</c:v>
                </c:pt>
                <c:pt idx="59">
                  <c:v>0.37851033298401265</c:v>
                </c:pt>
                <c:pt idx="60">
                  <c:v>0.37971503057545303</c:v>
                </c:pt>
                <c:pt idx="61">
                  <c:v>0.38096886476621816</c:v>
                </c:pt>
                <c:pt idx="62">
                  <c:v>0.38226572700216555</c:v>
                </c:pt>
                <c:pt idx="63">
                  <c:v>0.38359929910084184</c:v>
                </c:pt>
                <c:pt idx="64">
                  <c:v>0.38496308403303253</c:v>
                </c:pt>
                <c:pt idx="65">
                  <c:v>0.38635043757563509</c:v>
                </c:pt>
                <c:pt idx="66">
                  <c:v>0.38775460068164624</c:v>
                </c:pt>
                <c:pt idx="67">
                  <c:v>0.38916873240955957</c:v>
                </c:pt>
                <c:pt idx="68">
                  <c:v>0.39058594325174462</c:v>
                </c:pt>
                <c:pt idx="69">
                  <c:v>0.39199932869943588</c:v>
                </c:pt>
                <c:pt idx="70">
                  <c:v>0.39340200288080512</c:v>
                </c:pt>
                <c:pt idx="71">
                  <c:v>0.39478713210823707</c:v>
                </c:pt>
                <c:pt idx="72">
                  <c:v>0.39614796817136838</c:v>
                </c:pt>
                <c:pt idx="73">
                  <c:v>0.39747788121369027</c:v>
                </c:pt>
                <c:pt idx="74">
                  <c:v>0.39877039203254289</c:v>
                </c:pt>
                <c:pt idx="75">
                  <c:v>0.40001920364513954</c:v>
                </c:pt>
                <c:pt idx="76">
                  <c:v>0.4012182319668337</c:v>
                </c:pt>
                <c:pt idx="77">
                  <c:v>0.40236163545216813</c:v>
                </c:pt>
                <c:pt idx="78">
                  <c:v>0.40344384355429663</c:v>
                </c:pt>
                <c:pt idx="79">
                  <c:v>0.40445958386412889</c:v>
                </c:pt>
                <c:pt idx="80">
                  <c:v>0.40540390779697727</c:v>
                </c:pt>
                <c:pt idx="81">
                  <c:v>0.40627221470156405</c:v>
                </c:pt>
                <c:pt idx="82">
                  <c:v>0.40706027427393193</c:v>
                </c:pt>
                <c:pt idx="83">
                  <c:v>0.40776424716705989</c:v>
                </c:pt>
                <c:pt idx="84">
                  <c:v>0.40838070369577562</c:v>
                </c:pt>
                <c:pt idx="85">
                  <c:v>0.40890664054583725</c:v>
                </c:pt>
                <c:pt idx="86">
                  <c:v>0.40933949540577835</c:v>
                </c:pt>
                <c:pt idx="87">
                  <c:v>0.40967715945023159</c:v>
                </c:pt>
                <c:pt idx="88">
                  <c:v>0.40991798761391429</c:v>
                </c:pt>
                <c:pt idx="89">
                  <c:v>0.41006080660622102</c:v>
                </c:pt>
                <c:pt idx="90">
                  <c:v>0.41010492062737725</c:v>
                </c:pt>
              </c:numCache>
            </c:numRef>
          </c:xVal>
          <c:yVal>
            <c:numRef>
              <c:f>PlotDat3!$AJ$1:$AJ$91</c:f>
              <c:numCache>
                <c:formatCode>General</c:formatCode>
                <c:ptCount val="91"/>
                <c:pt idx="0">
                  <c:v>5.5753543479296473E-2</c:v>
                </c:pt>
                <c:pt idx="1">
                  <c:v>5.5847456876311374E-2</c:v>
                </c:pt>
                <c:pt idx="2">
                  <c:v>5.5935441212516146E-2</c:v>
                </c:pt>
                <c:pt idx="3">
                  <c:v>5.6017067837068953E-2</c:v>
                </c:pt>
                <c:pt idx="4">
                  <c:v>5.6091939073260051E-2</c:v>
                </c:pt>
                <c:pt idx="5">
                  <c:v>5.6159690155952756E-2</c:v>
                </c:pt>
                <c:pt idx="6">
                  <c:v>5.6219991008682503E-2</c:v>
                </c:pt>
                <c:pt idx="7">
                  <c:v>5.6272547851756206E-2</c:v>
                </c:pt>
                <c:pt idx="8">
                  <c:v>5.6317104633517412E-2</c:v>
                </c:pt>
                <c:pt idx="9">
                  <c:v>5.6353444277804213E-2</c:v>
                </c:pt>
                <c:pt idx="10">
                  <c:v>5.6381389741522486E-2</c:v>
                </c:pt>
                <c:pt idx="11">
                  <c:v>5.6400804877182069E-2</c:v>
                </c:pt>
                <c:pt idx="12">
                  <c:v>5.6411595096193624E-2</c:v>
                </c:pt>
                <c:pt idx="13">
                  <c:v>5.6413707829694765E-2</c:v>
                </c:pt>
                <c:pt idx="14">
                  <c:v>5.6407132784660245E-2</c:v>
                </c:pt>
                <c:pt idx="15">
                  <c:v>5.6391901994048539E-2</c:v>
                </c:pt>
                <c:pt idx="16">
                  <c:v>5.6368089660740528E-2</c:v>
                </c:pt>
                <c:pt idx="17">
                  <c:v>5.633581179603047E-2</c:v>
                </c:pt>
                <c:pt idx="18">
                  <c:v>5.6295225654430681E-2</c:v>
                </c:pt>
                <c:pt idx="19">
                  <c:v>5.6246528967543327E-2</c:v>
                </c:pt>
                <c:pt idx="20">
                  <c:v>5.6189958980731952E-2</c:v>
                </c:pt>
                <c:pt idx="21">
                  <c:v>5.6125791297285905E-2</c:v>
                </c:pt>
                <c:pt idx="22">
                  <c:v>5.6054338535708813E-2</c:v>
                </c:pt>
                <c:pt idx="23">
                  <c:v>5.5975948806672685E-2</c:v>
                </c:pt>
                <c:pt idx="24">
                  <c:v>5.5891004017057676E-2</c:v>
                </c:pt>
                <c:pt idx="25">
                  <c:v>5.5799918009340164E-2</c:v>
                </c:pt>
                <c:pt idx="26">
                  <c:v>5.5703134545393815E-2</c:v>
                </c:pt>
                <c:pt idx="27">
                  <c:v>5.5601125144526344E-2</c:v>
                </c:pt>
                <c:pt idx="28">
                  <c:v>5.5494386786284822E-2</c:v>
                </c:pt>
                <c:pt idx="29">
                  <c:v>5.5383439489221302E-2</c:v>
                </c:pt>
                <c:pt idx="30">
                  <c:v>5.526882377741469E-2</c:v>
                </c:pt>
                <c:pt idx="31">
                  <c:v>5.5151098047091777E-2</c:v>
                </c:pt>
                <c:pt idx="32">
                  <c:v>5.5030835846176955E-2</c:v>
                </c:pt>
                <c:pt idx="33">
                  <c:v>5.4908623080024359E-2</c:v>
                </c:pt>
                <c:pt idx="34">
                  <c:v>5.47850551569459E-2</c:v>
                </c:pt>
                <c:pt idx="35">
                  <c:v>5.466073408744182E-2</c:v>
                </c:pt>
                <c:pt idx="36">
                  <c:v>5.4536265551266026E-2</c:v>
                </c:pt>
                <c:pt idx="37">
                  <c:v>5.441225594661523E-2</c:v>
                </c:pt>
                <c:pt idx="38">
                  <c:v>5.4289309435817897E-2</c:v>
                </c:pt>
                <c:pt idx="39">
                  <c:v>5.4168025001916087E-2</c:v>
                </c:pt>
                <c:pt idx="40">
                  <c:v>5.4048993530480302E-2</c:v>
                </c:pt>
                <c:pt idx="41">
                  <c:v>5.3932794930874377E-2</c:v>
                </c:pt>
                <c:pt idx="42">
                  <c:v>5.3819995310995343E-2</c:v>
                </c:pt>
                <c:pt idx="43">
                  <c:v>5.3711144219252681E-2</c:v>
                </c:pt>
                <c:pt idx="44">
                  <c:v>5.3606771967223688E-2</c:v>
                </c:pt>
                <c:pt idx="45">
                  <c:v>5.3507387046028775E-2</c:v>
                </c:pt>
                <c:pt idx="46">
                  <c:v>5.3413473649013873E-2</c:v>
                </c:pt>
                <c:pt idx="47">
                  <c:v>5.3325489312809102E-2</c:v>
                </c:pt>
                <c:pt idx="48">
                  <c:v>5.3243862688256295E-2</c:v>
                </c:pt>
                <c:pt idx="49">
                  <c:v>5.3168991452065197E-2</c:v>
                </c:pt>
                <c:pt idx="50">
                  <c:v>5.3101240369372492E-2</c:v>
                </c:pt>
                <c:pt idx="51">
                  <c:v>5.3040939516642745E-2</c:v>
                </c:pt>
                <c:pt idx="52">
                  <c:v>5.2988382673569041E-2</c:v>
                </c:pt>
                <c:pt idx="53">
                  <c:v>5.2943825891807836E-2</c:v>
                </c:pt>
                <c:pt idx="54">
                  <c:v>5.2907486247521035E-2</c:v>
                </c:pt>
                <c:pt idx="55">
                  <c:v>5.2879540783802761E-2</c:v>
                </c:pt>
                <c:pt idx="56">
                  <c:v>5.2860125648143179E-2</c:v>
                </c:pt>
                <c:pt idx="57">
                  <c:v>5.2849335429131623E-2</c:v>
                </c:pt>
                <c:pt idx="58">
                  <c:v>5.2847222695630483E-2</c:v>
                </c:pt>
                <c:pt idx="59">
                  <c:v>5.2853797740665003E-2</c:v>
                </c:pt>
                <c:pt idx="60">
                  <c:v>5.2869028531276709E-2</c:v>
                </c:pt>
                <c:pt idx="61">
                  <c:v>5.289284086458472E-2</c:v>
                </c:pt>
                <c:pt idx="62">
                  <c:v>5.2925118729294778E-2</c:v>
                </c:pt>
                <c:pt idx="63">
                  <c:v>5.2965704870894567E-2</c:v>
                </c:pt>
                <c:pt idx="64">
                  <c:v>5.3014401557781921E-2</c:v>
                </c:pt>
                <c:pt idx="65">
                  <c:v>5.3070971544593296E-2</c:v>
                </c:pt>
                <c:pt idx="66">
                  <c:v>5.3135139228039342E-2</c:v>
                </c:pt>
                <c:pt idx="67">
                  <c:v>5.3206591989616435E-2</c:v>
                </c:pt>
                <c:pt idx="68">
                  <c:v>5.3284981718652563E-2</c:v>
                </c:pt>
                <c:pt idx="69">
                  <c:v>5.3369926508267572E-2</c:v>
                </c:pt>
                <c:pt idx="70">
                  <c:v>5.3461012515985083E-2</c:v>
                </c:pt>
                <c:pt idx="71">
                  <c:v>5.3557795979931426E-2</c:v>
                </c:pt>
                <c:pt idx="72">
                  <c:v>5.3659805380798904E-2</c:v>
                </c:pt>
                <c:pt idx="73">
                  <c:v>5.3766543739040426E-2</c:v>
                </c:pt>
                <c:pt idx="74">
                  <c:v>5.3877491036103946E-2</c:v>
                </c:pt>
                <c:pt idx="75">
                  <c:v>5.3992106747910558E-2</c:v>
                </c:pt>
                <c:pt idx="76">
                  <c:v>5.410983247823347E-2</c:v>
                </c:pt>
                <c:pt idx="77">
                  <c:v>5.4230094679148293E-2</c:v>
                </c:pt>
                <c:pt idx="78">
                  <c:v>5.4352307445300889E-2</c:v>
                </c:pt>
                <c:pt idx="79">
                  <c:v>5.4475875368379348E-2</c:v>
                </c:pt>
                <c:pt idx="80">
                  <c:v>5.4600196437883428E-2</c:v>
                </c:pt>
                <c:pt idx="81">
                  <c:v>5.4724664974059221E-2</c:v>
                </c:pt>
                <c:pt idx="82">
                  <c:v>5.4848674578710017E-2</c:v>
                </c:pt>
                <c:pt idx="83">
                  <c:v>5.4971621089507351E-2</c:v>
                </c:pt>
                <c:pt idx="84">
                  <c:v>5.5092905523409161E-2</c:v>
                </c:pt>
                <c:pt idx="85">
                  <c:v>5.5211936994844946E-2</c:v>
                </c:pt>
                <c:pt idx="86">
                  <c:v>5.5328135594450871E-2</c:v>
                </c:pt>
                <c:pt idx="87">
                  <c:v>5.5440935214329905E-2</c:v>
                </c:pt>
                <c:pt idx="88">
                  <c:v>5.5549786306072567E-2</c:v>
                </c:pt>
                <c:pt idx="89">
                  <c:v>5.565415855810156E-2</c:v>
                </c:pt>
                <c:pt idx="90">
                  <c:v>5.5753543479296473E-2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D1F7-40BF-ABA5-A59C019F5506}"/>
            </c:ext>
          </c:extLst>
        </c:ser>
        <c:ser>
          <c:idx val="17"/>
          <c:order val="17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PlotDat3!$AK$1:$AK$91</c:f>
              <c:numCache>
                <c:formatCode>General</c:formatCode>
                <c:ptCount val="91"/>
                <c:pt idx="0">
                  <c:v>0.41433294165348733</c:v>
                </c:pt>
                <c:pt idx="1">
                  <c:v>0.41427814405211616</c:v>
                </c:pt>
                <c:pt idx="2">
                  <c:v>0.41412634950994603</c:v>
                </c:pt>
                <c:pt idx="3">
                  <c:v>0.41387829755472805</c:v>
                </c:pt>
                <c:pt idx="4">
                  <c:v>0.41353519667065397</c:v>
                </c:pt>
                <c:pt idx="5">
                  <c:v>0.41309871841074258</c:v>
                </c:pt>
                <c:pt idx="6">
                  <c:v>0.41257098925320151</c:v>
                </c:pt>
                <c:pt idx="7">
                  <c:v>0.41195458024143927</c:v>
                </c:pt>
                <c:pt idx="8">
                  <c:v>0.41125249445819978</c:v>
                </c:pt>
                <c:pt idx="9">
                  <c:v>0.41046815239484569</c:v>
                </c:pt>
                <c:pt idx="10">
                  <c:v>0.40960537528706786</c:v>
                </c:pt>
                <c:pt idx="11">
                  <c:v>0.40866836649820926</c:v>
                </c:pt>
                <c:pt idx="12">
                  <c:v>0.40766169104090144</c:v>
                </c:pt>
                <c:pt idx="13">
                  <c:v>0.40659025333678184</c:v>
                </c:pt>
                <c:pt idx="14">
                  <c:v>0.40545927332264425</c:v>
                </c:pt>
                <c:pt idx="15">
                  <c:v>0.40427426101943192</c:v>
                </c:pt>
                <c:pt idx="16">
                  <c:v>0.40304098968796903</c:v>
                </c:pt>
                <c:pt idx="17">
                  <c:v>0.4017654677022145</c:v>
                </c:pt>
                <c:pt idx="18">
                  <c:v>0.40045390927706792</c:v>
                </c:pt>
                <c:pt idx="19">
                  <c:v>0.39911270419333916</c:v>
                </c:pt>
                <c:pt idx="20">
                  <c:v>0.39774838666737877</c:v>
                </c:pt>
                <c:pt idx="21">
                  <c:v>0.39636760351703237</c:v>
                </c:pt>
                <c:pt idx="22">
                  <c:v>0.39497708177901275</c:v>
                </c:pt>
                <c:pt idx="23">
                  <c:v>0.39358359593545272</c:v>
                </c:pt>
                <c:pt idx="24">
                  <c:v>0.39219393490930937</c:v>
                </c:pt>
                <c:pt idx="25">
                  <c:v>0.39081486898941392</c:v>
                </c:pt>
                <c:pt idx="26">
                  <c:v>0.38945311684630479</c:v>
                </c:pt>
                <c:pt idx="27">
                  <c:v>0.38811531279954042</c:v>
                </c:pt>
                <c:pt idx="28">
                  <c:v>0.38680797449596105</c:v>
                </c:pt>
                <c:pt idx="29">
                  <c:v>0.38553747115636849</c:v>
                </c:pt>
                <c:pt idx="30">
                  <c:v>0.38430999254532272</c:v>
                </c:pt>
                <c:pt idx="31">
                  <c:v>0.383131518815231</c:v>
                </c:pt>
                <c:pt idx="32">
                  <c:v>0.38200779137164659</c:v>
                </c:pt>
                <c:pt idx="33">
                  <c:v>0.380944284901718</c:v>
                </c:pt>
                <c:pt idx="34">
                  <c:v>0.37994618070206332</c:v>
                </c:pt>
                <c:pt idx="35">
                  <c:v>0.37901834143601432</c:v>
                </c:pt>
                <c:pt idx="36">
                  <c:v>0.37816528744320899</c:v>
                </c:pt>
                <c:pt idx="37">
                  <c:v>0.37739117471695166</c:v>
                </c:pt>
                <c:pt idx="38">
                  <c:v>0.37669977465663107</c:v>
                </c:pt>
                <c:pt idx="39">
                  <c:v>0.37609445569384181</c:v>
                </c:pt>
                <c:pt idx="40">
                  <c:v>0.37557816688172424</c:v>
                </c:pt>
                <c:pt idx="41">
                  <c:v>0.37515342352747366</c:v>
                </c:pt>
                <c:pt idx="42">
                  <c:v>0.37482229493801711</c:v>
                </c:pt>
                <c:pt idx="43">
                  <c:v>0.37458639433855734</c:v>
                </c:pt>
                <c:pt idx="44">
                  <c:v>0.37444687101310237</c:v>
                </c:pt>
                <c:pt idx="45">
                  <c:v>0.37440440470526892</c:v>
                </c:pt>
                <c:pt idx="46">
                  <c:v>0.37445920230664009</c:v>
                </c:pt>
                <c:pt idx="47">
                  <c:v>0.37461099684881022</c:v>
                </c:pt>
                <c:pt idx="48">
                  <c:v>0.37485904880402821</c:v>
                </c:pt>
                <c:pt idx="49">
                  <c:v>0.37520214968810228</c:v>
                </c:pt>
                <c:pt idx="50">
                  <c:v>0.37563862794801367</c:v>
                </c:pt>
                <c:pt idx="51">
                  <c:v>0.37616635710555474</c:v>
                </c:pt>
                <c:pt idx="52">
                  <c:v>0.37678276611731698</c:v>
                </c:pt>
                <c:pt idx="53">
                  <c:v>0.37748485190055647</c:v>
                </c:pt>
                <c:pt idx="54">
                  <c:v>0.37826919396391057</c:v>
                </c:pt>
                <c:pt idx="55">
                  <c:v>0.37913197107168839</c:v>
                </c:pt>
                <c:pt idx="56">
                  <c:v>0.380068979860547</c:v>
                </c:pt>
                <c:pt idx="57">
                  <c:v>0.38107565531785481</c:v>
                </c:pt>
                <c:pt idx="58">
                  <c:v>0.38214709302197442</c:v>
                </c:pt>
                <c:pt idx="59">
                  <c:v>0.383278073036112</c:v>
                </c:pt>
                <c:pt idx="60">
                  <c:v>0.38446308533932433</c:v>
                </c:pt>
                <c:pt idx="61">
                  <c:v>0.38569635667078722</c:v>
                </c:pt>
                <c:pt idx="62">
                  <c:v>0.3869718786565417</c:v>
                </c:pt>
                <c:pt idx="63">
                  <c:v>0.38828343708168833</c:v>
                </c:pt>
                <c:pt idx="64">
                  <c:v>0.38962464216541709</c:v>
                </c:pt>
                <c:pt idx="65">
                  <c:v>0.39098895969137748</c:v>
                </c:pt>
                <c:pt idx="66">
                  <c:v>0.39236974284172388</c:v>
                </c:pt>
                <c:pt idx="67">
                  <c:v>0.3937602645797435</c:v>
                </c:pt>
                <c:pt idx="68">
                  <c:v>0.39515375042330353</c:v>
                </c:pt>
                <c:pt idx="69">
                  <c:v>0.39654341144944683</c:v>
                </c:pt>
                <c:pt idx="70">
                  <c:v>0.39792247736934233</c:v>
                </c:pt>
                <c:pt idx="71">
                  <c:v>0.39928422951245146</c:v>
                </c:pt>
                <c:pt idx="72">
                  <c:v>0.40062203355921583</c:v>
                </c:pt>
                <c:pt idx="73">
                  <c:v>0.4019293718627952</c:v>
                </c:pt>
                <c:pt idx="74">
                  <c:v>0.40319987520238776</c:v>
                </c:pt>
                <c:pt idx="75">
                  <c:v>0.40442735381343359</c:v>
                </c:pt>
                <c:pt idx="76">
                  <c:v>0.40560582754352525</c:v>
                </c:pt>
                <c:pt idx="77">
                  <c:v>0.40672955498710966</c:v>
                </c:pt>
                <c:pt idx="78">
                  <c:v>0.40779306145703825</c:v>
                </c:pt>
                <c:pt idx="79">
                  <c:v>0.40879116565669288</c:v>
                </c:pt>
                <c:pt idx="80">
                  <c:v>0.40971900492274194</c:v>
                </c:pt>
                <c:pt idx="81">
                  <c:v>0.41057205891554727</c:v>
                </c:pt>
                <c:pt idx="82">
                  <c:v>0.41134617164180459</c:v>
                </c:pt>
                <c:pt idx="83">
                  <c:v>0.41203757170212518</c:v>
                </c:pt>
                <c:pt idx="84">
                  <c:v>0.41264289066491444</c:v>
                </c:pt>
                <c:pt idx="85">
                  <c:v>0.41315917947703201</c:v>
                </c:pt>
                <c:pt idx="86">
                  <c:v>0.41358392283128259</c:v>
                </c:pt>
                <c:pt idx="87">
                  <c:v>0.41391505142073914</c:v>
                </c:pt>
                <c:pt idx="88">
                  <c:v>0.41415095202019891</c:v>
                </c:pt>
                <c:pt idx="89">
                  <c:v>0.41429047534565389</c:v>
                </c:pt>
                <c:pt idx="90">
                  <c:v>0.41433294165348733</c:v>
                </c:pt>
              </c:numCache>
            </c:numRef>
          </c:xVal>
          <c:yVal>
            <c:numRef>
              <c:f>PlotDat3!$AL$1:$AL$91</c:f>
              <c:numCache>
                <c:formatCode>General</c:formatCode>
                <c:ptCount val="91"/>
                <c:pt idx="0">
                  <c:v>5.5741600477503477E-2</c:v>
                </c:pt>
                <c:pt idx="1">
                  <c:v>5.5833978165732517E-2</c:v>
                </c:pt>
                <c:pt idx="2">
                  <c:v>5.5919627382157347E-2</c:v>
                </c:pt>
                <c:pt idx="3">
                  <c:v>5.5998130852404959E-2</c:v>
                </c:pt>
                <c:pt idx="4">
                  <c:v>5.6069106115459462E-2</c:v>
                </c:pt>
                <c:pt idx="5">
                  <c:v>5.6132207386973658E-2</c:v>
                </c:pt>
                <c:pt idx="6">
                  <c:v>5.6187127243895643E-2</c:v>
                </c:pt>
                <c:pt idx="7">
                  <c:v>5.6233598122203014E-2</c:v>
                </c:pt>
                <c:pt idx="8">
                  <c:v>5.6271393620447911E-2</c:v>
                </c:pt>
                <c:pt idx="9">
                  <c:v>5.6300329602762059E-2</c:v>
                </c:pt>
                <c:pt idx="10">
                  <c:v>5.6320265095948265E-2</c:v>
                </c:pt>
                <c:pt idx="11">
                  <c:v>5.6331102976287628E-2</c:v>
                </c:pt>
                <c:pt idx="12">
                  <c:v>5.6332790442716565E-2</c:v>
                </c:pt>
                <c:pt idx="13">
                  <c:v>5.6325319274068253E-2</c:v>
                </c:pt>
                <c:pt idx="14">
                  <c:v>5.6308725869125352E-2</c:v>
                </c:pt>
                <c:pt idx="15">
                  <c:v>5.628309106928877E-2</c:v>
                </c:pt>
                <c:pt idx="16">
                  <c:v>5.6248539764726511E-2</c:v>
                </c:pt>
                <c:pt idx="17">
                  <c:v>5.6205240285921325E-2</c:v>
                </c:pt>
                <c:pt idx="18">
                  <c:v>5.61534035835815E-2</c:v>
                </c:pt>
                <c:pt idx="19">
                  <c:v>5.6093282200910227E-2</c:v>
                </c:pt>
                <c:pt idx="20">
                  <c:v>5.6025169043240508E-2</c:v>
                </c:pt>
                <c:pt idx="21">
                  <c:v>5.5949395951029782E-2</c:v>
                </c:pt>
                <c:pt idx="22">
                  <c:v>5.5866332083166631E-2</c:v>
                </c:pt>
                <c:pt idx="23">
                  <c:v>5.5776382118465723E-2</c:v>
                </c:pt>
                <c:pt idx="24">
                  <c:v>5.5679984284113353E-2</c:v>
                </c:pt>
                <c:pt idx="25">
                  <c:v>5.5577608220668595E-2</c:v>
                </c:pt>
                <c:pt idx="26">
                  <c:v>5.5469752694021761E-2</c:v>
                </c:pt>
                <c:pt idx="27">
                  <c:v>5.5356943165457063E-2</c:v>
                </c:pt>
                <c:pt idx="28">
                  <c:v>5.5239729231658097E-2</c:v>
                </c:pt>
                <c:pt idx="29">
                  <c:v>5.5118681947128031E-2</c:v>
                </c:pt>
                <c:pt idx="30">
                  <c:v>5.499439104206947E-2</c:v>
                </c:pt>
                <c:pt idx="31">
                  <c:v>5.4867462049278171E-2</c:v>
                </c:pt>
                <c:pt idx="32">
                  <c:v>5.4738513354048154E-2</c:v>
                </c:pt>
                <c:pt idx="33">
                  <c:v>5.4608173181460717E-2</c:v>
                </c:pt>
                <c:pt idx="34">
                  <c:v>5.4477076535734942E-2</c:v>
                </c:pt>
                <c:pt idx="35">
                  <c:v>5.4345862106551027E-2</c:v>
                </c:pt>
                <c:pt idx="36">
                  <c:v>5.4215169157418322E-2</c:v>
                </c:pt>
                <c:pt idx="37">
                  <c:v>5.4085634411247786E-2</c:v>
                </c:pt>
                <c:pt idx="38">
                  <c:v>5.3957888948301988E-2</c:v>
                </c:pt>
                <c:pt idx="39">
                  <c:v>5.3832555131635471E-2</c:v>
                </c:pt>
                <c:pt idx="40">
                  <c:v>5.3710243575004507E-2</c:v>
                </c:pt>
                <c:pt idx="41">
                  <c:v>5.3591550168018302E-2</c:v>
                </c:pt>
                <c:pt idx="42">
                  <c:v>5.3477053173024668E-2</c:v>
                </c:pt>
                <c:pt idx="43">
                  <c:v>5.336731040787402E-2</c:v>
                </c:pt>
                <c:pt idx="44">
                  <c:v>5.3262856528286863E-2</c:v>
                </c:pt>
                <c:pt idx="45">
                  <c:v>5.3164200423064877E-2</c:v>
                </c:pt>
                <c:pt idx="46">
                  <c:v>5.3071822734835836E-2</c:v>
                </c:pt>
                <c:pt idx="47">
                  <c:v>5.2986173518411006E-2</c:v>
                </c:pt>
                <c:pt idx="48">
                  <c:v>5.2907670048163394E-2</c:v>
                </c:pt>
                <c:pt idx="49">
                  <c:v>5.2836694785108891E-2</c:v>
                </c:pt>
                <c:pt idx="50">
                  <c:v>5.2773593513594695E-2</c:v>
                </c:pt>
                <c:pt idx="51">
                  <c:v>5.271867365667271E-2</c:v>
                </c:pt>
                <c:pt idx="52">
                  <c:v>5.2672202778365339E-2</c:v>
                </c:pt>
                <c:pt idx="53">
                  <c:v>5.2634407280120442E-2</c:v>
                </c:pt>
                <c:pt idx="54">
                  <c:v>5.2605471297806294E-2</c:v>
                </c:pt>
                <c:pt idx="55">
                  <c:v>5.2585535804620089E-2</c:v>
                </c:pt>
                <c:pt idx="56">
                  <c:v>5.2574697924280725E-2</c:v>
                </c:pt>
                <c:pt idx="57">
                  <c:v>5.2573010457851788E-2</c:v>
                </c:pt>
                <c:pt idx="58">
                  <c:v>5.25804816265001E-2</c:v>
                </c:pt>
                <c:pt idx="59">
                  <c:v>5.2597075031443001E-2</c:v>
                </c:pt>
                <c:pt idx="60">
                  <c:v>5.2622709831279584E-2</c:v>
                </c:pt>
                <c:pt idx="61">
                  <c:v>5.2657261135841842E-2</c:v>
                </c:pt>
                <c:pt idx="62">
                  <c:v>5.2700560614647028E-2</c:v>
                </c:pt>
                <c:pt idx="63">
                  <c:v>5.2752397316986853E-2</c:v>
                </c:pt>
                <c:pt idx="64">
                  <c:v>5.2812518699658126E-2</c:v>
                </c:pt>
                <c:pt idx="65">
                  <c:v>5.2880631857327845E-2</c:v>
                </c:pt>
                <c:pt idx="66">
                  <c:v>5.2956404949538571E-2</c:v>
                </c:pt>
                <c:pt idx="67">
                  <c:v>5.3039468817401722E-2</c:v>
                </c:pt>
                <c:pt idx="68">
                  <c:v>5.312941878210263E-2</c:v>
                </c:pt>
                <c:pt idx="69">
                  <c:v>5.3225816616455E-2</c:v>
                </c:pt>
                <c:pt idx="70">
                  <c:v>5.3328192679899758E-2</c:v>
                </c:pt>
                <c:pt idx="71">
                  <c:v>5.3436048206546592E-2</c:v>
                </c:pt>
                <c:pt idx="72">
                  <c:v>5.354885773511129E-2</c:v>
                </c:pt>
                <c:pt idx="73">
                  <c:v>5.3666071668910256E-2</c:v>
                </c:pt>
                <c:pt idx="74">
                  <c:v>5.3787118953440322E-2</c:v>
                </c:pt>
                <c:pt idx="75">
                  <c:v>5.3911409858498884E-2</c:v>
                </c:pt>
                <c:pt idx="76">
                  <c:v>5.4038338851290182E-2</c:v>
                </c:pt>
                <c:pt idx="77">
                  <c:v>5.4167287546520199E-2</c:v>
                </c:pt>
                <c:pt idx="78">
                  <c:v>5.4297627719107636E-2</c:v>
                </c:pt>
                <c:pt idx="79">
                  <c:v>5.4428724364833411E-2</c:v>
                </c:pt>
                <c:pt idx="80">
                  <c:v>5.4559938794017326E-2</c:v>
                </c:pt>
                <c:pt idx="81">
                  <c:v>5.4690631743150031E-2</c:v>
                </c:pt>
                <c:pt idx="82">
                  <c:v>5.4820166489320567E-2</c:v>
                </c:pt>
                <c:pt idx="83">
                  <c:v>5.4947911952266365E-2</c:v>
                </c:pt>
                <c:pt idx="84">
                  <c:v>5.5073245768932882E-2</c:v>
                </c:pt>
                <c:pt idx="85">
                  <c:v>5.5195557325563846E-2</c:v>
                </c:pt>
                <c:pt idx="86">
                  <c:v>5.5314250732550051E-2</c:v>
                </c:pt>
                <c:pt idx="87">
                  <c:v>5.5428747727543685E-2</c:v>
                </c:pt>
                <c:pt idx="88">
                  <c:v>5.5538490492694333E-2</c:v>
                </c:pt>
                <c:pt idx="89">
                  <c:v>5.564294437228149E-2</c:v>
                </c:pt>
                <c:pt idx="90">
                  <c:v>5.5741600477503477E-2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D1F7-40BF-ABA5-A59C019F5506}"/>
            </c:ext>
          </c:extLst>
        </c:ser>
        <c:ser>
          <c:idx val="18"/>
          <c:order val="18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PlotDat3!$AM$1:$AM$91</c:f>
              <c:numCache>
                <c:formatCode>General</c:formatCode>
                <c:ptCount val="91"/>
                <c:pt idx="0">
                  <c:v>0.42867499599248127</c:v>
                </c:pt>
                <c:pt idx="1">
                  <c:v>0.42860982211247095</c:v>
                </c:pt>
                <c:pt idx="2">
                  <c:v>0.42842138688476644</c:v>
                </c:pt>
                <c:pt idx="3">
                  <c:v>0.42811060834685577</c:v>
                </c:pt>
                <c:pt idx="4">
                  <c:v>0.42767900058053621</c:v>
                </c:pt>
                <c:pt idx="5">
                  <c:v>0.42712866633546026</c:v>
                </c:pt>
                <c:pt idx="6">
                  <c:v>0.42646228678475057</c:v>
                </c:pt>
                <c:pt idx="7">
                  <c:v>0.42568310846259383</c:v>
                </c:pt>
                <c:pt idx="8">
                  <c:v>0.42479492744745295</c:v>
                </c:pt>
                <c:pt idx="9">
                  <c:v>0.42380207086795407</c:v>
                </c:pt>
                <c:pt idx="10">
                  <c:v>0.42270937582155083</c:v>
                </c:pt>
                <c:pt idx="11">
                  <c:v>0.42152216580867208</c:v>
                </c:pt>
                <c:pt idx="12">
                  <c:v>0.42024622479716256</c:v>
                </c:pt>
                <c:pt idx="13">
                  <c:v>0.41888776904337321</c:v>
                </c:pt>
                <c:pt idx="14">
                  <c:v>0.41745341680718506</c:v>
                </c:pt>
                <c:pt idx="15">
                  <c:v>0.41595015610851216</c:v>
                </c:pt>
                <c:pt idx="16">
                  <c:v>0.41438531068237122</c:v>
                </c:pt>
                <c:pt idx="17">
                  <c:v>0.41276650429838074</c:v>
                </c:pt>
                <c:pt idx="18">
                  <c:v>0.41110162361852159</c:v>
                </c:pt>
                <c:pt idx="19">
                  <c:v>0.40939877977411293</c:v>
                </c:pt>
                <c:pt idx="20">
                  <c:v>0.40766626884919538</c:v>
                </c:pt>
                <c:pt idx="21">
                  <c:v>0.40591253146284373</c:v>
                </c:pt>
                <c:pt idx="22">
                  <c:v>0.40414611164731928</c:v>
                </c:pt>
                <c:pt idx="23">
                  <c:v>0.40237561522240334</c:v>
                </c:pt>
                <c:pt idx="24">
                  <c:v>0.40060966786870839</c:v>
                </c:pt>
                <c:pt idx="25">
                  <c:v>0.39885687310422929</c:v>
                </c:pt>
                <c:pt idx="26">
                  <c:v>0.3971257703688682</c:v>
                </c:pt>
                <c:pt idx="27">
                  <c:v>0.39542479342114206</c:v>
                </c:pt>
                <c:pt idx="28">
                  <c:v>0.39376222924975846</c:v>
                </c:pt>
                <c:pt idx="29">
                  <c:v>0.39214617770024013</c:v>
                </c:pt>
                <c:pt idx="30">
                  <c:v>0.39058451201329131</c:v>
                </c:pt>
                <c:pt idx="31">
                  <c:v>0.38908484046716074</c:v>
                </c:pt>
                <c:pt idx="32">
                  <c:v>0.38765446931087472</c:v>
                </c:pt>
                <c:pt idx="33">
                  <c:v>0.3863003671689263</c:v>
                </c:pt>
                <c:pt idx="34">
                  <c:v>0.38502913109083714</c:v>
                </c:pt>
                <c:pt idx="35">
                  <c:v>0.38384695441099553</c:v>
                </c:pt>
                <c:pt idx="36">
                  <c:v>0.38275959657535363</c:v>
                </c:pt>
                <c:pt idx="37">
                  <c:v>0.38177235508198587</c:v>
                </c:pt>
                <c:pt idx="38">
                  <c:v>0.3808900396722108</c:v>
                </c:pt>
                <c:pt idx="39">
                  <c:v>0.38011694889801478</c:v>
                </c:pt>
                <c:pt idx="40">
                  <c:v>0.37945684917993888</c:v>
                </c:pt>
                <c:pt idx="41">
                  <c:v>0.3789129564574566</c:v>
                </c:pt>
                <c:pt idx="42">
                  <c:v>0.37848792052123992</c:v>
                </c:pt>
                <c:pt idx="43">
                  <c:v>0.37818381210364566</c:v>
                </c:pt>
                <c:pt idx="44">
                  <c:v>0.37800211279031548</c:v>
                </c:pt>
                <c:pt idx="45">
                  <c:v>0.37794370780203956</c:v>
                </c:pt>
                <c:pt idx="46">
                  <c:v>0.37800888168204988</c:v>
                </c:pt>
                <c:pt idx="47">
                  <c:v>0.37819731690975439</c:v>
                </c:pt>
                <c:pt idx="48">
                  <c:v>0.37850809544766506</c:v>
                </c:pt>
                <c:pt idx="49">
                  <c:v>0.37893970321398462</c:v>
                </c:pt>
                <c:pt idx="50">
                  <c:v>0.37949003745906057</c:v>
                </c:pt>
                <c:pt idx="51">
                  <c:v>0.38015641700977026</c:v>
                </c:pt>
                <c:pt idx="52">
                  <c:v>0.380935595331927</c:v>
                </c:pt>
                <c:pt idx="53">
                  <c:v>0.38182377634706788</c:v>
                </c:pt>
                <c:pt idx="54">
                  <c:v>0.38281663292656676</c:v>
                </c:pt>
                <c:pt idx="55">
                  <c:v>0.38390932797297</c:v>
                </c:pt>
                <c:pt idx="56">
                  <c:v>0.38509653798584875</c:v>
                </c:pt>
                <c:pt idx="57">
                  <c:v>0.38637247899735827</c:v>
                </c:pt>
                <c:pt idx="58">
                  <c:v>0.38773093475114762</c:v>
                </c:pt>
                <c:pt idx="59">
                  <c:v>0.38916528698733577</c:v>
                </c:pt>
                <c:pt idx="60">
                  <c:v>0.39066854768600867</c:v>
                </c:pt>
                <c:pt idx="61">
                  <c:v>0.39223339311214961</c:v>
                </c:pt>
                <c:pt idx="62">
                  <c:v>0.39385219949614009</c:v>
                </c:pt>
                <c:pt idx="63">
                  <c:v>0.39551708017599924</c:v>
                </c:pt>
                <c:pt idx="64">
                  <c:v>0.3972199240204079</c:v>
                </c:pt>
                <c:pt idx="65">
                  <c:v>0.39895243494532545</c:v>
                </c:pt>
                <c:pt idx="66">
                  <c:v>0.4007061723316771</c:v>
                </c:pt>
                <c:pt idx="67">
                  <c:v>0.40247259214720155</c:v>
                </c:pt>
                <c:pt idx="68">
                  <c:v>0.40424308857211749</c:v>
                </c:pt>
                <c:pt idx="69">
                  <c:v>0.40600903592581239</c:v>
                </c:pt>
                <c:pt idx="70">
                  <c:v>0.40776183069029154</c:v>
                </c:pt>
                <c:pt idx="71">
                  <c:v>0.40949293342565257</c:v>
                </c:pt>
                <c:pt idx="72">
                  <c:v>0.41119391037337877</c:v>
                </c:pt>
                <c:pt idx="73">
                  <c:v>0.41285647454476238</c:v>
                </c:pt>
                <c:pt idx="74">
                  <c:v>0.4144725260942807</c:v>
                </c:pt>
                <c:pt idx="75">
                  <c:v>0.41603419178122958</c:v>
                </c:pt>
                <c:pt idx="76">
                  <c:v>0.41753386332736009</c:v>
                </c:pt>
                <c:pt idx="77">
                  <c:v>0.41896423448364611</c:v>
                </c:pt>
                <c:pt idx="78">
                  <c:v>0.42031833662559454</c:v>
                </c:pt>
                <c:pt idx="79">
                  <c:v>0.42158957270368369</c:v>
                </c:pt>
                <c:pt idx="80">
                  <c:v>0.4227717493835253</c:v>
                </c:pt>
                <c:pt idx="81">
                  <c:v>0.4238591072191672</c:v>
                </c:pt>
                <c:pt idx="82">
                  <c:v>0.42484634871253496</c:v>
                </c:pt>
                <c:pt idx="83">
                  <c:v>0.42572866412231003</c:v>
                </c:pt>
                <c:pt idx="84">
                  <c:v>0.42650175489650605</c:v>
                </c:pt>
                <c:pt idx="85">
                  <c:v>0.42716185461458195</c:v>
                </c:pt>
                <c:pt idx="86">
                  <c:v>0.42770574733706423</c:v>
                </c:pt>
                <c:pt idx="87">
                  <c:v>0.42813078327328091</c:v>
                </c:pt>
                <c:pt idx="88">
                  <c:v>0.42843489169087517</c:v>
                </c:pt>
                <c:pt idx="89">
                  <c:v>0.42861659100420535</c:v>
                </c:pt>
                <c:pt idx="90">
                  <c:v>0.42867499599248127</c:v>
                </c:pt>
              </c:numCache>
            </c:numRef>
          </c:xVal>
          <c:yVal>
            <c:numRef>
              <c:f>PlotDat3!$AN$1:$AN$91</c:f>
              <c:numCache>
                <c:formatCode>General</c:formatCode>
                <c:ptCount val="91"/>
                <c:pt idx="0">
                  <c:v>5.4404475804379487E-2</c:v>
                </c:pt>
                <c:pt idx="1">
                  <c:v>5.4504046767356033E-2</c:v>
                </c:pt>
                <c:pt idx="2">
                  <c:v>5.4599017197910875E-2</c:v>
                </c:pt>
                <c:pt idx="3">
                  <c:v>5.4688924409652735E-2</c:v>
                </c:pt>
                <c:pt idx="4">
                  <c:v>5.4773330383683462E-2</c:v>
                </c:pt>
                <c:pt idx="5">
                  <c:v>5.4851823902582031E-2</c:v>
                </c:pt>
                <c:pt idx="6">
                  <c:v>5.4924022553814504E-2</c:v>
                </c:pt>
                <c:pt idx="7">
                  <c:v>5.4989574592809468E-2</c:v>
                </c:pt>
                <c:pt idx="8">
                  <c:v>5.50481606566222E-2</c:v>
                </c:pt>
                <c:pt idx="9">
                  <c:v>5.5099495319838862E-2</c:v>
                </c:pt>
                <c:pt idx="10">
                  <c:v>5.5143328485140398E-2</c:v>
                </c:pt>
                <c:pt idx="11">
                  <c:v>5.5179446601751558E-2</c:v>
                </c:pt>
                <c:pt idx="12">
                  <c:v>5.5207673705838789E-2</c:v>
                </c:pt>
                <c:pt idx="13">
                  <c:v>5.5227872277788359E-2</c:v>
                </c:pt>
                <c:pt idx="14">
                  <c:v>5.5239943912188082E-2</c:v>
                </c:pt>
                <c:pt idx="15">
                  <c:v>5.5243829797248602E-2</c:v>
                </c:pt>
                <c:pt idx="16">
                  <c:v>5.5239511001328505E-2</c:v>
                </c:pt>
                <c:pt idx="17">
                  <c:v>5.52270085651674E-2</c:v>
                </c:pt>
                <c:pt idx="18">
                  <c:v>5.5206383399377515E-2</c:v>
                </c:pt>
                <c:pt idx="19">
                  <c:v>5.5177735987693349E-2</c:v>
                </c:pt>
                <c:pt idx="20">
                  <c:v>5.5141205897424994E-2</c:v>
                </c:pt>
                <c:pt idx="21">
                  <c:v>5.5096971099500257E-2</c:v>
                </c:pt>
                <c:pt idx="22">
                  <c:v>5.5045247101408144E-2</c:v>
                </c:pt>
                <c:pt idx="23">
                  <c:v>5.4986285897268096E-2</c:v>
                </c:pt>
                <c:pt idx="24">
                  <c:v>5.4920374740139916E-2</c:v>
                </c:pt>
                <c:pt idx="25">
                  <c:v>5.4847834742555765E-2</c:v>
                </c:pt>
                <c:pt idx="26">
                  <c:v>5.4769019312092188E-2</c:v>
                </c:pt>
                <c:pt idx="27">
                  <c:v>5.4684312429603893E-2</c:v>
                </c:pt>
                <c:pt idx="28">
                  <c:v>5.4594126778507661E-2</c:v>
                </c:pt>
                <c:pt idx="29">
                  <c:v>5.4498901734230207E-2</c:v>
                </c:pt>
                <c:pt idx="30">
                  <c:v>5.4399101223615257E-2</c:v>
                </c:pt>
                <c:pt idx="31">
                  <c:v>5.4295211464718621E-2</c:v>
                </c:pt>
                <c:pt idx="32">
                  <c:v>5.4187738598002674E-2</c:v>
                </c:pt>
                <c:pt idx="33">
                  <c:v>5.4077206220470922E-2</c:v>
                </c:pt>
                <c:pt idx="34">
                  <c:v>5.396415283475603E-2</c:v>
                </c:pt>
                <c:pt idx="35">
                  <c:v>5.3849129225589112E-2</c:v>
                </c:pt>
                <c:pt idx="36">
                  <c:v>5.3732695776431895E-2</c:v>
                </c:pt>
                <c:pt idx="37">
                  <c:v>5.3615419739344819E-2</c:v>
                </c:pt>
                <c:pt idx="38">
                  <c:v>5.3497872471392038E-2</c:v>
                </c:pt>
                <c:pt idx="39">
                  <c:v>5.3380626651047196E-2</c:v>
                </c:pt>
                <c:pt idx="40">
                  <c:v>5.3264253488161516E-2</c:v>
                </c:pt>
                <c:pt idx="41">
                  <c:v>5.3149319941086771E-2</c:v>
                </c:pt>
                <c:pt idx="42">
                  <c:v>5.3036385954511246E-2</c:v>
                </c:pt>
                <c:pt idx="43">
                  <c:v>5.2926001731465444E-2</c:v>
                </c:pt>
                <c:pt idx="44">
                  <c:v>5.2818705052788267E-2</c:v>
                </c:pt>
                <c:pt idx="45">
                  <c:v>5.2715018657112797E-2</c:v>
                </c:pt>
                <c:pt idx="46">
                  <c:v>5.2615447694136251E-2</c:v>
                </c:pt>
                <c:pt idx="47">
                  <c:v>5.252047726358141E-2</c:v>
                </c:pt>
                <c:pt idx="48">
                  <c:v>5.2430570051839549E-2</c:v>
                </c:pt>
                <c:pt idx="49">
                  <c:v>5.2346164077808822E-2</c:v>
                </c:pt>
                <c:pt idx="50">
                  <c:v>5.2267670558910254E-2</c:v>
                </c:pt>
                <c:pt idx="51">
                  <c:v>5.219547190767778E-2</c:v>
                </c:pt>
                <c:pt idx="52">
                  <c:v>5.2129919868682817E-2</c:v>
                </c:pt>
                <c:pt idx="53">
                  <c:v>5.2071333804870085E-2</c:v>
                </c:pt>
                <c:pt idx="54">
                  <c:v>5.2019999141653422E-2</c:v>
                </c:pt>
                <c:pt idx="55">
                  <c:v>5.1976165976351886E-2</c:v>
                </c:pt>
                <c:pt idx="56">
                  <c:v>5.1940047859740726E-2</c:v>
                </c:pt>
                <c:pt idx="57">
                  <c:v>5.1911820755653496E-2</c:v>
                </c:pt>
                <c:pt idx="58">
                  <c:v>5.1891622183703925E-2</c:v>
                </c:pt>
                <c:pt idx="59">
                  <c:v>5.1879550549304203E-2</c:v>
                </c:pt>
                <c:pt idx="60">
                  <c:v>5.1875664664243683E-2</c:v>
                </c:pt>
                <c:pt idx="61">
                  <c:v>5.187998346016378E-2</c:v>
                </c:pt>
                <c:pt idx="62">
                  <c:v>5.1892485896324884E-2</c:v>
                </c:pt>
                <c:pt idx="63">
                  <c:v>5.191311106211477E-2</c:v>
                </c:pt>
                <c:pt idx="64">
                  <c:v>5.1941758473798935E-2</c:v>
                </c:pt>
                <c:pt idx="65">
                  <c:v>5.197828856406729E-2</c:v>
                </c:pt>
                <c:pt idx="66">
                  <c:v>5.2022523361992028E-2</c:v>
                </c:pt>
                <c:pt idx="67">
                  <c:v>5.207424736008414E-2</c:v>
                </c:pt>
                <c:pt idx="68">
                  <c:v>5.2133208564224189E-2</c:v>
                </c:pt>
                <c:pt idx="69">
                  <c:v>5.2199119721352369E-2</c:v>
                </c:pt>
                <c:pt idx="70">
                  <c:v>5.227165971893652E-2</c:v>
                </c:pt>
                <c:pt idx="71">
                  <c:v>5.2350475149400097E-2</c:v>
                </c:pt>
                <c:pt idx="72">
                  <c:v>5.2435182031888392E-2</c:v>
                </c:pt>
                <c:pt idx="73">
                  <c:v>5.2525367682984624E-2</c:v>
                </c:pt>
                <c:pt idx="74">
                  <c:v>5.2620592727262078E-2</c:v>
                </c:pt>
                <c:pt idx="75">
                  <c:v>5.2720393237877028E-2</c:v>
                </c:pt>
                <c:pt idx="76">
                  <c:v>5.2824282996773664E-2</c:v>
                </c:pt>
                <c:pt idx="77">
                  <c:v>5.293175586348961E-2</c:v>
                </c:pt>
                <c:pt idx="78">
                  <c:v>5.3042288241021363E-2</c:v>
                </c:pt>
                <c:pt idx="79">
                  <c:v>5.3155341626736255E-2</c:v>
                </c:pt>
                <c:pt idx="80">
                  <c:v>5.3270365235903172E-2</c:v>
                </c:pt>
                <c:pt idx="81">
                  <c:v>5.338679868506039E-2</c:v>
                </c:pt>
                <c:pt idx="82">
                  <c:v>5.3504074722147466E-2</c:v>
                </c:pt>
                <c:pt idx="83">
                  <c:v>5.3621621990100246E-2</c:v>
                </c:pt>
                <c:pt idx="84">
                  <c:v>5.3738867810445089E-2</c:v>
                </c:pt>
                <c:pt idx="85">
                  <c:v>5.3855240973330776E-2</c:v>
                </c:pt>
                <c:pt idx="86">
                  <c:v>5.3970174520405513E-2</c:v>
                </c:pt>
                <c:pt idx="87">
                  <c:v>5.4083108506981038E-2</c:v>
                </c:pt>
                <c:pt idx="88">
                  <c:v>5.419349273002684E-2</c:v>
                </c:pt>
                <c:pt idx="89">
                  <c:v>5.4300789408704017E-2</c:v>
                </c:pt>
                <c:pt idx="90">
                  <c:v>5.4404475804379487E-2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D1F7-40BF-ABA5-A59C019F5506}"/>
            </c:ext>
          </c:extLst>
        </c:ser>
        <c:ser>
          <c:idx val="19"/>
          <c:order val="19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PlotDat3!$AO$1:$AO$91</c:f>
              <c:numCache>
                <c:formatCode>General</c:formatCode>
                <c:ptCount val="91"/>
                <c:pt idx="0">
                  <c:v>0.40845735998282329</c:v>
                </c:pt>
                <c:pt idx="1">
                  <c:v>0.40840135767783198</c:v>
                </c:pt>
                <c:pt idx="2">
                  <c:v>0.40824377668162465</c:v>
                </c:pt>
                <c:pt idx="3">
                  <c:v>0.4079853847129748</c:v>
                </c:pt>
                <c:pt idx="4">
                  <c:v>0.40762744063158024</c:v>
                </c:pt>
                <c:pt idx="5">
                  <c:v>0.40717168830502509</c:v>
                </c:pt>
                <c:pt idx="6">
                  <c:v>0.40662034811283232</c:v>
                </c:pt>
                <c:pt idx="7">
                  <c:v>0.4059761061289977</c:v>
                </c:pt>
                <c:pt idx="8">
                  <c:v>0.40524210103570757</c:v>
                </c:pt>
                <c:pt idx="9">
                  <c:v>0.40442190883199441</c:v>
                </c:pt>
                <c:pt idx="10">
                  <c:v>0.40351952541182934</c:v>
                </c:pt>
                <c:pt idx="11">
                  <c:v>0.40253934709652817</c:v>
                </c:pt>
                <c:pt idx="12">
                  <c:v>0.40148614921631581</c:v>
                </c:pt>
                <c:pt idx="13">
                  <c:v>0.40036506284539758</c:v>
                </c:pt>
                <c:pt idx="14">
                  <c:v>0.39918154980388143</c:v>
                </c:pt>
                <c:pt idx="15">
                  <c:v>0.39794137604833929</c:v>
                </c:pt>
                <c:pt idx="16">
                  <c:v>0.39665058358064625</c:v>
                </c:pt>
                <c:pt idx="17">
                  <c:v>0.39531546101195503</c:v>
                </c:pt>
                <c:pt idx="18">
                  <c:v>0.39394251292521421</c:v>
                </c:pt>
                <c:pt idx="19">
                  <c:v>0.39253842818549406</c:v>
                </c:pt>
                <c:pt idx="20">
                  <c:v>0.39111004735250848</c:v>
                </c:pt>
                <c:pt idx="21">
                  <c:v>0.3896643293540954</c:v>
                </c:pt>
                <c:pt idx="22">
                  <c:v>0.38820831758301999</c:v>
                </c:pt>
                <c:pt idx="23">
                  <c:v>0.38674910558227321</c:v>
                </c:pt>
                <c:pt idx="24">
                  <c:v>0.38529380248604317</c:v>
                </c:pt>
                <c:pt idx="25">
                  <c:v>0.38384949838472815</c:v>
                </c:pt>
                <c:pt idx="26">
                  <c:v>0.38242322978272886</c:v>
                </c:pt>
                <c:pt idx="27">
                  <c:v>0.38102194531730615</c:v>
                </c:pt>
                <c:pt idx="28">
                  <c:v>0.37965247190551898</c:v>
                </c:pt>
                <c:pt idx="29">
                  <c:v>0.37832148148417061</c:v>
                </c:pt>
                <c:pt idx="30">
                  <c:v>0.37703545850480313</c:v>
                </c:pt>
                <c:pt idx="31">
                  <c:v>0.37580066834210146</c:v>
                </c:pt>
                <c:pt idx="32">
                  <c:v>0.37462312676961756</c:v>
                </c:pt>
                <c:pt idx="33">
                  <c:v>0.37350857065152654</c:v>
                </c:pt>
                <c:pt idx="34">
                  <c:v>0.37246242999320101</c:v>
                </c:pt>
                <c:pt idx="35">
                  <c:v>0.37148980148677052</c:v>
                </c:pt>
                <c:pt idx="36">
                  <c:v>0.37059542368055021</c:v>
                </c:pt>
                <c:pt idx="37">
                  <c:v>0.36978365389330942</c:v>
                </c:pt>
                <c:pt idx="38">
                  <c:v>0.36905844698585283</c:v>
                </c:pt>
                <c:pt idx="39">
                  <c:v>0.36842333609333588</c:v>
                </c:pt>
                <c:pt idx="40">
                  <c:v>0.36788141541218594</c:v>
                </c:pt>
                <c:pt idx="41">
                  <c:v>0.36743532512548782</c:v>
                </c:pt>
                <c:pt idx="42">
                  <c:v>0.36708723854027747</c:v>
                </c:pt>
                <c:pt idx="43">
                  <c:v>0.36683885149940854</c:v>
                </c:pt>
                <c:pt idx="44">
                  <c:v>0.36669137411957631</c:v>
                </c:pt>
                <c:pt idx="45">
                  <c:v>0.36664552489575097</c:v>
                </c:pt>
                <c:pt idx="46">
                  <c:v>0.36670152720074228</c:v>
                </c:pt>
                <c:pt idx="47">
                  <c:v>0.36685910819694961</c:v>
                </c:pt>
                <c:pt idx="48">
                  <c:v>0.36711750016559946</c:v>
                </c:pt>
                <c:pt idx="49">
                  <c:v>0.36747544424699402</c:v>
                </c:pt>
                <c:pt idx="50">
                  <c:v>0.36793119657354917</c:v>
                </c:pt>
                <c:pt idx="51">
                  <c:v>0.36848253676574194</c:v>
                </c:pt>
                <c:pt idx="52">
                  <c:v>0.36912677874957656</c:v>
                </c:pt>
                <c:pt idx="53">
                  <c:v>0.36986078384286669</c:v>
                </c:pt>
                <c:pt idx="54">
                  <c:v>0.37068097604657985</c:v>
                </c:pt>
                <c:pt idx="55">
                  <c:v>0.37158335946674492</c:v>
                </c:pt>
                <c:pt idx="56">
                  <c:v>0.37256353778204609</c:v>
                </c:pt>
                <c:pt idx="57">
                  <c:v>0.37361673566225845</c:v>
                </c:pt>
                <c:pt idx="58">
                  <c:v>0.37473782203317668</c:v>
                </c:pt>
                <c:pt idx="59">
                  <c:v>0.37592133507469283</c:v>
                </c:pt>
                <c:pt idx="60">
                  <c:v>0.37716150883023497</c:v>
                </c:pt>
                <c:pt idx="61">
                  <c:v>0.37845230129792795</c:v>
                </c:pt>
                <c:pt idx="62">
                  <c:v>0.37978742386661918</c:v>
                </c:pt>
                <c:pt idx="63">
                  <c:v>0.38116037195336006</c:v>
                </c:pt>
                <c:pt idx="64">
                  <c:v>0.3825644566930802</c:v>
                </c:pt>
                <c:pt idx="65">
                  <c:v>0.38399283752606578</c:v>
                </c:pt>
                <c:pt idx="66">
                  <c:v>0.38543855552447887</c:v>
                </c:pt>
                <c:pt idx="67">
                  <c:v>0.38689456729555427</c:v>
                </c:pt>
                <c:pt idx="68">
                  <c:v>0.38835377929630105</c:v>
                </c:pt>
                <c:pt idx="69">
                  <c:v>0.38980908239253109</c:v>
                </c:pt>
                <c:pt idx="70">
                  <c:v>0.39125338649384606</c:v>
                </c:pt>
                <c:pt idx="71">
                  <c:v>0.3926796550958454</c:v>
                </c:pt>
                <c:pt idx="72">
                  <c:v>0.39408093956126811</c:v>
                </c:pt>
                <c:pt idx="73">
                  <c:v>0.39545041297305528</c:v>
                </c:pt>
                <c:pt idx="74">
                  <c:v>0.39678140339440365</c:v>
                </c:pt>
                <c:pt idx="75">
                  <c:v>0.39806742637377113</c:v>
                </c:pt>
                <c:pt idx="76">
                  <c:v>0.3993022165364728</c:v>
                </c:pt>
                <c:pt idx="77">
                  <c:v>0.4004797581089567</c:v>
                </c:pt>
                <c:pt idx="78">
                  <c:v>0.40159431422704772</c:v>
                </c:pt>
                <c:pt idx="79">
                  <c:v>0.40264045488537326</c:v>
                </c:pt>
                <c:pt idx="80">
                  <c:v>0.40361308339180374</c:v>
                </c:pt>
                <c:pt idx="81">
                  <c:v>0.40450746119802405</c:v>
                </c:pt>
                <c:pt idx="82">
                  <c:v>0.40531923098526484</c:v>
                </c:pt>
                <c:pt idx="83">
                  <c:v>0.40604443789272143</c:v>
                </c:pt>
                <c:pt idx="84">
                  <c:v>0.40667954878523838</c:v>
                </c:pt>
                <c:pt idx="85">
                  <c:v>0.40722146946638832</c:v>
                </c:pt>
                <c:pt idx="86">
                  <c:v>0.40766755975308644</c:v>
                </c:pt>
                <c:pt idx="87">
                  <c:v>0.40801564633829679</c:v>
                </c:pt>
                <c:pt idx="88">
                  <c:v>0.40826403337916573</c:v>
                </c:pt>
                <c:pt idx="89">
                  <c:v>0.40841151075899795</c:v>
                </c:pt>
                <c:pt idx="90">
                  <c:v>0.40845735998282329</c:v>
                </c:pt>
              </c:numCache>
            </c:numRef>
          </c:xVal>
          <c:yVal>
            <c:numRef>
              <c:f>PlotDat3!$AP$1:$AP$91</c:f>
              <c:numCache>
                <c:formatCode>General</c:formatCode>
                <c:ptCount val="91"/>
                <c:pt idx="0">
                  <c:v>5.4791894574745946E-2</c:v>
                </c:pt>
                <c:pt idx="1">
                  <c:v>5.4886760132528564E-2</c:v>
                </c:pt>
                <c:pt idx="2">
                  <c:v>5.4975861308893682E-2</c:v>
                </c:pt>
                <c:pt idx="3">
                  <c:v>5.5058764011866476E-2</c:v>
                </c:pt>
                <c:pt idx="4">
                  <c:v>5.5135064347811409E-2</c:v>
                </c:pt>
                <c:pt idx="5">
                  <c:v>5.5204390589161441E-2</c:v>
                </c:pt>
                <c:pt idx="6">
                  <c:v>5.5266404985437362E-2</c:v>
                </c:pt>
                <c:pt idx="7">
                  <c:v>5.5320805408734179E-2</c:v>
                </c:pt>
                <c:pt idx="8">
                  <c:v>5.5367326825657912E-2</c:v>
                </c:pt>
                <c:pt idx="9">
                  <c:v>5.5405742588541612E-2</c:v>
                </c:pt>
                <c:pt idx="10">
                  <c:v>5.5435865539650055E-2</c:v>
                </c:pt>
                <c:pt idx="11">
                  <c:v>5.5457548922993392E-2</c:v>
                </c:pt>
                <c:pt idx="12">
                  <c:v>5.5470687099307574E-2</c:v>
                </c:pt>
                <c:pt idx="13">
                  <c:v>5.5475216060718251E-2</c:v>
                </c:pt>
                <c:pt idx="14">
                  <c:v>5.5471113742580666E-2</c:v>
                </c:pt>
                <c:pt idx="15">
                  <c:v>5.5458400130976443E-2</c:v>
                </c:pt>
                <c:pt idx="16">
                  <c:v>5.5437137165343327E-2</c:v>
                </c:pt>
                <c:pt idx="17">
                  <c:v>5.540742843671255E-2</c:v>
                </c:pt>
                <c:pt idx="18">
                  <c:v>5.536941868302369E-2</c:v>
                </c:pt>
                <c:pt idx="19">
                  <c:v>5.5323293083975988E-2</c:v>
                </c:pt>
                <c:pt idx="20">
                  <c:v>5.5269276358851482E-2</c:v>
                </c:pt>
                <c:pt idx="21">
                  <c:v>5.5207631671705226E-2</c:v>
                </c:pt>
                <c:pt idx="22">
                  <c:v>5.5138659349256505E-2</c:v>
                </c:pt>
                <c:pt idx="23">
                  <c:v>5.5062695417727202E-2</c:v>
                </c:pt>
                <c:pt idx="24">
                  <c:v>5.4980109965755877E-2</c:v>
                </c:pt>
                <c:pt idx="25">
                  <c:v>5.4891305341363057E-2</c:v>
                </c:pt>
                <c:pt idx="26">
                  <c:v>5.4796714191752187E-2</c:v>
                </c:pt>
                <c:pt idx="27">
                  <c:v>5.4696797355495895E-2</c:v>
                </c:pt>
                <c:pt idx="28">
                  <c:v>5.4592041617376824E-2</c:v>
                </c:pt>
                <c:pt idx="29">
                  <c:v>5.448295733682107E-2</c:v>
                </c:pt>
                <c:pt idx="30">
                  <c:v>5.4370075961478394E-2</c:v>
                </c:pt>
                <c:pt idx="31">
                  <c:v>5.4253947438062666E-2</c:v>
                </c:pt>
                <c:pt idx="32">
                  <c:v>5.4135137533066764E-2</c:v>
                </c:pt>
                <c:pt idx="33">
                  <c:v>5.401422507640511E-2</c:v>
                </c:pt>
                <c:pt idx="34">
                  <c:v>5.3891799141412483E-2</c:v>
                </c:pt>
                <c:pt idx="35">
                  <c:v>5.3768456174937938E-2</c:v>
                </c:pt>
                <c:pt idx="36">
                  <c:v>5.3644797091515768E-2</c:v>
                </c:pt>
                <c:pt idx="37">
                  <c:v>5.3521424345770223E-2</c:v>
                </c:pt>
                <c:pt idx="38">
                  <c:v>5.3398938997317194E-2</c:v>
                </c:pt>
                <c:pt idx="39">
                  <c:v>5.3277937782462162E-2</c:v>
                </c:pt>
                <c:pt idx="40">
                  <c:v>5.3159010206960899E-2</c:v>
                </c:pt>
                <c:pt idx="41">
                  <c:v>5.3042735674006691E-2</c:v>
                </c:pt>
                <c:pt idx="42">
                  <c:v>5.2929680661436218E-2</c:v>
                </c:pt>
                <c:pt idx="43">
                  <c:v>5.282039596190647E-2</c:v>
                </c:pt>
                <c:pt idx="44">
                  <c:v>5.2715413999488293E-2</c:v>
                </c:pt>
                <c:pt idx="45">
                  <c:v>5.2615246235749848E-2</c:v>
                </c:pt>
                <c:pt idx="46">
                  <c:v>5.2520380677967229E-2</c:v>
                </c:pt>
                <c:pt idx="47">
                  <c:v>5.2431279501602111E-2</c:v>
                </c:pt>
                <c:pt idx="48">
                  <c:v>5.2348376798629317E-2</c:v>
                </c:pt>
                <c:pt idx="49">
                  <c:v>5.2272076462684385E-2</c:v>
                </c:pt>
                <c:pt idx="50">
                  <c:v>5.2202750221334353E-2</c:v>
                </c:pt>
                <c:pt idx="51">
                  <c:v>5.2140735825058432E-2</c:v>
                </c:pt>
                <c:pt idx="52">
                  <c:v>5.2086335401761615E-2</c:v>
                </c:pt>
                <c:pt idx="53">
                  <c:v>5.2039813984837889E-2</c:v>
                </c:pt>
                <c:pt idx="54">
                  <c:v>5.2001398221954181E-2</c:v>
                </c:pt>
                <c:pt idx="55">
                  <c:v>5.1971275270845739E-2</c:v>
                </c:pt>
                <c:pt idx="56">
                  <c:v>5.1949591887502401E-2</c:v>
                </c:pt>
                <c:pt idx="57">
                  <c:v>5.193645371118822E-2</c:v>
                </c:pt>
                <c:pt idx="58">
                  <c:v>5.1931924749777543E-2</c:v>
                </c:pt>
                <c:pt idx="59">
                  <c:v>5.1936027067915128E-2</c:v>
                </c:pt>
                <c:pt idx="60">
                  <c:v>5.1948740679519351E-2</c:v>
                </c:pt>
                <c:pt idx="61">
                  <c:v>5.1970003645152467E-2</c:v>
                </c:pt>
                <c:pt idx="62">
                  <c:v>5.1999712373783244E-2</c:v>
                </c:pt>
                <c:pt idx="63">
                  <c:v>5.2037722127472104E-2</c:v>
                </c:pt>
                <c:pt idx="64">
                  <c:v>5.2083847726519805E-2</c:v>
                </c:pt>
                <c:pt idx="65">
                  <c:v>5.2137864451644311E-2</c:v>
                </c:pt>
                <c:pt idx="66">
                  <c:v>5.2199509138790567E-2</c:v>
                </c:pt>
                <c:pt idx="67">
                  <c:v>5.2268481461239295E-2</c:v>
                </c:pt>
                <c:pt idx="68">
                  <c:v>5.2344445392768592E-2</c:v>
                </c:pt>
                <c:pt idx="69">
                  <c:v>5.2427030844739916E-2</c:v>
                </c:pt>
                <c:pt idx="70">
                  <c:v>5.2515835469132736E-2</c:v>
                </c:pt>
                <c:pt idx="71">
                  <c:v>5.2610426618743607E-2</c:v>
                </c:pt>
                <c:pt idx="72">
                  <c:v>5.2710343454999899E-2</c:v>
                </c:pt>
                <c:pt idx="73">
                  <c:v>5.281509919311897E-2</c:v>
                </c:pt>
                <c:pt idx="74">
                  <c:v>5.2924183473674724E-2</c:v>
                </c:pt>
                <c:pt idx="75">
                  <c:v>5.30370648490174E-2</c:v>
                </c:pt>
                <c:pt idx="76">
                  <c:v>5.3153193372433134E-2</c:v>
                </c:pt>
                <c:pt idx="77">
                  <c:v>5.3272003277429029E-2</c:v>
                </c:pt>
                <c:pt idx="78">
                  <c:v>5.3392915734090676E-2</c:v>
                </c:pt>
                <c:pt idx="79">
                  <c:v>5.3515341669083311E-2</c:v>
                </c:pt>
                <c:pt idx="80">
                  <c:v>5.3638684635557855E-2</c:v>
                </c:pt>
                <c:pt idx="81">
                  <c:v>5.3762343718980025E-2</c:v>
                </c:pt>
                <c:pt idx="82">
                  <c:v>5.3885716464725571E-2</c:v>
                </c:pt>
                <c:pt idx="83">
                  <c:v>5.40082018131786E-2</c:v>
                </c:pt>
                <c:pt idx="84">
                  <c:v>5.4129203028033632E-2</c:v>
                </c:pt>
                <c:pt idx="85">
                  <c:v>5.4248130603534894E-2</c:v>
                </c:pt>
                <c:pt idx="86">
                  <c:v>5.4364405136489102E-2</c:v>
                </c:pt>
                <c:pt idx="87">
                  <c:v>5.4477460149059576E-2</c:v>
                </c:pt>
                <c:pt idx="88">
                  <c:v>5.4586744848589323E-2</c:v>
                </c:pt>
                <c:pt idx="89">
                  <c:v>5.46917268110075E-2</c:v>
                </c:pt>
                <c:pt idx="90">
                  <c:v>5.4791894574745946E-2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D1F7-40BF-ABA5-A59C019F5506}"/>
            </c:ext>
          </c:extLst>
        </c:ser>
        <c:ser>
          <c:idx val="20"/>
          <c:order val="20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PlotDat3!$AQ$1:$AQ$91</c:f>
              <c:numCache>
                <c:formatCode>General</c:formatCode>
                <c:ptCount val="91"/>
                <c:pt idx="0">
                  <c:v>0.42220051611450732</c:v>
                </c:pt>
                <c:pt idx="1">
                  <c:v>0.42214573451503312</c:v>
                </c:pt>
                <c:pt idx="2">
                  <c:v>0.42199082974957491</c:v>
                </c:pt>
                <c:pt idx="3">
                  <c:v>0.421736556498579</c:v>
                </c:pt>
                <c:pt idx="4">
                  <c:v>0.42138415355576475</c:v>
                </c:pt>
                <c:pt idx="5">
                  <c:v>0.42093533779284614</c:v>
                </c:pt>
                <c:pt idx="6">
                  <c:v>0.42039229579510534</c:v>
                </c:pt>
                <c:pt idx="7">
                  <c:v>0.41975767320856888</c:v>
                </c:pt>
                <c:pt idx="8">
                  <c:v>0.41903456185068644</c:v>
                </c:pt>
                <c:pt idx="9">
                  <c:v>0.41822648464730661</c:v>
                </c:pt>
                <c:pt idx="10">
                  <c:v>0.41733737846933666</c:v>
                </c:pt>
                <c:pt idx="11">
                  <c:v>0.41637157495270305</c:v>
                </c:pt>
                <c:pt idx="12">
                  <c:v>0.41533377939505656</c:v>
                </c:pt>
                <c:pt idx="13">
                  <c:v>0.41422904783203524</c:v>
                </c:pt>
                <c:pt idx="14">
                  <c:v>0.4130627624047668</c:v>
                </c:pt>
                <c:pt idx="15">
                  <c:v>0.41184060513861842</c:v>
                </c:pt>
                <c:pt idx="16">
                  <c:v>0.41056853026093987</c:v>
                </c:pt>
                <c:pt idx="17">
                  <c:v>0.40925273519266669</c:v>
                </c:pt>
                <c:pt idx="18">
                  <c:v>0.40789963035510829</c:v>
                </c:pt>
                <c:pt idx="19">
                  <c:v>0.40651580793901954</c:v>
                </c:pt>
                <c:pt idx="20">
                  <c:v>0.4051080097881104</c:v>
                </c:pt>
                <c:pt idx="21">
                  <c:v>0.40368309455346069</c:v>
                </c:pt>
                <c:pt idx="22">
                  <c:v>0.40224800427886159</c:v>
                </c:pt>
                <c:pt idx="23">
                  <c:v>0.40080973057987623</c:v>
                </c:pt>
                <c:pt idx="24">
                  <c:v>0.39937528058139127</c:v>
                </c:pt>
                <c:pt idx="25">
                  <c:v>0.39795164277960893</c:v>
                </c:pt>
                <c:pt idx="26">
                  <c:v>0.39654575299479589</c:v>
                </c:pt>
                <c:pt idx="27">
                  <c:v>0.39516446058066429</c:v>
                </c:pt>
                <c:pt idx="28">
                  <c:v>0.39381449505500871</c:v>
                </c:pt>
                <c:pt idx="29">
                  <c:v>0.39250243331417206</c:v>
                </c:pt>
                <c:pt idx="30">
                  <c:v>0.39123466759106773</c:v>
                </c:pt>
                <c:pt idx="31">
                  <c:v>0.39001737431286332</c:v>
                </c:pt>
                <c:pt idx="32">
                  <c:v>0.38885648401004841</c:v>
                </c:pt>
                <c:pt idx="33">
                  <c:v>0.38775765242348592</c:v>
                </c:pt>
                <c:pt idx="34">
                  <c:v>0.38672623295021141</c:v>
                </c:pt>
                <c:pt idx="35">
                  <c:v>0.38576725056222089</c:v>
                </c:pt>
                <c:pt idx="36">
                  <c:v>0.38488537732531197</c:v>
                </c:pt>
                <c:pt idx="37">
                  <c:v>0.38408490963724934</c:v>
                </c:pt>
                <c:pt idx="38">
                  <c:v>0.38336974729614642</c:v>
                </c:pt>
                <c:pt idx="39">
                  <c:v>0.38274337450104129</c:v>
                </c:pt>
                <c:pt idx="40">
                  <c:v>0.38220884287722889</c:v>
                </c:pt>
                <c:pt idx="41">
                  <c:v>0.38176875660904946</c:v>
                </c:pt>
                <c:pt idx="42">
                  <c:v>0.38142525975256436</c:v>
                </c:pt>
                <c:pt idx="43">
                  <c:v>0.3811800257899301</c:v>
                </c:pt>
                <c:pt idx="44">
                  <c:v>0.38103424947636189</c:v>
                </c:pt>
                <c:pt idx="45">
                  <c:v>0.38098864101940594</c:v>
                </c:pt>
                <c:pt idx="46">
                  <c:v>0.38104342261888013</c:v>
                </c:pt>
                <c:pt idx="47">
                  <c:v>0.38119832738433834</c:v>
                </c:pt>
                <c:pt idx="48">
                  <c:v>0.38145260063533426</c:v>
                </c:pt>
                <c:pt idx="49">
                  <c:v>0.38180500357814851</c:v>
                </c:pt>
                <c:pt idx="50">
                  <c:v>0.38225381934106711</c:v>
                </c:pt>
                <c:pt idx="51">
                  <c:v>0.38279686133880791</c:v>
                </c:pt>
                <c:pt idx="52">
                  <c:v>0.38343148392534437</c:v>
                </c:pt>
                <c:pt idx="53">
                  <c:v>0.38415459528322682</c:v>
                </c:pt>
                <c:pt idx="54">
                  <c:v>0.38496267248660665</c:v>
                </c:pt>
                <c:pt idx="55">
                  <c:v>0.38585177866457659</c:v>
                </c:pt>
                <c:pt idx="56">
                  <c:v>0.38681758218121021</c:v>
                </c:pt>
                <c:pt idx="57">
                  <c:v>0.3878553777388567</c:v>
                </c:pt>
                <c:pt idx="58">
                  <c:v>0.38896010930187802</c:v>
                </c:pt>
                <c:pt idx="59">
                  <c:v>0.39012639472914645</c:v>
                </c:pt>
                <c:pt idx="60">
                  <c:v>0.39134855199529484</c:v>
                </c:pt>
                <c:pt idx="61">
                  <c:v>0.39262062687297339</c:v>
                </c:pt>
                <c:pt idx="62">
                  <c:v>0.39393642194124656</c:v>
                </c:pt>
                <c:pt idx="63">
                  <c:v>0.39528952677880497</c:v>
                </c:pt>
                <c:pt idx="64">
                  <c:v>0.39667334919489372</c:v>
                </c:pt>
                <c:pt idx="65">
                  <c:v>0.39808114734580285</c:v>
                </c:pt>
                <c:pt idx="66">
                  <c:v>0.39950606258045257</c:v>
                </c:pt>
                <c:pt idx="67">
                  <c:v>0.40094115285505166</c:v>
                </c:pt>
                <c:pt idx="68">
                  <c:v>0.40237942655403708</c:v>
                </c:pt>
                <c:pt idx="69">
                  <c:v>0.40381387655252199</c:v>
                </c:pt>
                <c:pt idx="70">
                  <c:v>0.40523751435430433</c:v>
                </c:pt>
                <c:pt idx="71">
                  <c:v>0.40664340413911731</c:v>
                </c:pt>
                <c:pt idx="72">
                  <c:v>0.40802469655324897</c:v>
                </c:pt>
                <c:pt idx="73">
                  <c:v>0.40937466207890455</c:v>
                </c:pt>
                <c:pt idx="74">
                  <c:v>0.4106867238197412</c:v>
                </c:pt>
                <c:pt idx="75">
                  <c:v>0.41195448954284553</c:v>
                </c:pt>
                <c:pt idx="76">
                  <c:v>0.41317178282104994</c:v>
                </c:pt>
                <c:pt idx="77">
                  <c:v>0.4143326731238649</c:v>
                </c:pt>
                <c:pt idx="78">
                  <c:v>0.41543150471042734</c:v>
                </c:pt>
                <c:pt idx="79">
                  <c:v>0.41646292418370179</c:v>
                </c:pt>
                <c:pt idx="80">
                  <c:v>0.41742190657169237</c:v>
                </c:pt>
                <c:pt idx="81">
                  <c:v>0.41830377980860128</c:v>
                </c:pt>
                <c:pt idx="82">
                  <c:v>0.41910424749666392</c:v>
                </c:pt>
                <c:pt idx="83">
                  <c:v>0.41981940983776683</c:v>
                </c:pt>
                <c:pt idx="84">
                  <c:v>0.42044578263287197</c:v>
                </c:pt>
                <c:pt idx="85">
                  <c:v>0.42098031425668436</c:v>
                </c:pt>
                <c:pt idx="86">
                  <c:v>0.42142040052486379</c:v>
                </c:pt>
                <c:pt idx="87">
                  <c:v>0.4217638973813489</c:v>
                </c:pt>
                <c:pt idx="88">
                  <c:v>0.42200913134398316</c:v>
                </c:pt>
                <c:pt idx="89">
                  <c:v>0.42215490765755137</c:v>
                </c:pt>
                <c:pt idx="90">
                  <c:v>0.42220051611450732</c:v>
                </c:pt>
              </c:numCache>
            </c:numRef>
          </c:xVal>
          <c:yVal>
            <c:numRef>
              <c:f>PlotDat3!$AR$1:$AR$91</c:f>
              <c:numCache>
                <c:formatCode>General</c:formatCode>
                <c:ptCount val="91"/>
                <c:pt idx="0">
                  <c:v>5.3981324683440877E-2</c:v>
                </c:pt>
                <c:pt idx="1">
                  <c:v>5.4070478337235016E-2</c:v>
                </c:pt>
                <c:pt idx="2">
                  <c:v>5.4154174515119891E-2</c:v>
                </c:pt>
                <c:pt idx="3">
                  <c:v>5.4232005457729979E-2</c:v>
                </c:pt>
                <c:pt idx="4">
                  <c:v>5.43035919805364E-2</c:v>
                </c:pt>
                <c:pt idx="5">
                  <c:v>5.4368585321195914E-2</c:v>
                </c:pt>
                <c:pt idx="6">
                  <c:v>5.4426668838685924E-2</c:v>
                </c:pt>
                <c:pt idx="7">
                  <c:v>5.4477559555947755E-2</c:v>
                </c:pt>
                <c:pt idx="8">
                  <c:v>5.4521009538522423E-2</c:v>
                </c:pt>
                <c:pt idx="9">
                  <c:v>5.4556807102462405E-2</c:v>
                </c:pt>
                <c:pt idx="10">
                  <c:v>5.4584777845634543E-2</c:v>
                </c:pt>
                <c:pt idx="11">
                  <c:v>5.4604785497389709E-2</c:v>
                </c:pt>
                <c:pt idx="12">
                  <c:v>5.4616732582459721E-2</c:v>
                </c:pt>
                <c:pt idx="13">
                  <c:v>5.4620560895847027E-2</c:v>
                </c:pt>
                <c:pt idx="14">
                  <c:v>5.4616251786393628E-2</c:v>
                </c:pt>
                <c:pt idx="15">
                  <c:v>5.4603826247647626E-2</c:v>
                </c:pt>
                <c:pt idx="16">
                  <c:v>5.4583344815584793E-2</c:v>
                </c:pt>
                <c:pt idx="17">
                  <c:v>5.455490727368334E-2</c:v>
                </c:pt>
                <c:pt idx="18">
                  <c:v>5.4518652166788882E-2</c:v>
                </c:pt>
                <c:pt idx="19">
                  <c:v>5.4474756126137863E-2</c:v>
                </c:pt>
                <c:pt idx="20">
                  <c:v>5.4423433008827918E-2</c:v>
                </c:pt>
                <c:pt idx="21">
                  <c:v>5.4364932855927597E-2</c:v>
                </c:pt>
                <c:pt idx="22">
                  <c:v>5.4299540674301421E-2</c:v>
                </c:pt>
                <c:pt idx="23">
                  <c:v>5.4227575048085064E-2</c:v>
                </c:pt>
                <c:pt idx="24">
                  <c:v>5.4149386586575497E-2</c:v>
                </c:pt>
                <c:pt idx="25">
                  <c:v>5.4065356216097725E-2</c:v>
                </c:pt>
                <c:pt idx="26">
                  <c:v>5.3975893324170007E-2</c:v>
                </c:pt>
                <c:pt idx="27">
                  <c:v>5.3881433765009035E-2</c:v>
                </c:pt>
                <c:pt idx="28">
                  <c:v>5.3782437736092002E-2</c:v>
                </c:pt>
                <c:pt idx="29">
                  <c:v>5.367938753612074E-2</c:v>
                </c:pt>
                <c:pt idx="30">
                  <c:v>5.3572785215310947E-2</c:v>
                </c:pt>
                <c:pt idx="31">
                  <c:v>5.3463150129453976E-2</c:v>
                </c:pt>
                <c:pt idx="32">
                  <c:v>5.3351016409667641E-2</c:v>
                </c:pt>
                <c:pt idx="33">
                  <c:v>5.3236930360163109E-2</c:v>
                </c:pt>
                <c:pt idx="34">
                  <c:v>5.3121447796705662E-2</c:v>
                </c:pt>
                <c:pt idx="35">
                  <c:v>5.3005131338736203E-2</c:v>
                </c:pt>
                <c:pt idx="36">
                  <c:v>5.2888547668345873E-2</c:v>
                </c:pt>
                <c:pt idx="37">
                  <c:v>5.2772264769457865E-2</c:v>
                </c:pt>
                <c:pt idx="38">
                  <c:v>5.265684916066684E-2</c:v>
                </c:pt>
                <c:pt idx="39">
                  <c:v>5.2542863135217298E-2</c:v>
                </c:pt>
                <c:pt idx="40">
                  <c:v>5.2430862021567382E-2</c:v>
                </c:pt>
                <c:pt idx="41">
                  <c:v>5.2321391477884498E-2</c:v>
                </c:pt>
                <c:pt idx="42">
                  <c:v>5.2214984833653513E-2</c:v>
                </c:pt>
                <c:pt idx="43">
                  <c:v>5.2112160491349167E-2</c:v>
                </c:pt>
                <c:pt idx="44">
                  <c:v>5.2013419400831311E-2</c:v>
                </c:pt>
                <c:pt idx="45">
                  <c:v>5.1919242618767521E-2</c:v>
                </c:pt>
                <c:pt idx="46">
                  <c:v>5.1830088964973382E-2</c:v>
                </c:pt>
                <c:pt idx="47">
                  <c:v>5.1746392787088501E-2</c:v>
                </c:pt>
                <c:pt idx="48">
                  <c:v>5.1668561844478419E-2</c:v>
                </c:pt>
                <c:pt idx="49">
                  <c:v>5.1596975321671998E-2</c:v>
                </c:pt>
                <c:pt idx="50">
                  <c:v>5.1531981981012484E-2</c:v>
                </c:pt>
                <c:pt idx="51">
                  <c:v>5.1473898463522474E-2</c:v>
                </c:pt>
                <c:pt idx="52">
                  <c:v>5.1423007746260643E-2</c:v>
                </c:pt>
                <c:pt idx="53">
                  <c:v>5.1379557763685975E-2</c:v>
                </c:pt>
                <c:pt idx="54">
                  <c:v>5.1343760199745993E-2</c:v>
                </c:pt>
                <c:pt idx="55">
                  <c:v>5.1315789456573856E-2</c:v>
                </c:pt>
                <c:pt idx="56">
                  <c:v>5.1295781804818689E-2</c:v>
                </c:pt>
                <c:pt idx="57">
                  <c:v>5.1283834719748678E-2</c:v>
                </c:pt>
                <c:pt idx="58">
                  <c:v>5.1280006406361371E-2</c:v>
                </c:pt>
                <c:pt idx="59">
                  <c:v>5.128431551581477E-2</c:v>
                </c:pt>
                <c:pt idx="60">
                  <c:v>5.1296741054560772E-2</c:v>
                </c:pt>
                <c:pt idx="61">
                  <c:v>5.1317222486623605E-2</c:v>
                </c:pt>
                <c:pt idx="62">
                  <c:v>5.1345660028525059E-2</c:v>
                </c:pt>
                <c:pt idx="63">
                  <c:v>5.1381915135419516E-2</c:v>
                </c:pt>
                <c:pt idx="64">
                  <c:v>5.1425811176070535E-2</c:v>
                </c:pt>
                <c:pt idx="65">
                  <c:v>5.147713429338048E-2</c:v>
                </c:pt>
                <c:pt idx="66">
                  <c:v>5.1535634446280801E-2</c:v>
                </c:pt>
                <c:pt idx="67">
                  <c:v>5.1601026627906978E-2</c:v>
                </c:pt>
                <c:pt idx="68">
                  <c:v>5.1672992254123334E-2</c:v>
                </c:pt>
                <c:pt idx="69">
                  <c:v>5.1751180715632894E-2</c:v>
                </c:pt>
                <c:pt idx="70">
                  <c:v>5.1835211086110673E-2</c:v>
                </c:pt>
                <c:pt idx="71">
                  <c:v>5.1924673978038391E-2</c:v>
                </c:pt>
                <c:pt idx="72">
                  <c:v>5.2019133537199364E-2</c:v>
                </c:pt>
                <c:pt idx="73">
                  <c:v>5.2118129566116396E-2</c:v>
                </c:pt>
                <c:pt idx="74">
                  <c:v>5.2221179766087658E-2</c:v>
                </c:pt>
                <c:pt idx="75">
                  <c:v>5.2327782086897451E-2</c:v>
                </c:pt>
                <c:pt idx="76">
                  <c:v>5.2437417172754422E-2</c:v>
                </c:pt>
                <c:pt idx="77">
                  <c:v>5.2549550892540757E-2</c:v>
                </c:pt>
                <c:pt idx="78">
                  <c:v>5.2663636942045289E-2</c:v>
                </c:pt>
                <c:pt idx="79">
                  <c:v>5.2779119505502736E-2</c:v>
                </c:pt>
                <c:pt idx="80">
                  <c:v>5.2895435963472195E-2</c:v>
                </c:pt>
                <c:pt idx="81">
                  <c:v>5.3012019633862525E-2</c:v>
                </c:pt>
                <c:pt idx="82">
                  <c:v>5.3128302532750533E-2</c:v>
                </c:pt>
                <c:pt idx="83">
                  <c:v>5.3243718141541559E-2</c:v>
                </c:pt>
                <c:pt idx="84">
                  <c:v>5.3357704166991107E-2</c:v>
                </c:pt>
                <c:pt idx="85">
                  <c:v>5.3469705280641017E-2</c:v>
                </c:pt>
                <c:pt idx="86">
                  <c:v>5.3579175824323901E-2</c:v>
                </c:pt>
                <c:pt idx="87">
                  <c:v>5.3685582468554885E-2</c:v>
                </c:pt>
                <c:pt idx="88">
                  <c:v>5.3788406810859224E-2</c:v>
                </c:pt>
                <c:pt idx="89">
                  <c:v>5.3887147901377087E-2</c:v>
                </c:pt>
                <c:pt idx="90">
                  <c:v>5.3981324683440877E-2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D1F7-40BF-ABA5-A59C019F5506}"/>
            </c:ext>
          </c:extLst>
        </c:ser>
        <c:ser>
          <c:idx val="21"/>
          <c:order val="21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PlotDat3!$AS$1:$AS$136</c:f>
              <c:numCache>
                <c:formatCode>General</c:formatCode>
                <c:ptCount val="136"/>
                <c:pt idx="0">
                  <c:v>0.41844663444008529</c:v>
                </c:pt>
                <c:pt idx="1">
                  <c:v>0.41841643536152301</c:v>
                </c:pt>
                <c:pt idx="2">
                  <c:v>0.41833331805013785</c:v>
                </c:pt>
                <c:pt idx="3">
                  <c:v>0.41819746251951784</c:v>
                </c:pt>
                <c:pt idx="4">
                  <c:v>0.41800916300249041</c:v>
                </c:pt>
                <c:pt idx="5">
                  <c:v>0.41776882731387954</c:v>
                </c:pt>
                <c:pt idx="6">
                  <c:v>0.4174769759672694</c:v>
                </c:pt>
                <c:pt idx="7">
                  <c:v>0.41713424104768831</c:v>
                </c:pt>
                <c:pt idx="8">
                  <c:v>0.41674136484265273</c:v>
                </c:pt>
                <c:pt idx="9">
                  <c:v>0.41629919823453831</c:v>
                </c:pt>
                <c:pt idx="10">
                  <c:v>0.4158086988577579</c:v>
                </c:pt>
                <c:pt idx="11">
                  <c:v>0.41527092902473861</c:v>
                </c:pt>
                <c:pt idx="12">
                  <c:v>0.4146870534251898</c:v>
                </c:pt>
                <c:pt idx="13">
                  <c:v>0.41405833660364433</c:v>
                </c:pt>
                <c:pt idx="14">
                  <c:v>0.41338614022073694</c:v>
                </c:pt>
                <c:pt idx="15">
                  <c:v>0.41267192010415027</c:v>
                </c:pt>
                <c:pt idx="16">
                  <c:v>0.4119172230956164</c:v>
                </c:pt>
                <c:pt idx="17">
                  <c:v>0.4111236837008021</c:v>
                </c:pt>
                <c:pt idx="18">
                  <c:v>0.41029302054933359</c:v>
                </c:pt>
                <c:pt idx="19">
                  <c:v>0.40942703267262731</c:v>
                </c:pt>
                <c:pt idx="20">
                  <c:v>0.40852759560758856</c:v>
                </c:pt>
                <c:pt idx="21">
                  <c:v>0.4075966573346162</c:v>
                </c:pt>
                <c:pt idx="22">
                  <c:v>0.40663623405871091</c:v>
                </c:pt>
                <c:pt idx="23">
                  <c:v>0.40564840584282413</c:v>
                </c:pt>
                <c:pt idx="24">
                  <c:v>0.40463531210290477</c:v>
                </c:pt>
                <c:pt idx="25">
                  <c:v>0.40359914697440075</c:v>
                </c:pt>
                <c:pt idx="26">
                  <c:v>0.40254215456025022</c:v>
                </c:pt>
                <c:pt idx="27">
                  <c:v>0.40146662407065437</c:v>
                </c:pt>
                <c:pt idx="28">
                  <c:v>0.40037488486515754</c:v>
                </c:pt>
                <c:pt idx="29">
                  <c:v>0.39926930140777372</c:v>
                </c:pt>
                <c:pt idx="30">
                  <c:v>0.39815226814608345</c:v>
                </c:pt>
                <c:pt idx="31">
                  <c:v>0.39702620432539393</c:v>
                </c:pt>
                <c:pt idx="32">
                  <c:v>0.39589354874919219</c:v>
                </c:pt>
                <c:pt idx="33">
                  <c:v>0.3947567544972399</c:v>
                </c:pt>
                <c:pt idx="34">
                  <c:v>0.39361828361274875</c:v>
                </c:pt>
                <c:pt idx="35">
                  <c:v>0.39248060177014327</c:v>
                </c:pt>
                <c:pt idx="36">
                  <c:v>0.39134617293495888</c:v>
                </c:pt>
                <c:pt idx="37">
                  <c:v>0.39021745402744129</c:v>
                </c:pt>
                <c:pt idx="38">
                  <c:v>0.38909688960140443</c:v>
                </c:pt>
                <c:pt idx="39">
                  <c:v>0.38798690654987111</c:v>
                </c:pt>
                <c:pt idx="40">
                  <c:v>0.38688990884896324</c:v>
                </c:pt>
                <c:pt idx="41">
                  <c:v>0.38580827235142473</c:v>
                </c:pt>
                <c:pt idx="42">
                  <c:v>0.38474433964105359</c:v>
                </c:pt>
                <c:pt idx="43">
                  <c:v>0.38370041495918711</c:v>
                </c:pt>
                <c:pt idx="44">
                  <c:v>0.38267875921422823</c:v>
                </c:pt>
                <c:pt idx="45">
                  <c:v>0.38168158508502115</c:v>
                </c:pt>
                <c:pt idx="46">
                  <c:v>0.3807110522286819</c:v>
                </c:pt>
                <c:pt idx="47">
                  <c:v>0.37976926260326205</c:v>
                </c:pt>
                <c:pt idx="48">
                  <c:v>0.37885825591537525</c:v>
                </c:pt>
                <c:pt idx="49">
                  <c:v>0.37798000520264724</c:v>
                </c:pt>
                <c:pt idx="50">
                  <c:v>0.37713641256055541</c:v>
                </c:pt>
                <c:pt idx="51">
                  <c:v>0.37632930502291384</c:v>
                </c:pt>
                <c:pt idx="52">
                  <c:v>0.37556043060492483</c:v>
                </c:pt>
                <c:pt idx="53">
                  <c:v>0.37483145451736694</c:v>
                </c:pt>
                <c:pt idx="54">
                  <c:v>0.37414395556011965</c:v>
                </c:pt>
                <c:pt idx="55">
                  <c:v>0.37349942270283409</c:v>
                </c:pt>
                <c:pt idx="56">
                  <c:v>0.37289925186015643</c:v>
                </c:pt>
                <c:pt idx="57">
                  <c:v>0.37234474286848773</c:v>
                </c:pt>
                <c:pt idx="58">
                  <c:v>0.37183709667082743</c:v>
                </c:pt>
                <c:pt idx="59">
                  <c:v>0.3713774127157986</c:v>
                </c:pt>
                <c:pt idx="60">
                  <c:v>0.37096668657648663</c:v>
                </c:pt>
                <c:pt idx="61">
                  <c:v>0.37060580779425012</c:v>
                </c:pt>
                <c:pt idx="62">
                  <c:v>0.37029555795217189</c:v>
                </c:pt>
                <c:pt idx="63">
                  <c:v>0.37003660898232438</c:v>
                </c:pt>
                <c:pt idx="64">
                  <c:v>0.36982952171051425</c:v>
                </c:pt>
                <c:pt idx="65">
                  <c:v>0.36967474464165878</c:v>
                </c:pt>
                <c:pt idx="66">
                  <c:v>0.3695726129884237</c:v>
                </c:pt>
                <c:pt idx="67">
                  <c:v>0.36952334794522756</c:v>
                </c:pt>
                <c:pt idx="68">
                  <c:v>0.36952705620918375</c:v>
                </c:pt>
                <c:pt idx="69">
                  <c:v>0.36958372974901826</c:v>
                </c:pt>
                <c:pt idx="70">
                  <c:v>0.36969324582246377</c:v>
                </c:pt>
                <c:pt idx="71">
                  <c:v>0.36985536724209184</c:v>
                </c:pt>
                <c:pt idx="72">
                  <c:v>0.37006974288900829</c:v>
                </c:pt>
                <c:pt idx="73">
                  <c:v>0.37033590847329845</c:v>
                </c:pt>
                <c:pt idx="74">
                  <c:v>0.37065328753957572</c:v>
                </c:pt>
                <c:pt idx="75">
                  <c:v>0.37102119271545553</c:v>
                </c:pt>
                <c:pt idx="76">
                  <c:v>0.37143882720025106</c:v>
                </c:pt>
                <c:pt idx="77">
                  <c:v>0.37190528649066573</c:v>
                </c:pt>
                <c:pt idx="78">
                  <c:v>0.37241956033974638</c:v>
                </c:pt>
                <c:pt idx="79">
                  <c:v>0.37298053494485289</c:v>
                </c:pt>
                <c:pt idx="80">
                  <c:v>0.37358699535990669</c:v>
                </c:pt>
                <c:pt idx="81">
                  <c:v>0.37423762812669364</c:v>
                </c:pt>
                <c:pt idx="82">
                  <c:v>0.37493102411952189</c:v>
                </c:pt>
                <c:pt idx="83">
                  <c:v>0.37566568159707425</c:v>
                </c:pt>
                <c:pt idx="84">
                  <c:v>0.37644000945484579</c:v>
                </c:pt>
                <c:pt idx="85">
                  <c:v>0.37725233067112163</c:v>
                </c:pt>
                <c:pt idx="86">
                  <c:v>0.37810088593903252</c:v>
                </c:pt>
                <c:pt idx="87">
                  <c:v>0.37898383747682202</c:v>
                </c:pt>
                <c:pt idx="88">
                  <c:v>0.3798992730080723</c:v>
                </c:pt>
                <c:pt idx="89">
                  <c:v>0.38084520990326914</c:v>
                </c:pt>
                <c:pt idx="90">
                  <c:v>0.381819599473736</c:v>
                </c:pt>
                <c:pt idx="91">
                  <c:v>0.38282033140863742</c:v>
                </c:pt>
                <c:pt idx="92">
                  <c:v>0.38384523834544249</c:v>
                </c:pt>
                <c:pt idx="93">
                  <c:v>0.38489210056394929</c:v>
                </c:pt>
                <c:pt idx="94">
                  <c:v>0.38595865079370473</c:v>
                </c:pt>
                <c:pt idx="95">
                  <c:v>0.38704257912440743</c:v>
                </c:pt>
                <c:pt idx="96">
                  <c:v>0.38814153800865908</c:v>
                </c:pt>
                <c:pt idx="97">
                  <c:v>0.38925314734622923</c:v>
                </c:pt>
                <c:pt idx="98">
                  <c:v>0.39037499963882272</c:v>
                </c:pt>
                <c:pt idx="99">
                  <c:v>0.39150466520418442</c:v>
                </c:pt>
                <c:pt idx="100">
                  <c:v>0.39263969743825045</c:v>
                </c:pt>
                <c:pt idx="101">
                  <c:v>0.39377763811394734</c:v>
                </c:pt>
                <c:pt idx="102">
                  <c:v>0.3949160227051649</c:v>
                </c:pt>
                <c:pt idx="103">
                  <c:v>0.39605238572437063</c:v>
                </c:pt>
                <c:pt idx="104">
                  <c:v>0.39718426606230695</c:v>
                </c:pt>
                <c:pt idx="105">
                  <c:v>0.39830921231820554</c:v>
                </c:pt>
                <c:pt idx="106">
                  <c:v>0.39942478810897597</c:v>
                </c:pt>
                <c:pt idx="107">
                  <c:v>0.4005285773458685</c:v>
                </c:pt>
                <c:pt idx="108">
                  <c:v>0.40161818946718453</c:v>
                </c:pt>
                <c:pt idx="109">
                  <c:v>0.40269126461570093</c:v>
                </c:pt>
                <c:pt idx="110">
                  <c:v>0.40374547874959521</c:v>
                </c:pt>
                <c:pt idx="111">
                  <c:v>0.40477854867580265</c:v>
                </c:pt>
                <c:pt idx="112">
                  <c:v>0.40578823699490407</c:v>
                </c:pt>
                <c:pt idx="113">
                  <c:v>0.40677235694683467</c:v>
                </c:pt>
                <c:pt idx="114">
                  <c:v>0.40772877714691952</c:v>
                </c:pt>
                <c:pt idx="115">
                  <c:v>0.40865542620197803</c:v>
                </c:pt>
                <c:pt idx="116">
                  <c:v>0.40955029719650049</c:v>
                </c:pt>
                <c:pt idx="117">
                  <c:v>0.41041145203917989</c:v>
                </c:pt>
                <c:pt idx="118">
                  <c:v>0.41123702566038656</c:v>
                </c:pt>
                <c:pt idx="119">
                  <c:v>0.41202523005149311</c:v>
                </c:pt>
                <c:pt idx="120">
                  <c:v>0.41277435813730351</c:v>
                </c:pt>
                <c:pt idx="121">
                  <c:v>0.41348278747319755</c:v>
                </c:pt>
                <c:pt idx="122">
                  <c:v>0.41414898375898457</c:v>
                </c:pt>
                <c:pt idx="123">
                  <c:v>0.41477150416185621</c:v>
                </c:pt>
                <c:pt idx="124">
                  <c:v>0.4153490004412409</c:v>
                </c:pt>
                <c:pt idx="125">
                  <c:v>0.41588022186879253</c:v>
                </c:pt>
                <c:pt idx="126">
                  <c:v>0.41636401793718997</c:v>
                </c:pt>
                <c:pt idx="127">
                  <c:v>0.41679934085187936</c:v>
                </c:pt>
                <c:pt idx="128">
                  <c:v>0.41718524780036376</c:v>
                </c:pt>
                <c:pt idx="129">
                  <c:v>0.41752090299412553</c:v>
                </c:pt>
                <c:pt idx="130">
                  <c:v>0.41780557947875763</c:v>
                </c:pt>
                <c:pt idx="131">
                  <c:v>0.41803866070838525</c:v>
                </c:pt>
                <c:pt idx="132">
                  <c:v>0.41821964188096683</c:v>
                </c:pt>
                <c:pt idx="133">
                  <c:v>0.41834813103158303</c:v>
                </c:pt>
                <c:pt idx="134">
                  <c:v>0.41842384988134507</c:v>
                </c:pt>
                <c:pt idx="135">
                  <c:v>0.41844663444008529</c:v>
                </c:pt>
              </c:numCache>
            </c:numRef>
          </c:xVal>
          <c:yVal>
            <c:numRef>
              <c:f>PlotDat3!$AT$1:$AT$136</c:f>
              <c:numCache>
                <c:formatCode>General</c:formatCode>
                <c:ptCount val="136"/>
                <c:pt idx="0">
                  <c:v>5.4871493201535733E-2</c:v>
                </c:pt>
                <c:pt idx="1">
                  <c:v>5.4944580427096656E-2</c:v>
                </c:pt>
                <c:pt idx="2">
                  <c:v>5.5014869506744772E-2</c:v>
                </c:pt>
                <c:pt idx="3">
                  <c:v>5.5082208209985349E-2</c:v>
                </c:pt>
                <c:pt idx="4">
                  <c:v>5.5146450696181938E-2</c:v>
                </c:pt>
                <c:pt idx="5">
                  <c:v>5.5207457830414773E-2</c:v>
                </c:pt>
                <c:pt idx="6">
                  <c:v>5.5265097484815992E-2</c:v>
                </c:pt>
                <c:pt idx="7">
                  <c:v>5.5319244824729191E-2</c:v>
                </c:pt>
                <c:pt idx="8">
                  <c:v>5.5369782579073483E-2</c:v>
                </c:pt>
                <c:pt idx="9">
                  <c:v>5.5416601294326559E-2</c:v>
                </c:pt>
                <c:pt idx="10">
                  <c:v>5.5459599571576632E-2</c:v>
                </c:pt>
                <c:pt idx="11">
                  <c:v>5.5498684286129911E-2</c:v>
                </c:pt>
                <c:pt idx="12">
                  <c:v>5.5533770789197946E-2</c:v>
                </c:pt>
                <c:pt idx="13">
                  <c:v>5.5564783091228045E-2</c:v>
                </c:pt>
                <c:pt idx="14">
                  <c:v>5.5591654026479739E-2</c:v>
                </c:pt>
                <c:pt idx="15">
                  <c:v>5.5614325398490816E-2</c:v>
                </c:pt>
                <c:pt idx="16">
                  <c:v>5.5632748106117888E-2</c:v>
                </c:pt>
                <c:pt idx="17">
                  <c:v>5.5646882249878557E-2</c:v>
                </c:pt>
                <c:pt idx="18">
                  <c:v>5.5656697218364783E-2</c:v>
                </c:pt>
                <c:pt idx="19">
                  <c:v>5.5662171754540392E-2</c:v>
                </c:pt>
                <c:pt idx="20">
                  <c:v>5.5663294001779086E-2</c:v>
                </c:pt>
                <c:pt idx="21">
                  <c:v>5.5660061529543239E-2</c:v>
                </c:pt>
                <c:pt idx="22">
                  <c:v>5.5652481338647919E-2</c:v>
                </c:pt>
                <c:pt idx="23">
                  <c:v>5.5640569846098664E-2</c:v>
                </c:pt>
                <c:pt idx="24">
                  <c:v>5.5624352849535937E-2</c:v>
                </c:pt>
                <c:pt idx="25">
                  <c:v>5.5603865471363124E-2</c:v>
                </c:pt>
                <c:pt idx="26">
                  <c:v>5.5579152082679287E-2</c:v>
                </c:pt>
                <c:pt idx="27">
                  <c:v>5.5550266207181204E-2</c:v>
                </c:pt>
                <c:pt idx="28">
                  <c:v>5.5517270405242986E-2</c:v>
                </c:pt>
                <c:pt idx="29">
                  <c:v>5.5480236138424219E-2</c:v>
                </c:pt>
                <c:pt idx="30">
                  <c:v>5.5439243614700158E-2</c:v>
                </c:pt>
                <c:pt idx="31">
                  <c:v>5.5394381614749091E-2</c:v>
                </c:pt>
                <c:pt idx="32">
                  <c:v>5.5345747299673183E-2</c:v>
                </c:pt>
                <c:pt idx="33">
                  <c:v>5.5293446000569124E-2</c:v>
                </c:pt>
                <c:pt idx="34">
                  <c:v>5.5237590990404491E-2</c:v>
                </c:pt>
                <c:pt idx="35">
                  <c:v>5.5178303238693667E-2</c:v>
                </c:pt>
                <c:pt idx="36">
                  <c:v>5.5115711149504837E-2</c:v>
                </c:pt>
                <c:pt idx="37">
                  <c:v>5.5049950283365359E-2</c:v>
                </c:pt>
                <c:pt idx="38">
                  <c:v>5.4981163063667855E-2</c:v>
                </c:pt>
                <c:pt idx="39">
                  <c:v>5.4909498468212858E-2</c:v>
                </c:pt>
                <c:pt idx="40">
                  <c:v>5.4835111706556063E-2</c:v>
                </c:pt>
                <c:pt idx="41">
                  <c:v>5.4758163883858992E-2</c:v>
                </c:pt>
                <c:pt idx="42">
                  <c:v>5.4678821651971091E-2</c:v>
                </c:pt>
                <c:pt idx="43">
                  <c:v>5.4597256848498942E-2</c:v>
                </c:pt>
                <c:pt idx="44">
                  <c:v>5.4513646124644245E-2</c:v>
                </c:pt>
                <c:pt idx="45">
                  <c:v>5.4428170562616694E-2</c:v>
                </c:pt>
                <c:pt idx="46">
                  <c:v>5.4341015283450186E-2</c:v>
                </c:pt>
                <c:pt idx="47">
                  <c:v>5.4252369046071912E-2</c:v>
                </c:pt>
                <c:pt idx="48">
                  <c:v>5.4162423838492561E-2</c:v>
                </c:pt>
                <c:pt idx="49">
                  <c:v>5.4071374462003011E-2</c:v>
                </c:pt>
                <c:pt idx="50">
                  <c:v>5.3979418109278129E-2</c:v>
                </c:pt>
                <c:pt idx="51">
                  <c:v>5.388675393730135E-2</c:v>
                </c:pt>
                <c:pt idx="52">
                  <c:v>5.3793582636034995E-2</c:v>
                </c:pt>
                <c:pt idx="53">
                  <c:v>5.3700105993770494E-2</c:v>
                </c:pt>
                <c:pt idx="54">
                  <c:v>5.3606526460099883E-2</c:v>
                </c:pt>
                <c:pt idx="55">
                  <c:v>5.3513046707455089E-2</c:v>
                </c:pt>
                <c:pt idx="56">
                  <c:v>5.3419869192164536E-2</c:v>
                </c:pt>
                <c:pt idx="57">
                  <c:v>5.3327195715977854E-2</c:v>
                </c:pt>
                <c:pt idx="58">
                  <c:v>5.3235226989008205E-2</c:v>
                </c:pt>
                <c:pt idx="59">
                  <c:v>5.314416219503889E-2</c:v>
                </c:pt>
                <c:pt idx="60">
                  <c:v>5.3054198560135594E-2</c:v>
                </c:pt>
                <c:pt idx="61">
                  <c:v>5.2965530925498681E-2</c:v>
                </c:pt>
                <c:pt idx="62">
                  <c:v>5.2878351325480535E-2</c:v>
                </c:pt>
                <c:pt idx="63">
                  <c:v>5.2792848571681893E-2</c:v>
                </c:pt>
                <c:pt idx="64">
                  <c:v>5.2709207844027994E-2</c:v>
                </c:pt>
                <c:pt idx="65">
                  <c:v>5.2627610289710053E-2</c:v>
                </c:pt>
                <c:pt idx="66">
                  <c:v>5.2548232630860822E-2</c:v>
                </c:pt>
                <c:pt idx="67">
                  <c:v>5.2471246781813773E-2</c:v>
                </c:pt>
                <c:pt idx="68">
                  <c:v>5.2396819476774999E-2</c:v>
                </c:pt>
                <c:pt idx="69">
                  <c:v>5.2325111908713924E-2</c:v>
                </c:pt>
                <c:pt idx="70">
                  <c:v>5.2256279380255351E-2</c:v>
                </c:pt>
                <c:pt idx="71">
                  <c:v>5.2190470967328505E-2</c:v>
                </c:pt>
                <c:pt idx="72">
                  <c:v>5.2127829196301753E-2</c:v>
                </c:pt>
                <c:pt idx="73">
                  <c:v>5.2068489735302252E-2</c:v>
                </c:pt>
                <c:pt idx="74">
                  <c:v>5.2012581100388998E-2</c:v>
                </c:pt>
                <c:pt idx="75">
                  <c:v>5.196022437721564E-2</c:v>
                </c:pt>
                <c:pt idx="76">
                  <c:v>5.1911532958785936E-2</c:v>
                </c:pt>
                <c:pt idx="77">
                  <c:v>5.1866612299869733E-2</c:v>
                </c:pt>
                <c:pt idx="78">
                  <c:v>5.1825559688611446E-2</c:v>
                </c:pt>
                <c:pt idx="79">
                  <c:v>5.1788464035825599E-2</c:v>
                </c:pt>
                <c:pt idx="80">
                  <c:v>5.1755405682435758E-2</c:v>
                </c:pt>
                <c:pt idx="81">
                  <c:v>5.1726456225474039E-2</c:v>
                </c:pt>
                <c:pt idx="82">
                  <c:v>5.1701678363017839E-2</c:v>
                </c:pt>
                <c:pt idx="83">
                  <c:v>5.1681125758399782E-2</c:v>
                </c:pt>
                <c:pt idx="84">
                  <c:v>5.166484292398487E-2</c:v>
                </c:pt>
                <c:pt idx="85">
                  <c:v>5.1652865124766634E-2</c:v>
                </c:pt>
                <c:pt idx="86">
                  <c:v>5.1645218301990994E-2</c:v>
                </c:pt>
                <c:pt idx="87">
                  <c:v>5.1641919016973327E-2</c:v>
                </c:pt>
                <c:pt idx="88">
                  <c:v>5.1642974415230289E-2</c:v>
                </c:pt>
                <c:pt idx="89">
                  <c:v>5.1648382211004276E-2</c:v>
                </c:pt>
                <c:pt idx="90">
                  <c:v>5.1658130692213838E-2</c:v>
                </c:pt>
                <c:pt idx="91">
                  <c:v>5.167219874581943E-2</c:v>
                </c:pt>
                <c:pt idx="92">
                  <c:v>5.1690555903549575E-2</c:v>
                </c:pt>
                <c:pt idx="93">
                  <c:v>5.1713162407888355E-2</c:v>
                </c:pt>
                <c:pt idx="94">
                  <c:v>5.173996929818131E-2</c:v>
                </c:pt>
                <c:pt idx="95">
                  <c:v>5.1770918516673356E-2</c:v>
                </c:pt>
                <c:pt idx="96">
                  <c:v>5.1805943034248916E-2</c:v>
                </c:pt>
                <c:pt idx="97">
                  <c:v>5.1844966995602072E-2</c:v>
                </c:pt>
                <c:pt idx="98">
                  <c:v>5.1887905883522288E-2</c:v>
                </c:pt>
                <c:pt idx="99">
                  <c:v>5.1934666701939816E-2</c:v>
                </c:pt>
                <c:pt idx="100">
                  <c:v>5.1985148177334538E-2</c:v>
                </c:pt>
                <c:pt idx="101">
                  <c:v>5.2039240978071805E-2</c:v>
                </c:pt>
                <c:pt idx="102">
                  <c:v>5.2096827951190458E-2</c:v>
                </c:pt>
                <c:pt idx="103">
                  <c:v>5.2157784376130008E-2</c:v>
                </c:pt>
                <c:pt idx="104">
                  <c:v>5.2221978234847637E-2</c:v>
                </c:pt>
                <c:pt idx="105">
                  <c:v>5.2289270497739855E-2</c:v>
                </c:pt>
                <c:pt idx="106">
                  <c:v>5.2359515424749689E-2</c:v>
                </c:pt>
                <c:pt idx="107">
                  <c:v>5.2432560881007173E-2</c:v>
                </c:pt>
                <c:pt idx="108">
                  <c:v>5.2508248666319583E-2</c:v>
                </c:pt>
                <c:pt idx="109">
                  <c:v>5.2586414857797879E-2</c:v>
                </c:pt>
                <c:pt idx="110">
                  <c:v>5.2666890164877134E-2</c:v>
                </c:pt>
                <c:pt idx="111">
                  <c:v>5.2749500295962211E-2</c:v>
                </c:pt>
                <c:pt idx="112">
                  <c:v>5.2834066335904567E-2</c:v>
                </c:pt>
                <c:pt idx="113">
                  <c:v>5.2920405133492603E-2</c:v>
                </c:pt>
                <c:pt idx="114">
                  <c:v>5.3008329698116405E-2</c:v>
                </c:pt>
                <c:pt idx="115">
                  <c:v>5.309764960474779E-2</c:v>
                </c:pt>
                <c:pt idx="116">
                  <c:v>5.3188171406358481E-2</c:v>
                </c:pt>
                <c:pt idx="117">
                  <c:v>5.3279699052883316E-2</c:v>
                </c:pt>
                <c:pt idx="118">
                  <c:v>5.3372034315821035E-2</c:v>
                </c:pt>
                <c:pt idx="119">
                  <c:v>5.3464977217553049E-2</c:v>
                </c:pt>
                <c:pt idx="120">
                  <c:v>5.3558326464450468E-2</c:v>
                </c:pt>
                <c:pt idx="121">
                  <c:v>5.3651879882831245E-2</c:v>
                </c:pt>
                <c:pt idx="122">
                  <c:v>5.3745434856823364E-2</c:v>
                </c:pt>
                <c:pt idx="123">
                  <c:v>5.3838788767185695E-2</c:v>
                </c:pt>
                <c:pt idx="124">
                  <c:v>5.3931739430136183E-2</c:v>
                </c:pt>
                <c:pt idx="125">
                  <c:v>5.4024085535236847E-2</c:v>
                </c:pt>
                <c:pt idx="126">
                  <c:v>5.4115627081387396E-2</c:v>
                </c:pt>
                <c:pt idx="127">
                  <c:v>5.4206165809983074E-2</c:v>
                </c:pt>
                <c:pt idx="128">
                  <c:v>5.4295505634298635E-2</c:v>
                </c:pt>
                <c:pt idx="129">
                  <c:v>5.4383453064168551E-2</c:v>
                </c:pt>
                <c:pt idx="130">
                  <c:v>5.4469817625043583E-2</c:v>
                </c:pt>
                <c:pt idx="131">
                  <c:v>5.4554412270516286E-2</c:v>
                </c:pt>
                <c:pt idx="132">
                  <c:v>5.4637053787421855E-2</c:v>
                </c:pt>
                <c:pt idx="133">
                  <c:v>5.4717563192637042E-2</c:v>
                </c:pt>
                <c:pt idx="134">
                  <c:v>5.4795766120717744E-2</c:v>
                </c:pt>
                <c:pt idx="135">
                  <c:v>5.4871493201535733E-2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D1F7-40BF-ABA5-A59C019F5506}"/>
            </c:ext>
          </c:extLst>
        </c:ser>
        <c:ser>
          <c:idx val="22"/>
          <c:order val="22"/>
          <c:spPr>
            <a:ln w="12700">
              <a:solidFill>
                <a:srgbClr val="F20884"/>
              </a:solidFill>
              <a:prstDash val="solid"/>
            </a:ln>
          </c:spPr>
          <c:marker>
            <c:symbol val="none"/>
          </c:marker>
          <c:xVal>
            <c:numRef>
              <c:f>PlotDat3!$AU$1:$AU$91</c:f>
              <c:numCache>
                <c:formatCode>General</c:formatCode>
                <c:ptCount val="91"/>
                <c:pt idx="0">
                  <c:v>0.41177903463517862</c:v>
                </c:pt>
                <c:pt idx="1">
                  <c:v>0.41172467550222386</c:v>
                </c:pt>
                <c:pt idx="2">
                  <c:v>0.41157458441245115</c:v>
                </c:pt>
                <c:pt idx="3">
                  <c:v>0.41132949259456281</c:v>
                </c:pt>
                <c:pt idx="4">
                  <c:v>0.41099059411125893</c:v>
                </c:pt>
                <c:pt idx="5">
                  <c:v>0.41055954004188427</c:v>
                </c:pt>
                <c:pt idx="6">
                  <c:v>0.41003843043853538</c:v>
                </c:pt>
                <c:pt idx="7">
                  <c:v>0.40942980409481811</c:v>
                </c:pt>
                <c:pt idx="8">
                  <c:v>0.4087366261771001</c:v>
                </c:pt>
                <c:pt idx="9">
                  <c:v>0.40796227377851846</c:v>
                </c:pt>
                <c:pt idx="10">
                  <c:v>0.40711051946612142</c:v>
                </c:pt>
                <c:pt idx="11">
                  <c:v>0.406185512901301</c:v>
                </c:pt>
                <c:pt idx="12">
                  <c:v>0.40519176062305962</c:v>
                </c:pt>
                <c:pt idx="13">
                  <c:v>0.40413410409260525</c:v>
                </c:pt>
                <c:pt idx="14">
                  <c:v>0.40301769610623905</c:v>
                </c:pt>
                <c:pt idx="15">
                  <c:v>0.40184797569144959</c:v>
                </c:pt>
                <c:pt idx="16">
                  <c:v>0.40063064160851786</c:v>
                </c:pt>
                <c:pt idx="17">
                  <c:v>0.39937162458672992</c:v>
                </c:pt>
                <c:pt idx="18">
                  <c:v>0.39807705843045998</c:v>
                </c:pt>
                <c:pt idx="19">
                  <c:v>0.39675325013589208</c:v>
                </c:pt>
                <c:pt idx="20">
                  <c:v>0.3954066491639685</c:v>
                </c:pt>
                <c:pt idx="21">
                  <c:v>0.39404381601926469</c:v>
                </c:pt>
                <c:pt idx="22">
                  <c:v>0.39267139028787013</c:v>
                </c:pt>
                <c:pt idx="23">
                  <c:v>0.39129605828999242</c:v>
                </c:pt>
                <c:pt idx="24">
                  <c:v>0.3899245205048773</c:v>
                </c:pt>
                <c:pt idx="25">
                  <c:v>0.38856345892674737</c:v>
                </c:pt>
                <c:pt idx="26">
                  <c:v>0.38721950451079784</c:v>
                </c:pt>
                <c:pt idx="27">
                  <c:v>0.38589920486784945</c:v>
                </c:pt>
                <c:pt idx="28">
                  <c:v>0.38460899236504648</c:v>
                </c:pt>
                <c:pt idx="29">
                  <c:v>0.38335515278801097</c:v>
                </c:pt>
                <c:pt idx="30">
                  <c:v>0.38214379471712667</c:v>
                </c:pt>
                <c:pt idx="31">
                  <c:v>0.3809808197671497</c:v>
                </c:pt>
                <c:pt idx="32">
                  <c:v>0.37987189383513448</c:v>
                </c:pt>
                <c:pt idx="33">
                  <c:v>0.37882241949675294</c:v>
                </c:pt>
                <c:pt idx="34">
                  <c:v>0.37783750968548885</c:v>
                </c:pt>
                <c:pt idx="35">
                  <c:v>0.37692196278293993</c:v>
                </c:pt>
                <c:pt idx="36">
                  <c:v>0.37608023924158501</c:v>
                </c:pt>
                <c:pt idx="37">
                  <c:v>0.37531643985390772</c:v>
                </c:pt>
                <c:pt idx="38">
                  <c:v>0.37463428577374802</c:v>
                </c:pt>
                <c:pt idx="39">
                  <c:v>0.37403710038721455</c:v>
                </c:pt>
                <c:pt idx="40">
                  <c:v>0.37352779312148165</c:v>
                </c:pt>
                <c:pt idx="41">
                  <c:v>0.37310884527035254</c:v>
                </c:pt>
                <c:pt idx="42">
                  <c:v>0.37278229790564549</c:v>
                </c:pt>
                <c:pt idx="43">
                  <c:v>0.37254974193329693</c:v>
                </c:pt>
                <c:pt idx="44">
                  <c:v>0.37241231034262762</c:v>
                </c:pt>
                <c:pt idx="45">
                  <c:v>0.37237067268653279</c:v>
                </c:pt>
                <c:pt idx="46">
                  <c:v>0.37242503181948755</c:v>
                </c:pt>
                <c:pt idx="47">
                  <c:v>0.37257512290926026</c:v>
                </c:pt>
                <c:pt idx="48">
                  <c:v>0.3728202147271486</c:v>
                </c:pt>
                <c:pt idx="49">
                  <c:v>0.37315911321045248</c:v>
                </c:pt>
                <c:pt idx="50">
                  <c:v>0.37359016727982713</c:v>
                </c:pt>
                <c:pt idx="51">
                  <c:v>0.37411127688317602</c:v>
                </c:pt>
                <c:pt idx="52">
                  <c:v>0.3747199032268933</c:v>
                </c:pt>
                <c:pt idx="53">
                  <c:v>0.3754130811446113</c:v>
                </c:pt>
                <c:pt idx="54">
                  <c:v>0.37618743354319295</c:v>
                </c:pt>
                <c:pt idx="55">
                  <c:v>0.37703918785558999</c:v>
                </c:pt>
                <c:pt idx="56">
                  <c:v>0.3779641944204104</c:v>
                </c:pt>
                <c:pt idx="57">
                  <c:v>0.37895794669865179</c:v>
                </c:pt>
                <c:pt idx="58">
                  <c:v>0.38001560322910616</c:v>
                </c:pt>
                <c:pt idx="59">
                  <c:v>0.38113201121547235</c:v>
                </c:pt>
                <c:pt idx="60">
                  <c:v>0.38230173163026182</c:v>
                </c:pt>
                <c:pt idx="61">
                  <c:v>0.38351906571319355</c:v>
                </c:pt>
                <c:pt idx="62">
                  <c:v>0.38477808273498149</c:v>
                </c:pt>
                <c:pt idx="63">
                  <c:v>0.38607264889125142</c:v>
                </c:pt>
                <c:pt idx="64">
                  <c:v>0.38739645718581933</c:v>
                </c:pt>
                <c:pt idx="65">
                  <c:v>0.3887430581577429</c:v>
                </c:pt>
                <c:pt idx="66">
                  <c:v>0.39010589130244672</c:v>
                </c:pt>
                <c:pt idx="67">
                  <c:v>0.39147831703384128</c:v>
                </c:pt>
                <c:pt idx="68">
                  <c:v>0.39285364903171899</c:v>
                </c:pt>
                <c:pt idx="69">
                  <c:v>0.39422518681683411</c:v>
                </c:pt>
                <c:pt idx="70">
                  <c:v>0.39558624839496404</c:v>
                </c:pt>
                <c:pt idx="71">
                  <c:v>0.39693020281091357</c:v>
                </c:pt>
                <c:pt idx="72">
                  <c:v>0.39825050245386195</c:v>
                </c:pt>
                <c:pt idx="73">
                  <c:v>0.39954071495666493</c:v>
                </c:pt>
                <c:pt idx="74">
                  <c:v>0.40079455453370044</c:v>
                </c:pt>
                <c:pt idx="75">
                  <c:v>0.40200591260458474</c:v>
                </c:pt>
                <c:pt idx="76">
                  <c:v>0.40316888755456171</c:v>
                </c:pt>
                <c:pt idx="77">
                  <c:v>0.40427781348657693</c:v>
                </c:pt>
                <c:pt idx="78">
                  <c:v>0.40532728782495847</c:v>
                </c:pt>
                <c:pt idx="79">
                  <c:v>0.40631219763622256</c:v>
                </c:pt>
                <c:pt idx="80">
                  <c:v>0.40722774453877147</c:v>
                </c:pt>
                <c:pt idx="81">
                  <c:v>0.4080694680801264</c:v>
                </c:pt>
                <c:pt idx="82">
                  <c:v>0.40883326746780368</c:v>
                </c:pt>
                <c:pt idx="83">
                  <c:v>0.40951542154796339</c:v>
                </c:pt>
                <c:pt idx="84">
                  <c:v>0.41011260693449686</c:v>
                </c:pt>
                <c:pt idx="85">
                  <c:v>0.41062191420022975</c:v>
                </c:pt>
                <c:pt idx="86">
                  <c:v>0.41104086205135887</c:v>
                </c:pt>
                <c:pt idx="87">
                  <c:v>0.41136740941606592</c:v>
                </c:pt>
                <c:pt idx="88">
                  <c:v>0.41159996538841448</c:v>
                </c:pt>
                <c:pt idx="89">
                  <c:v>0.41173739697908379</c:v>
                </c:pt>
                <c:pt idx="90">
                  <c:v>0.41177903463517862</c:v>
                </c:pt>
              </c:numCache>
            </c:numRef>
          </c:xVal>
          <c:yVal>
            <c:numRef>
              <c:f>PlotDat3!$AV$1:$AV$91</c:f>
              <c:numCache>
                <c:formatCode>General</c:formatCode>
                <c:ptCount val="91"/>
                <c:pt idx="0">
                  <c:v>5.6130959976280384E-2</c:v>
                </c:pt>
                <c:pt idx="1">
                  <c:v>5.6223301012485932E-2</c:v>
                </c:pt>
                <c:pt idx="2">
                  <c:v>5.6308800803139498E-2</c:v>
                </c:pt>
                <c:pt idx="3">
                  <c:v>5.6387042801855421E-2</c:v>
                </c:pt>
                <c:pt idx="4">
                  <c:v>5.6457645821480822E-2</c:v>
                </c:pt>
                <c:pt idx="5">
                  <c:v>5.6520265891201064E-2</c:v>
                </c:pt>
                <c:pt idx="6">
                  <c:v>5.6574597932331022E-2</c:v>
                </c:pt>
                <c:pt idx="7">
                  <c:v>5.6620377244627755E-2</c:v>
                </c:pt>
                <c:pt idx="8">
                  <c:v>5.665738079588347E-2</c:v>
                </c:pt>
                <c:pt idx="9">
                  <c:v>5.6685428308516035E-2</c:v>
                </c:pt>
                <c:pt idx="10">
                  <c:v>5.6704383137863218E-2</c:v>
                </c:pt>
                <c:pt idx="11">
                  <c:v>5.6714152937901788E-2</c:v>
                </c:pt>
                <c:pt idx="12">
                  <c:v>5.6714690111148013E-2</c:v>
                </c:pt>
                <c:pt idx="13">
                  <c:v>5.6705992040547826E-2</c:v>
                </c:pt>
                <c:pt idx="14">
                  <c:v>5.6688101102226864E-2</c:v>
                </c:pt>
                <c:pt idx="15">
                  <c:v>5.6661104459038235E-2</c:v>
                </c:pt>
                <c:pt idx="16">
                  <c:v>5.6625133635913871E-2</c:v>
                </c:pt>
                <c:pt idx="17">
                  <c:v>5.6580363879088255E-2</c:v>
                </c:pt>
                <c:pt idx="18">
                  <c:v>5.6527013302316395E-2</c:v>
                </c:pt>
                <c:pt idx="19">
                  <c:v>5.6465341824245549E-2</c:v>
                </c:pt>
                <c:pt idx="20">
                  <c:v>5.6395649902117678E-2</c:v>
                </c:pt>
                <c:pt idx="21">
                  <c:v>5.6318277067971989E-2</c:v>
                </c:pt>
                <c:pt idx="22">
                  <c:v>5.6233600274478941E-2</c:v>
                </c:pt>
                <c:pt idx="23">
                  <c:v>5.6142032058464755E-2</c:v>
                </c:pt>
                <c:pt idx="24">
                  <c:v>5.6044018531073443E-2</c:v>
                </c:pt>
                <c:pt idx="25">
                  <c:v>5.5940037204358181E-2</c:v>
                </c:pt>
                <c:pt idx="26">
                  <c:v>5.5830594664890543E-2</c:v>
                </c:pt>
                <c:pt idx="27">
                  <c:v>5.5716224105721704E-2</c:v>
                </c:pt>
                <c:pt idx="28">
                  <c:v>5.5597482728719443E-2</c:v>
                </c:pt>
                <c:pt idx="29">
                  <c:v>5.5474949029936667E-2</c:v>
                </c:pt>
                <c:pt idx="30">
                  <c:v>5.5349219981236812E-2</c:v>
                </c:pt>
                <c:pt idx="31">
                  <c:v>5.5220908121906893E-2</c:v>
                </c:pt>
                <c:pt idx="32">
                  <c:v>5.5090638574427711E-2</c:v>
                </c:pt>
                <c:pt idx="33">
                  <c:v>5.4959045998939922E-2</c:v>
                </c:pt>
                <c:pt idx="34">
                  <c:v>5.4826771501243682E-2</c:v>
                </c:pt>
                <c:pt idx="35">
                  <c:v>5.4694459509395568E-2</c:v>
                </c:pt>
                <c:pt idx="36">
                  <c:v>5.4562754634119914E-2</c:v>
                </c:pt>
                <c:pt idx="37">
                  <c:v>5.4432298528330134E-2</c:v>
                </c:pt>
                <c:pt idx="38">
                  <c:v>5.4303726761060232E-2</c:v>
                </c:pt>
                <c:pt idx="39">
                  <c:v>5.4177665721036369E-2</c:v>
                </c:pt>
                <c:pt idx="40">
                  <c:v>5.4054729564973911E-2</c:v>
                </c:pt>
                <c:pt idx="41">
                  <c:v>5.3935517225467709E-2</c:v>
                </c:pt>
                <c:pt idx="42">
                  <c:v>5.3820609493052646E-2</c:v>
                </c:pt>
                <c:pt idx="43">
                  <c:v>5.3710566186650571E-2</c:v>
                </c:pt>
                <c:pt idx="44">
                  <c:v>5.3605923426188765E-2</c:v>
                </c:pt>
                <c:pt idx="45">
                  <c:v>5.3507191020677525E-2</c:v>
                </c:pt>
                <c:pt idx="46">
                  <c:v>5.3414849984471977E-2</c:v>
                </c:pt>
                <c:pt idx="47">
                  <c:v>5.332935019381841E-2</c:v>
                </c:pt>
                <c:pt idx="48">
                  <c:v>5.3251108195102488E-2</c:v>
                </c:pt>
                <c:pt idx="49">
                  <c:v>5.3180505175477087E-2</c:v>
                </c:pt>
                <c:pt idx="50">
                  <c:v>5.3117885105756844E-2</c:v>
                </c:pt>
                <c:pt idx="51">
                  <c:v>5.3063553064626887E-2</c:v>
                </c:pt>
                <c:pt idx="52">
                  <c:v>5.3017773752330154E-2</c:v>
                </c:pt>
                <c:pt idx="53">
                  <c:v>5.2980770201074438E-2</c:v>
                </c:pt>
                <c:pt idx="54">
                  <c:v>5.2952722688441881E-2</c:v>
                </c:pt>
                <c:pt idx="55">
                  <c:v>5.2933767859094691E-2</c:v>
                </c:pt>
                <c:pt idx="56">
                  <c:v>5.2923998059056121E-2</c:v>
                </c:pt>
                <c:pt idx="57">
                  <c:v>5.2923460885809896E-2</c:v>
                </c:pt>
                <c:pt idx="58">
                  <c:v>5.293215895641009E-2</c:v>
                </c:pt>
                <c:pt idx="59">
                  <c:v>5.2950049894731045E-2</c:v>
                </c:pt>
                <c:pt idx="60">
                  <c:v>5.2977046537919674E-2</c:v>
                </c:pt>
                <c:pt idx="61">
                  <c:v>5.3013017361044038E-2</c:v>
                </c:pt>
                <c:pt idx="62">
                  <c:v>5.3057787117869654E-2</c:v>
                </c:pt>
                <c:pt idx="63">
                  <c:v>5.3111137694641514E-2</c:v>
                </c:pt>
                <c:pt idx="64">
                  <c:v>5.317280917271236E-2</c:v>
                </c:pt>
                <c:pt idx="65">
                  <c:v>5.3242501094840231E-2</c:v>
                </c:pt>
                <c:pt idx="66">
                  <c:v>5.331987392898592E-2</c:v>
                </c:pt>
                <c:pt idx="67">
                  <c:v>5.3404550722478968E-2</c:v>
                </c:pt>
                <c:pt idx="68">
                  <c:v>5.3496118938493153E-2</c:v>
                </c:pt>
                <c:pt idx="69">
                  <c:v>5.3594132465884466E-2</c:v>
                </c:pt>
                <c:pt idx="70">
                  <c:v>5.3698113792599728E-2</c:v>
                </c:pt>
                <c:pt idx="71">
                  <c:v>5.3807556332067366E-2</c:v>
                </c:pt>
                <c:pt idx="72">
                  <c:v>5.3921926891236205E-2</c:v>
                </c:pt>
                <c:pt idx="73">
                  <c:v>5.4040668268238466E-2</c:v>
                </c:pt>
                <c:pt idx="74">
                  <c:v>5.4163201967021242E-2</c:v>
                </c:pt>
                <c:pt idx="75">
                  <c:v>5.4288931015721097E-2</c:v>
                </c:pt>
                <c:pt idx="76">
                  <c:v>5.4417242875051015E-2</c:v>
                </c:pt>
                <c:pt idx="77">
                  <c:v>5.4547512422530205E-2</c:v>
                </c:pt>
                <c:pt idx="78">
                  <c:v>5.467910499801798E-2</c:v>
                </c:pt>
                <c:pt idx="79">
                  <c:v>5.4811379495714227E-2</c:v>
                </c:pt>
                <c:pt idx="80">
                  <c:v>5.4943691487562341E-2</c:v>
                </c:pt>
                <c:pt idx="81">
                  <c:v>5.5075396362837994E-2</c:v>
                </c:pt>
                <c:pt idx="82">
                  <c:v>5.5205852468627775E-2</c:v>
                </c:pt>
                <c:pt idx="83">
                  <c:v>5.533442423589767E-2</c:v>
                </c:pt>
                <c:pt idx="84">
                  <c:v>5.5460485275921546E-2</c:v>
                </c:pt>
                <c:pt idx="85">
                  <c:v>5.5583421431983998E-2</c:v>
                </c:pt>
                <c:pt idx="86">
                  <c:v>5.57026337714902E-2</c:v>
                </c:pt>
                <c:pt idx="87">
                  <c:v>5.5817541503905263E-2</c:v>
                </c:pt>
                <c:pt idx="88">
                  <c:v>5.5927584810307331E-2</c:v>
                </c:pt>
                <c:pt idx="89">
                  <c:v>5.6032227570769144E-2</c:v>
                </c:pt>
                <c:pt idx="90">
                  <c:v>5.6130959976280384E-2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D1F7-40BF-ABA5-A59C019F5506}"/>
            </c:ext>
          </c:extLst>
        </c:ser>
        <c:ser>
          <c:idx val="23"/>
          <c:order val="23"/>
          <c:spPr>
            <a:ln>
              <a:pattFill prst="pct50">
                <a:fgClr>
                  <a:srgbClr val="00FFFF"/>
                </a:fgClr>
                <a:bgClr>
                  <a:srgbClr val="FFFFFF"/>
                </a:bgClr>
              </a:pattFill>
              <a:prstDash val="solid"/>
            </a:ln>
          </c:spPr>
          <c:marker>
            <c:symbol val="none"/>
          </c:marker>
          <c:xVal>
            <c:numRef>
              <c:f>PlotDat3!$AW$1:$AW$76</c:f>
              <c:numCache>
                <c:formatCode>General</c:formatCode>
                <c:ptCount val="76"/>
                <c:pt idx="0">
                  <c:v>0.40618578795237992</c:v>
                </c:pt>
                <c:pt idx="1">
                  <c:v>0.40614883734554086</c:v>
                </c:pt>
                <c:pt idx="2">
                  <c:v>0.40604402982301391</c:v>
                </c:pt>
                <c:pt idx="3">
                  <c:v>0.40587210053426548</c:v>
                </c:pt>
                <c:pt idx="4">
                  <c:v>0.40563425543972509</c:v>
                </c:pt>
                <c:pt idx="5">
                  <c:v>0.40533216285183954</c:v>
                </c:pt>
                <c:pt idx="6">
                  <c:v>0.40496794173305956</c:v>
                </c:pt>
                <c:pt idx="7">
                  <c:v>0.40454414683284085</c:v>
                </c:pt>
                <c:pt idx="8">
                  <c:v>0.40406375076791234</c:v>
                </c:pt>
                <c:pt idx="9">
                  <c:v>0.40353012317150533</c:v>
                </c:pt>
                <c:pt idx="10">
                  <c:v>0.40294700705779773</c:v>
                </c:pt>
                <c:pt idx="11">
                  <c:v>0.40231849256735885</c:v>
                </c:pt>
                <c:pt idx="12">
                  <c:v>0.40164898827775208</c:v>
                </c:pt>
                <c:pt idx="13">
                  <c:v>0.40094319028053088</c:v>
                </c:pt>
                <c:pt idx="14">
                  <c:v>0.40020604924153053</c:v>
                </c:pt>
                <c:pt idx="15">
                  <c:v>0.39944273567550453</c:v>
                </c:pt>
                <c:pt idx="16">
                  <c:v>0.3986586036786785</c:v>
                </c:pt>
                <c:pt idx="17">
                  <c:v>0.39785915337361222</c:v>
                </c:pt>
                <c:pt idx="18">
                  <c:v>0.39704999232979132</c:v>
                </c:pt>
                <c:pt idx="19">
                  <c:v>0.39623679623055691</c:v>
                </c:pt>
                <c:pt idx="20">
                  <c:v>0.39542526906226444</c:v>
                </c:pt>
                <c:pt idx="21">
                  <c:v>0.3946211031049181</c:v>
                </c:pt>
                <c:pt idx="22">
                  <c:v>0.3938299390049162</c:v>
                </c:pt>
                <c:pt idx="23">
                  <c:v>0.39305732620996964</c:v>
                </c:pt>
                <c:pt idx="24">
                  <c:v>0.39230868404371338</c:v>
                </c:pt>
                <c:pt idx="25">
                  <c:v>0.39158926369304514</c:v>
                </c:pt>
                <c:pt idx="26">
                  <c:v>0.39090411137482201</c:v>
                </c:pt>
                <c:pt idx="27">
                  <c:v>0.39025803294027506</c:v>
                </c:pt>
                <c:pt idx="28">
                  <c:v>0.38965556016541592</c:v>
                </c:pt>
                <c:pt idx="29">
                  <c:v>0.38910091896388416</c:v>
                </c:pt>
                <c:pt idx="30">
                  <c:v>0.38859799974519932</c:v>
                </c:pt>
                <c:pt idx="31">
                  <c:v>0.38815033012633354</c:v>
                </c:pt>
                <c:pt idx="32">
                  <c:v>0.38776105018801305</c:v>
                </c:pt>
                <c:pt idx="33">
                  <c:v>0.38743289044930784</c:v>
                </c:pt>
                <c:pt idx="34">
                  <c:v>0.38716815271500249</c:v>
                </c:pt>
                <c:pt idx="35">
                  <c:v>0.38696869393008942</c:v>
                </c:pt>
                <c:pt idx="36">
                  <c:v>0.38683591315463378</c:v>
                </c:pt>
                <c:pt idx="37">
                  <c:v>0.38677074175037252</c:v>
                </c:pt>
                <c:pt idx="38">
                  <c:v>0.38677363684788102</c:v>
                </c:pt>
                <c:pt idx="39">
                  <c:v>0.38684457814013035</c:v>
                </c:pt>
                <c:pt idx="40">
                  <c:v>0.38698306802492655</c:v>
                </c:pt>
                <c:pt idx="41">
                  <c:v>0.38718813509523275</c:v>
                </c:pt>
                <c:pt idx="42">
                  <c:v>0.38745834095289122</c:v>
                </c:pt>
                <c:pt idx="43">
                  <c:v>0.38779179029795302</c:v>
                </c:pt>
                <c:pt idx="44">
                  <c:v>0.38818614422284564</c:v>
                </c:pt>
                <c:pt idx="45">
                  <c:v>0.38863863661812892</c:v>
                </c:pt>
                <c:pt idx="46">
                  <c:v>0.38914609357476515</c:v>
                </c:pt>
                <c:pt idx="47">
                  <c:v>0.38970495564681096</c:v>
                </c:pt>
                <c:pt idx="48">
                  <c:v>0.39031130281837273</c:v>
                </c:pt>
                <c:pt idx="49">
                  <c:v>0.3909608819997018</c:v>
                </c:pt>
                <c:pt idx="50">
                  <c:v>0.39164913685956321</c:v>
                </c:pt>
                <c:pt idx="51">
                  <c:v>0.3923712397846254</c:v>
                </c:pt>
                <c:pt idx="52">
                  <c:v>0.3931221257416993</c:v>
                </c:pt>
                <c:pt idx="53">
                  <c:v>0.39389652780530687</c:v>
                </c:pt>
                <c:pt idx="54">
                  <c:v>0.39468901410137902</c:v>
                </c:pt>
                <c:pt idx="55">
                  <c:v>0.39549402590794941</c:v>
                </c:pt>
                <c:pt idx="56">
                  <c:v>0.39630591664559517</c:v>
                </c:pt>
                <c:pt idx="57">
                  <c:v>0.39711899148413432</c:v>
                </c:pt>
                <c:pt idx="58">
                  <c:v>0.39792754728776808</c:v>
                </c:pt>
                <c:pt idx="59">
                  <c:v>0.39872591261848039</c:v>
                </c:pt>
                <c:pt idx="60">
                  <c:v>0.39950848751710111</c:v>
                </c:pt>
                <c:pt idx="61">
                  <c:v>0.40026978278299563</c:v>
                </c:pt>
                <c:pt idx="62">
                  <c:v>0.40100445847686367</c:v>
                </c:pt>
                <c:pt idx="63">
                  <c:v>0.40170736137657642</c:v>
                </c:pt>
                <c:pt idx="64">
                  <c:v>0.40237356112332745</c:v>
                </c:pt>
                <c:pt idx="65">
                  <c:v>0.40299838480455719</c:v>
                </c:pt>
                <c:pt idx="66">
                  <c:v>0.40357744973107695</c:v>
                </c:pt>
                <c:pt idx="67">
                  <c:v>0.40410669417848488</c:v>
                </c:pt>
                <c:pt idx="68">
                  <c:v>0.40458240587724392</c:v>
                </c:pt>
                <c:pt idx="69">
                  <c:v>0.40500124805158572</c:v>
                </c:pt>
                <c:pt idx="70">
                  <c:v>0.40536028282459491</c:v>
                </c:pt>
                <c:pt idx="71">
                  <c:v>0.40565699182530501</c:v>
                </c:pt>
                <c:pt idx="72">
                  <c:v>0.40588929385326111</c:v>
                </c:pt>
                <c:pt idx="73">
                  <c:v>0.4060555594766459</c:v>
                </c:pt>
                <c:pt idx="74">
                  <c:v>0.40615462246157302</c:v>
                </c:pt>
                <c:pt idx="75">
                  <c:v>0.40618578795237992</c:v>
                </c:pt>
              </c:numCache>
            </c:numRef>
          </c:xVal>
          <c:yVal>
            <c:numRef>
              <c:f>PlotDat3!$AX$1:$AX$76</c:f>
              <c:numCache>
                <c:formatCode>General</c:formatCode>
                <c:ptCount val="76"/>
                <c:pt idx="0">
                  <c:v>5.4369273768001276E-2</c:v>
                </c:pt>
                <c:pt idx="1">
                  <c:v>5.4421220971900434E-2</c:v>
                </c:pt>
                <c:pt idx="2">
                  <c:v>5.4469140113477303E-2</c:v>
                </c:pt>
                <c:pt idx="3">
                  <c:v>5.4512695074383576E-2</c:v>
                </c:pt>
                <c:pt idx="4">
                  <c:v>5.4551580347862692E-2</c:v>
                </c:pt>
                <c:pt idx="5">
                  <c:v>5.4585523181660225E-2</c:v>
                </c:pt>
                <c:pt idx="6">
                  <c:v>5.461428549118498E-2</c:v>
                </c:pt>
                <c:pt idx="7">
                  <c:v>5.4637665529501327E-2</c:v>
                </c:pt>
                <c:pt idx="8">
                  <c:v>5.4655499302439015E-2</c:v>
                </c:pt>
                <c:pt idx="9">
                  <c:v>5.4667661718894436E-2</c:v>
                </c:pt>
                <c:pt idx="10">
                  <c:v>5.4674067468254831E-2</c:v>
                </c:pt>
                <c:pt idx="11">
                  <c:v>5.4674671618790971E-2</c:v>
                </c:pt>
                <c:pt idx="12">
                  <c:v>5.4669469932820916E-2</c:v>
                </c:pt>
                <c:pt idx="13">
                  <c:v>5.465849889643435E-2</c:v>
                </c:pt>
                <c:pt idx="14">
                  <c:v>5.4641835463568843E-2</c:v>
                </c:pt>
                <c:pt idx="15">
                  <c:v>5.4619596516233285E-2</c:v>
                </c:pt>
                <c:pt idx="16">
                  <c:v>5.4591938044664577E-2</c:v>
                </c:pt>
                <c:pt idx="17">
                  <c:v>5.4559054053168181E-2</c:v>
                </c:pt>
                <c:pt idx="18">
                  <c:v>5.4521175199317339E-2</c:v>
                </c:pt>
                <c:pt idx="19">
                  <c:v>5.4478567176055884E-2</c:v>
                </c:pt>
                <c:pt idx="20">
                  <c:v>5.4431528848053183E-2</c:v>
                </c:pt>
                <c:pt idx="21">
                  <c:v>5.4380390155383179E-2</c:v>
                </c:pt>
                <c:pt idx="22">
                  <c:v>5.4325509799231848E-2</c:v>
                </c:pt>
                <c:pt idx="23">
                  <c:v>5.4267272725866122E-2</c:v>
                </c:pt>
                <c:pt idx="24">
                  <c:v>5.4206087426512374E-2</c:v>
                </c:pt>
                <c:pt idx="25">
                  <c:v>5.4142383072083987E-2</c:v>
                </c:pt>
                <c:pt idx="26">
                  <c:v>5.407660650285577E-2</c:v>
                </c:pt>
                <c:pt idx="27">
                  <c:v>5.4009219094200464E-2</c:v>
                </c:pt>
                <c:pt idx="28">
                  <c:v>5.3940693520371986E-2</c:v>
                </c:pt>
                <c:pt idx="29">
                  <c:v>5.3871510439035195E-2</c:v>
                </c:pt>
                <c:pt idx="30">
                  <c:v>5.3802155119797683E-2</c:v>
                </c:pt>
                <c:pt idx="31">
                  <c:v>5.3733114040392188E-2</c:v>
                </c:pt>
                <c:pt idx="32">
                  <c:v>5.3664871474384784E-2</c:v>
                </c:pt>
                <c:pt idx="33">
                  <c:v>5.3597906094343797E-2</c:v>
                </c:pt>
                <c:pt idx="34">
                  <c:v>5.3532687614295658E-2</c:v>
                </c:pt>
                <c:pt idx="35">
                  <c:v>5.3469673495018494E-2</c:v>
                </c:pt>
                <c:pt idx="36">
                  <c:v>5.3409305735283442E-2</c:v>
                </c:pt>
                <c:pt idx="37">
                  <c:v>5.3352007771550872E-2</c:v>
                </c:pt>
                <c:pt idx="38">
                  <c:v>5.3298181507867845E-2</c:v>
                </c:pt>
                <c:pt idx="39">
                  <c:v>5.324820449679997E-2</c:v>
                </c:pt>
                <c:pt idx="40">
                  <c:v>5.3202427291171465E-2</c:v>
                </c:pt>
                <c:pt idx="41">
                  <c:v>5.3161170985188931E-2</c:v>
                </c:pt>
                <c:pt idx="42">
                  <c:v>5.3124724962196217E-2</c:v>
                </c:pt>
                <c:pt idx="43">
                  <c:v>5.3093344864858193E-2</c:v>
                </c:pt>
                <c:pt idx="44">
                  <c:v>5.3067250802011114E-2</c:v>
                </c:pt>
                <c:pt idx="45">
                  <c:v>5.3046625804757296E-2</c:v>
                </c:pt>
                <c:pt idx="46">
                  <c:v>5.3031614542633429E-2</c:v>
                </c:pt>
                <c:pt idx="47">
                  <c:v>5.3022322308857742E-2</c:v>
                </c:pt>
                <c:pt idx="48">
                  <c:v>5.3018814281773706E-2</c:v>
                </c:pt>
                <c:pt idx="49">
                  <c:v>5.30211150676708E-2</c:v>
                </c:pt>
                <c:pt idx="50">
                  <c:v>5.302920852818907E-2</c:v>
                </c:pt>
                <c:pt idx="51">
                  <c:v>5.3043037893518129E-2</c:v>
                </c:pt>
                <c:pt idx="52">
                  <c:v>5.3062506160596566E-2</c:v>
                </c:pt>
                <c:pt idx="53">
                  <c:v>5.3087476773518771E-2</c:v>
                </c:pt>
                <c:pt idx="54">
                  <c:v>5.3117774581376447E-2</c:v>
                </c:pt>
                <c:pt idx="55">
                  <c:v>5.3153187066816418E-2</c:v>
                </c:pt>
                <c:pt idx="56">
                  <c:v>5.3193465836697165E-2</c:v>
                </c:pt>
                <c:pt idx="57">
                  <c:v>5.3238328364388222E-2</c:v>
                </c:pt>
                <c:pt idx="58">
                  <c:v>5.3287459971491521E-2</c:v>
                </c:pt>
                <c:pt idx="59">
                  <c:v>5.3340516035084246E-2</c:v>
                </c:pt>
                <c:pt idx="60">
                  <c:v>5.3397124405001016E-2</c:v>
                </c:pt>
                <c:pt idx="61">
                  <c:v>5.3456888014199927E-2</c:v>
                </c:pt>
                <c:pt idx="62">
                  <c:v>5.3519387663902546E-2</c:v>
                </c:pt>
                <c:pt idx="63">
                  <c:v>5.3584184963972145E-2</c:v>
                </c:pt>
                <c:pt idx="64">
                  <c:v>5.3650825407905521E-2</c:v>
                </c:pt>
                <c:pt idx="65">
                  <c:v>5.371884156086959E-2</c:v>
                </c:pt>
                <c:pt idx="66">
                  <c:v>5.3787756338420832E-2</c:v>
                </c:pt>
                <c:pt idx="67">
                  <c:v>5.3857086352909943E-2</c:v>
                </c:pt>
                <c:pt idx="68">
                  <c:v>5.3926345304098809E-2</c:v>
                </c:pt>
                <c:pt idx="69">
                  <c:v>5.3995047390207336E-2</c:v>
                </c:pt>
                <c:pt idx="70">
                  <c:v>5.4062710715463862E-2</c:v>
                </c:pt>
                <c:pt idx="71">
                  <c:v>5.4128860670257732E-2</c:v>
                </c:pt>
                <c:pt idx="72">
                  <c:v>5.4193033260184743E-2</c:v>
                </c:pt>
                <c:pt idx="73">
                  <c:v>5.4254778360634512E-2</c:v>
                </c:pt>
                <c:pt idx="74">
                  <c:v>5.4313662874091166E-2</c:v>
                </c:pt>
                <c:pt idx="75">
                  <c:v>5.4369273768001276E-2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D1F7-40BF-ABA5-A59C019F55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931087"/>
        <c:axId val="1"/>
      </c:scatterChart>
      <c:valAx>
        <c:axId val="911931087"/>
        <c:scaling>
          <c:orientation val="minMax"/>
          <c:max val="0.44"/>
          <c:min val="0.35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GB"/>
              </a:p>
            </c:rich>
          </c:tx>
          <c:overlay val="0"/>
        </c:title>
        <c:numFmt formatCode="0.00" sourceLinked="0"/>
        <c:majorTickMark val="cross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0.05"/>
        <c:crossBetween val="midCat"/>
        <c:majorUnit val="0.02"/>
        <c:minorUnit val="0.01"/>
      </c:valAx>
      <c:valAx>
        <c:axId val="1"/>
        <c:scaling>
          <c:orientation val="minMax"/>
          <c:max val="5.8000000000000003E-2"/>
          <c:min val="0.05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GB"/>
              </a:p>
            </c:rich>
          </c:tx>
          <c:overlay val="0"/>
        </c:title>
        <c:numFmt formatCode="0.000" sourceLinked="0"/>
        <c:majorTickMark val="cross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911931087"/>
        <c:crossesAt val="0.35"/>
        <c:crossBetween val="midCat"/>
        <c:majorUnit val="2E-3"/>
        <c:minorUnit val="1E-3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20183003272975816"/>
          <c:y val="8.1414137097264652E-2"/>
          <c:w val="0.62802091281689421"/>
          <c:h val="0.78282824131985251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90"/>
              </a:solidFill>
              <a:prstDash val="solid"/>
            </a:ln>
          </c:spPr>
          <c:marker>
            <c:symbol val="none"/>
          </c:marker>
          <c:xVal>
            <c:numRef>
              <c:f>PlotDat6!$E$1:$E$45</c:f>
              <c:numCache>
                <c:formatCode>General</c:formatCode>
                <c:ptCount val="45"/>
                <c:pt idx="0">
                  <c:v>0.76913690815787372</c:v>
                </c:pt>
                <c:pt idx="1">
                  <c:v>0.79065255474317875</c:v>
                </c:pt>
                <c:pt idx="2">
                  <c:v>0.81804765790550904</c:v>
                </c:pt>
                <c:pt idx="3">
                  <c:v>0.84684086758582933</c:v>
                </c:pt>
                <c:pt idx="4">
                  <c:v>0.87713647434944464</c:v>
                </c:pt>
                <c:pt idx="5">
                  <c:v>0.90904937871704139</c:v>
                </c:pt>
                <c:pt idx="6">
                  <c:v>0.9427064761820646</c:v>
                </c:pt>
                <c:pt idx="7">
                  <c:v>0.97824826501324036</c:v>
                </c:pt>
                <c:pt idx="8">
                  <c:v>1.0158307198022369</c:v>
                </c:pt>
                <c:pt idx="9">
                  <c:v>1.0556274834521207</c:v>
                </c:pt>
                <c:pt idx="10">
                  <c:v>1.0978324425923793</c:v>
                </c:pt>
                <c:pt idx="11">
                  <c:v>1.1426627670179601</c:v>
                </c:pt>
                <c:pt idx="12">
                  <c:v>1.1903625137112563</c:v>
                </c:pt>
                <c:pt idx="13">
                  <c:v>1.2412069217070296</c:v>
                </c:pt>
                <c:pt idx="14">
                  <c:v>1.2955075573949335</c:v>
                </c:pt>
                <c:pt idx="15">
                  <c:v>1.353618513427977</c:v>
                </c:pt>
                <c:pt idx="16">
                  <c:v>1.4159439218356493</c:v>
                </c:pt>
                <c:pt idx="17">
                  <c:v>1.4829471183031906</c:v>
                </c:pt>
                <c:pt idx="18">
                  <c:v>1.5551618970718066</c:v>
                </c:pt>
                <c:pt idx="19">
                  <c:v>1.6332064348663906</c:v>
                </c:pt>
                <c:pt idx="20">
                  <c:v>1.7178006526702581</c:v>
                </c:pt>
                <c:pt idx="21">
                  <c:v>1.8097880481258408</c:v>
                </c:pt>
                <c:pt idx="22">
                  <c:v>1.9101634018248965</c:v>
                </c:pt>
                <c:pt idx="23">
                  <c:v>2.0201082877709</c:v>
                </c:pt>
                <c:pt idx="24">
                  <c:v>2.141037078955923</c:v>
                </c:pt>
                <c:pt idx="25">
                  <c:v>2.2746572543447559</c:v>
                </c:pt>
                <c:pt idx="26">
                  <c:v>2.4230494774081812</c:v>
                </c:pt>
                <c:pt idx="27">
                  <c:v>2.5887754457255276</c:v>
                </c:pt>
                <c:pt idx="28">
                  <c:v>2.7750254370460912</c:v>
                </c:pt>
                <c:pt idx="29">
                  <c:v>2.9858237122309124</c:v>
                </c:pt>
                <c:pt idx="30">
                  <c:v>3.2263200943604731</c:v>
                </c:pt>
                <c:pt idx="31">
                  <c:v>3.5032130759863511</c:v>
                </c:pt>
                <c:pt idx="32">
                  <c:v>3.8253793009846841</c:v>
                </c:pt>
                <c:pt idx="33">
                  <c:v>4.20483725075092</c:v>
                </c:pt>
                <c:pt idx="34">
                  <c:v>4.6582722386899844</c:v>
                </c:pt>
                <c:pt idx="35">
                  <c:v>5.209545151180957</c:v>
                </c:pt>
                <c:pt idx="36">
                  <c:v>5.8940144864429991</c:v>
                </c:pt>
                <c:pt idx="37">
                  <c:v>6.7664101978173274</c:v>
                </c:pt>
                <c:pt idx="38">
                  <c:v>7.9162050747186257</c:v>
                </c:pt>
                <c:pt idx="39">
                  <c:v>9.5003839337177229</c:v>
                </c:pt>
                <c:pt idx="40">
                  <c:v>11.82192510745125</c:v>
                </c:pt>
                <c:pt idx="41">
                  <c:v>15.550926127156574</c:v>
                </c:pt>
                <c:pt idx="42">
                  <c:v>22.522292393305868</c:v>
                </c:pt>
                <c:pt idx="43">
                  <c:v>40.211830661694535</c:v>
                </c:pt>
                <c:pt idx="44">
                  <c:v>175.39432005285613</c:v>
                </c:pt>
              </c:numCache>
            </c:numRef>
          </c:xVal>
          <c:yVal>
            <c:numRef>
              <c:f>PlotDat6!$F$1:$F$45</c:f>
              <c:numCache>
                <c:formatCode>General</c:formatCode>
                <c:ptCount val="45"/>
                <c:pt idx="0">
                  <c:v>1.1000000000000001</c:v>
                </c:pt>
                <c:pt idx="1">
                  <c:v>1.0233568007973992</c:v>
                </c:pt>
                <c:pt idx="2">
                  <c:v>0.93854839241450427</c:v>
                </c:pt>
                <c:pt idx="3">
                  <c:v>0.86114601795306656</c:v>
                </c:pt>
                <c:pt idx="4">
                  <c:v>0.79048605668332117</c:v>
                </c:pt>
                <c:pt idx="5">
                  <c:v>0.72596535259870054</c:v>
                </c:pt>
                <c:pt idx="6">
                  <c:v>0.66703564040446672</c:v>
                </c:pt>
                <c:pt idx="7">
                  <c:v>0.61319848979782066</c:v>
                </c:pt>
                <c:pt idx="8">
                  <c:v>0.5640007195309451</c:v>
                </c:pt>
                <c:pt idx="9">
                  <c:v>0.51903023731154196</c:v>
                </c:pt>
                <c:pt idx="10">
                  <c:v>0.4779122657276032</c:v>
                </c:pt>
                <c:pt idx="11">
                  <c:v>0.44030591812516584</c:v>
                </c:pt>
                <c:pt idx="12">
                  <c:v>0.40590109175666472</c:v>
                </c:pt>
                <c:pt idx="13">
                  <c:v>0.3744156485866233</c:v>
                </c:pt>
                <c:pt idx="14">
                  <c:v>0.34559285692107605</c:v>
                </c:pt>
                <c:pt idx="15">
                  <c:v>0.3191990695447145</c:v>
                </c:pt>
                <c:pt idx="16">
                  <c:v>0.29502161633005541</c:v>
                </c:pt>
                <c:pt idx="17">
                  <c:v>0.27286689134842285</c:v>
                </c:pt>
                <c:pt idx="18">
                  <c:v>0.25255861638349408</c:v>
                </c:pt>
                <c:pt idx="19">
                  <c:v>0.23393626444299973</c:v>
                </c:pt>
                <c:pt idx="20">
                  <c:v>0.21685362839950975</c:v>
                </c:pt>
                <c:pt idx="21">
                  <c:v>0.20117752128217078</c:v>
                </c:pt>
                <c:pt idx="22">
                  <c:v>0.18678659600139788</c:v>
                </c:pt>
                <c:pt idx="23">
                  <c:v>0.17357027343023951</c:v>
                </c:pt>
                <c:pt idx="24">
                  <c:v>0.16142776880057999</c:v>
                </c:pt>
                <c:pt idx="25">
                  <c:v>0.15026720730966125</c:v>
                </c:pt>
                <c:pt idx="26">
                  <c:v>0.1400048206817347</c:v>
                </c:pt>
                <c:pt idx="27">
                  <c:v>0.13056421719930747</c:v>
                </c:pt>
                <c:pt idx="28">
                  <c:v>0.12187571841591961</c:v>
                </c:pt>
                <c:pt idx="29">
                  <c:v>0.11387575639449261</c:v>
                </c:pt>
                <c:pt idx="30">
                  <c:v>0.10650632588816634</c:v>
                </c:pt>
                <c:pt idx="31">
                  <c:v>9.9714486399782643E-2</c:v>
                </c:pt>
                <c:pt idx="32">
                  <c:v>9.3451909526810928E-2</c:v>
                </c:pt>
                <c:pt idx="33">
                  <c:v>8.7674467425126607E-2</c:v>
                </c:pt>
                <c:pt idx="34">
                  <c:v>8.2341858611782268E-2</c:v>
                </c:pt>
                <c:pt idx="35">
                  <c:v>7.7417267677499499E-2</c:v>
                </c:pt>
                <c:pt idx="36">
                  <c:v>7.2867055797459016E-2</c:v>
                </c:pt>
                <c:pt idx="37">
                  <c:v>6.8660479217141732E-2</c:v>
                </c:pt>
                <c:pt idx="38">
                  <c:v>6.4769433151273606E-2</c:v>
                </c:pt>
                <c:pt idx="39">
                  <c:v>6.1168218770854196E-2</c:v>
                </c:pt>
                <c:pt idx="40">
                  <c:v>5.7833331168108876E-2</c:v>
                </c:pt>
                <c:pt idx="41">
                  <c:v>5.4743266384050318E-2</c:v>
                </c:pt>
                <c:pt idx="42">
                  <c:v>5.1878345760049419E-2</c:v>
                </c:pt>
                <c:pt idx="43">
                  <c:v>4.9220556035094662E-2</c:v>
                </c:pt>
                <c:pt idx="44">
                  <c:v>4.6753403755800012E-2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5D7-4B12-A907-3B5DDFA86D9E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xVal>
            <c:numRef>
              <c:f>PlotDat6!$G$1:$G$13</c:f>
              <c:numCache>
                <c:formatCode>General</c:formatCode>
                <c:ptCount val="13"/>
                <c:pt idx="0">
                  <c:v>15.62120595682914</c:v>
                </c:pt>
                <c:pt idx="1">
                  <c:v>7.5683567407779329</c:v>
                </c:pt>
                <c:pt idx="2">
                  <c:v>4.8875153668711739</c:v>
                </c:pt>
                <c:pt idx="3">
                  <c:v>3.5496709922469303</c:v>
                </c:pt>
                <c:pt idx="4">
                  <c:v>2.7490198759757565</c:v>
                </c:pt>
                <c:pt idx="5">
                  <c:v>2.2169594734051628</c:v>
                </c:pt>
                <c:pt idx="6">
                  <c:v>1.8383733097716399</c:v>
                </c:pt>
                <c:pt idx="7">
                  <c:v>1.5557022011568642</c:v>
                </c:pt>
                <c:pt idx="8">
                  <c:v>1.3369679970070587</c:v>
                </c:pt>
                <c:pt idx="9">
                  <c:v>1.1629830790493687</c:v>
                </c:pt>
                <c:pt idx="10">
                  <c:v>1.021536498824112</c:v>
                </c:pt>
                <c:pt idx="11">
                  <c:v>0.90448704789862855</c:v>
                </c:pt>
                <c:pt idx="12">
                  <c:v>0.80619798924341179</c:v>
                </c:pt>
              </c:numCache>
            </c:numRef>
          </c:xVal>
          <c:yVal>
            <c:numRef>
              <c:f>PlotDat6!$H$1:$H$13</c:f>
              <c:numCache>
                <c:formatCode>General</c:formatCode>
                <c:ptCount val="13"/>
                <c:pt idx="0">
                  <c:v>5.4700457553790764E-2</c:v>
                </c:pt>
                <c:pt idx="1">
                  <c:v>6.5799373305121631E-2</c:v>
                </c:pt>
                <c:pt idx="2">
                  <c:v>8.0122305494837023E-2</c:v>
                </c:pt>
                <c:pt idx="3">
                  <c:v>9.8715618559929066E-2</c:v>
                </c:pt>
                <c:pt idx="4">
                  <c:v>0.12298665145046545</c:v>
                </c:pt>
                <c:pt idx="5">
                  <c:v>0.15483298929281597</c:v>
                </c:pt>
                <c:pt idx="6">
                  <c:v>0.19681918991645583</c:v>
                </c:pt>
                <c:pt idx="7">
                  <c:v>0.25241868888342817</c:v>
                </c:pt>
                <c:pt idx="8">
                  <c:v>0.32634530912316845</c:v>
                </c:pt>
                <c:pt idx="9">
                  <c:v>0.42500806183314271</c:v>
                </c:pt>
                <c:pt idx="10">
                  <c:v>0.55713572708372494</c:v>
                </c:pt>
                <c:pt idx="11">
                  <c:v>0.73463540852653708</c:v>
                </c:pt>
                <c:pt idx="12">
                  <c:v>0.97377375689768875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D7-4B12-A907-3B5DDFA86D9E}"/>
            </c:ext>
          </c:extLst>
        </c:ser>
        <c:ser>
          <c:idx val="2"/>
          <c:order val="2"/>
          <c:tx>
            <c:v>IsoDat1</c:v>
          </c:tx>
          <c:spPr>
            <a:ln w="28575">
              <a:noFill/>
            </a:ln>
          </c:spPr>
          <c:marker>
            <c:symbol val="none"/>
          </c:marker>
          <c:xVal>
            <c:numRef>
              <c:f>PlotDat6!$C$1:$C$70</c:f>
              <c:numCache>
                <c:formatCode>General</c:formatCode>
                <c:ptCount val="70"/>
                <c:pt idx="0">
                  <c:v>222.5769806598264</c:v>
                </c:pt>
                <c:pt idx="1">
                  <c:v>176.17521415554856</c:v>
                </c:pt>
                <c:pt idx="2">
                  <c:v>24.09649771789951</c:v>
                </c:pt>
                <c:pt idx="3">
                  <c:v>33.527792430722144</c:v>
                </c:pt>
                <c:pt idx="4">
                  <c:v>265.98828023075299</c:v>
                </c:pt>
                <c:pt idx="5">
                  <c:v>288.89091349835326</c:v>
                </c:pt>
                <c:pt idx="6">
                  <c:v>290.81064359053977</c:v>
                </c:pt>
                <c:pt idx="7">
                  <c:v>250.24826247074495</c:v>
                </c:pt>
                <c:pt idx="8">
                  <c:v>281.08991568819187</c:v>
                </c:pt>
                <c:pt idx="9">
                  <c:v>271.17713715447775</c:v>
                </c:pt>
                <c:pt idx="10">
                  <c:v>195.46657617040043</c:v>
                </c:pt>
                <c:pt idx="11">
                  <c:v>25.004951849023641</c:v>
                </c:pt>
                <c:pt idx="12">
                  <c:v>111.72522981106933</c:v>
                </c:pt>
                <c:pt idx="13">
                  <c:v>249.08852625692521</c:v>
                </c:pt>
                <c:pt idx="14">
                  <c:v>236.27600610847102</c:v>
                </c:pt>
                <c:pt idx="15">
                  <c:v>260.90554505282455</c:v>
                </c:pt>
                <c:pt idx="16">
                  <c:v>238.62471364363461</c:v>
                </c:pt>
                <c:pt idx="17">
                  <c:v>78.189109698664296</c:v>
                </c:pt>
                <c:pt idx="18">
                  <c:v>265.05665150810415</c:v>
                </c:pt>
                <c:pt idx="19">
                  <c:v>238.68562343294482</c:v>
                </c:pt>
                <c:pt idx="20">
                  <c:v>266.3361587805876</c:v>
                </c:pt>
                <c:pt idx="21">
                  <c:v>239.15577906854895</c:v>
                </c:pt>
                <c:pt idx="22">
                  <c:v>22.495923856357201</c:v>
                </c:pt>
                <c:pt idx="23">
                  <c:v>234.71900996785899</c:v>
                </c:pt>
                <c:pt idx="24">
                  <c:v>285.12969043787587</c:v>
                </c:pt>
                <c:pt idx="25">
                  <c:v>277.250024908939</c:v>
                </c:pt>
                <c:pt idx="26">
                  <c:v>169.13838293819779</c:v>
                </c:pt>
                <c:pt idx="27">
                  <c:v>56.619710145118468</c:v>
                </c:pt>
                <c:pt idx="28">
                  <c:v>233.1116919195517</c:v>
                </c:pt>
                <c:pt idx="29">
                  <c:v>224.50766853961235</c:v>
                </c:pt>
                <c:pt idx="30">
                  <c:v>254.16666769971164</c:v>
                </c:pt>
                <c:pt idx="31">
                  <c:v>262.09015524590262</c:v>
                </c:pt>
                <c:pt idx="32">
                  <c:v>83.426701442190904</c:v>
                </c:pt>
                <c:pt idx="33">
                  <c:v>25.158086383401233</c:v>
                </c:pt>
                <c:pt idx="34">
                  <c:v>186.18072872112319</c:v>
                </c:pt>
                <c:pt idx="35">
                  <c:v>192.03914097898945</c:v>
                </c:pt>
                <c:pt idx="36">
                  <c:v>215.85121756976167</c:v>
                </c:pt>
                <c:pt idx="37">
                  <c:v>275.03379093181093</c:v>
                </c:pt>
                <c:pt idx="38">
                  <c:v>269.45364292008179</c:v>
                </c:pt>
                <c:pt idx="39">
                  <c:v>282.01428003084948</c:v>
                </c:pt>
                <c:pt idx="40">
                  <c:v>311.19796555849956</c:v>
                </c:pt>
                <c:pt idx="41">
                  <c:v>280.58814497387158</c:v>
                </c:pt>
                <c:pt idx="42">
                  <c:v>160.73045126047671</c:v>
                </c:pt>
                <c:pt idx="43">
                  <c:v>283.22753328882442</c:v>
                </c:pt>
                <c:pt idx="44">
                  <c:v>35.948492491527986</c:v>
                </c:pt>
                <c:pt idx="45">
                  <c:v>270.37220134578075</c:v>
                </c:pt>
                <c:pt idx="46">
                  <c:v>59.445020076875338</c:v>
                </c:pt>
                <c:pt idx="47">
                  <c:v>119.0565502978656</c:v>
                </c:pt>
                <c:pt idx="48">
                  <c:v>51.372349226328339</c:v>
                </c:pt>
                <c:pt idx="49">
                  <c:v>249.98962177653218</c:v>
                </c:pt>
                <c:pt idx="50">
                  <c:v>20.975124498138342</c:v>
                </c:pt>
                <c:pt idx="51">
                  <c:v>179.09521528113945</c:v>
                </c:pt>
                <c:pt idx="52">
                  <c:v>118.20388247473966</c:v>
                </c:pt>
                <c:pt idx="53">
                  <c:v>263.50454465726108</c:v>
                </c:pt>
                <c:pt idx="54">
                  <c:v>200.39781972897106</c:v>
                </c:pt>
                <c:pt idx="55">
                  <c:v>77.619845236232649</c:v>
                </c:pt>
                <c:pt idx="56">
                  <c:v>166.41397638287901</c:v>
                </c:pt>
                <c:pt idx="57">
                  <c:v>120.52509227657178</c:v>
                </c:pt>
                <c:pt idx="58">
                  <c:v>268.05845625772565</c:v>
                </c:pt>
                <c:pt idx="59">
                  <c:v>237.57802014079928</c:v>
                </c:pt>
                <c:pt idx="60">
                  <c:v>65.473734537398769</c:v>
                </c:pt>
                <c:pt idx="61">
                  <c:v>85.354247484760492</c:v>
                </c:pt>
                <c:pt idx="62">
                  <c:v>96.548001310675687</c:v>
                </c:pt>
                <c:pt idx="63">
                  <c:v>13.268075098200882</c:v>
                </c:pt>
                <c:pt idx="64">
                  <c:v>19.468660615207536</c:v>
                </c:pt>
                <c:pt idx="65">
                  <c:v>49.633185552372822</c:v>
                </c:pt>
                <c:pt idx="66">
                  <c:v>259.60449836372527</c:v>
                </c:pt>
                <c:pt idx="67">
                  <c:v>238.6793748818788</c:v>
                </c:pt>
                <c:pt idx="68">
                  <c:v>264.82449970509697</c:v>
                </c:pt>
                <c:pt idx="69">
                  <c:v>246.48755758986647</c:v>
                </c:pt>
              </c:numCache>
            </c:numRef>
          </c:xVal>
          <c:yVal>
            <c:numRef>
              <c:f>PlotDat6!$D$1:$D$70</c:f>
              <c:numCache>
                <c:formatCode>General</c:formatCode>
                <c:ptCount val="70"/>
                <c:pt idx="0">
                  <c:v>0.1038785</c:v>
                </c:pt>
                <c:pt idx="1">
                  <c:v>6.1359509999999999E-2</c:v>
                </c:pt>
                <c:pt idx="2">
                  <c:v>5.484145E-2</c:v>
                </c:pt>
                <c:pt idx="3">
                  <c:v>5.4590800000000002E-2</c:v>
                </c:pt>
                <c:pt idx="4">
                  <c:v>4.7542059999999997E-2</c:v>
                </c:pt>
                <c:pt idx="5">
                  <c:v>4.8321379999999997E-2</c:v>
                </c:pt>
                <c:pt idx="6">
                  <c:v>4.6578210000000002E-2</c:v>
                </c:pt>
                <c:pt idx="7">
                  <c:v>5.5431809999999998E-2</c:v>
                </c:pt>
                <c:pt idx="8">
                  <c:v>5.7079190000000002E-2</c:v>
                </c:pt>
                <c:pt idx="9">
                  <c:v>5.0529190000000002E-2</c:v>
                </c:pt>
                <c:pt idx="10">
                  <c:v>4.8437210000000001E-2</c:v>
                </c:pt>
                <c:pt idx="11">
                  <c:v>5.5716380000000003E-2</c:v>
                </c:pt>
                <c:pt idx="12">
                  <c:v>5.0656890000000003E-2</c:v>
                </c:pt>
                <c:pt idx="13">
                  <c:v>0.1158671</c:v>
                </c:pt>
                <c:pt idx="14">
                  <c:v>9.1925870000000007E-2</c:v>
                </c:pt>
                <c:pt idx="15">
                  <c:v>5.1577919999999999E-2</c:v>
                </c:pt>
                <c:pt idx="16">
                  <c:v>7.1481240000000001E-2</c:v>
                </c:pt>
                <c:pt idx="17">
                  <c:v>0.16813059999999999</c:v>
                </c:pt>
                <c:pt idx="18">
                  <c:v>6.5806809999999993E-2</c:v>
                </c:pt>
                <c:pt idx="19">
                  <c:v>5.9191130000000002E-2</c:v>
                </c:pt>
                <c:pt idx="20">
                  <c:v>4.9735910000000001E-2</c:v>
                </c:pt>
                <c:pt idx="21">
                  <c:v>0.11193980000000001</c:v>
                </c:pt>
                <c:pt idx="22">
                  <c:v>5.3505610000000002E-2</c:v>
                </c:pt>
                <c:pt idx="23">
                  <c:v>0.1294603</c:v>
                </c:pt>
                <c:pt idx="24">
                  <c:v>5.061247E-2</c:v>
                </c:pt>
                <c:pt idx="25">
                  <c:v>8.6915519999999996E-2</c:v>
                </c:pt>
                <c:pt idx="26">
                  <c:v>0.29454989999999998</c:v>
                </c:pt>
                <c:pt idx="27">
                  <c:v>0.54152579999999995</c:v>
                </c:pt>
                <c:pt idx="28">
                  <c:v>5.5188639999999997E-2</c:v>
                </c:pt>
                <c:pt idx="29">
                  <c:v>5.6376830000000003E-2</c:v>
                </c:pt>
                <c:pt idx="30">
                  <c:v>0.13677829999999999</c:v>
                </c:pt>
                <c:pt idx="31">
                  <c:v>9.086371E-2</c:v>
                </c:pt>
                <c:pt idx="32">
                  <c:v>0.16636899999999999</c:v>
                </c:pt>
                <c:pt idx="33">
                  <c:v>5.2969189999999999E-2</c:v>
                </c:pt>
                <c:pt idx="34">
                  <c:v>5.3772239999999999E-2</c:v>
                </c:pt>
                <c:pt idx="35">
                  <c:v>4.8606080000000003E-2</c:v>
                </c:pt>
                <c:pt idx="36">
                  <c:v>7.097987E-2</c:v>
                </c:pt>
                <c:pt idx="37">
                  <c:v>4.7420690000000001E-2</c:v>
                </c:pt>
                <c:pt idx="38">
                  <c:v>4.7254129999999998E-2</c:v>
                </c:pt>
                <c:pt idx="39">
                  <c:v>4.9846500000000002E-2</c:v>
                </c:pt>
                <c:pt idx="40">
                  <c:v>5.3127979999999998E-2</c:v>
                </c:pt>
                <c:pt idx="41">
                  <c:v>6.9017490000000001E-2</c:v>
                </c:pt>
                <c:pt idx="42">
                  <c:v>0.26027980000000001</c:v>
                </c:pt>
                <c:pt idx="43">
                  <c:v>5.72446E-2</c:v>
                </c:pt>
                <c:pt idx="44">
                  <c:v>5.0744549999999999E-2</c:v>
                </c:pt>
                <c:pt idx="45">
                  <c:v>4.5593389999999998E-2</c:v>
                </c:pt>
                <c:pt idx="46">
                  <c:v>5.2773250000000001E-2</c:v>
                </c:pt>
                <c:pt idx="47">
                  <c:v>5.9873009999999997E-2</c:v>
                </c:pt>
                <c:pt idx="48">
                  <c:v>0.60345870000000001</c:v>
                </c:pt>
                <c:pt idx="49">
                  <c:v>4.666352E-2</c:v>
                </c:pt>
                <c:pt idx="50">
                  <c:v>5.0981159999999998E-2</c:v>
                </c:pt>
                <c:pt idx="51">
                  <c:v>8.0080719999999994E-2</c:v>
                </c:pt>
                <c:pt idx="52">
                  <c:v>0.3298277</c:v>
                </c:pt>
                <c:pt idx="53">
                  <c:v>4.890858E-2</c:v>
                </c:pt>
                <c:pt idx="54">
                  <c:v>5.164349E-2</c:v>
                </c:pt>
                <c:pt idx="55">
                  <c:v>0.3690658</c:v>
                </c:pt>
                <c:pt idx="56">
                  <c:v>0.25776690000000002</c:v>
                </c:pt>
                <c:pt idx="57">
                  <c:v>0.34246369999999998</c:v>
                </c:pt>
                <c:pt idx="58">
                  <c:v>4.853441E-2</c:v>
                </c:pt>
                <c:pt idx="59">
                  <c:v>4.0914760000000001E-2</c:v>
                </c:pt>
                <c:pt idx="60">
                  <c:v>5.7930299999999997E-2</c:v>
                </c:pt>
                <c:pt idx="61">
                  <c:v>0.81916460000000002</c:v>
                </c:pt>
                <c:pt idx="62">
                  <c:v>0.44871630000000001</c:v>
                </c:pt>
                <c:pt idx="63">
                  <c:v>5.5762510000000001E-2</c:v>
                </c:pt>
                <c:pt idx="64">
                  <c:v>7.1128999999999998E-2</c:v>
                </c:pt>
                <c:pt idx="65">
                  <c:v>0.5113548</c:v>
                </c:pt>
                <c:pt idx="66">
                  <c:v>5.0555580000000003E-2</c:v>
                </c:pt>
                <c:pt idx="67">
                  <c:v>0.15218129999999999</c:v>
                </c:pt>
                <c:pt idx="68">
                  <c:v>4.6620830000000002E-2</c:v>
                </c:pt>
                <c:pt idx="69">
                  <c:v>5.0921849999999998E-2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D7-4B12-A907-3B5DDFA86D9E}"/>
            </c:ext>
          </c:extLst>
        </c:ser>
        <c:ser>
          <c:idx val="3"/>
          <c:order val="3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PlotDat6!$I$1:$I$61</c:f>
              <c:numCache>
                <c:formatCode>General</c:formatCode>
                <c:ptCount val="61"/>
                <c:pt idx="0">
                  <c:v>232.55889177668601</c:v>
                </c:pt>
                <c:pt idx="1">
                  <c:v>232.50420982316328</c:v>
                </c:pt>
                <c:pt idx="2">
                  <c:v>232.34076306952073</c:v>
                </c:pt>
                <c:pt idx="3">
                  <c:v>232.07034227259479</c:v>
                </c:pt>
                <c:pt idx="4">
                  <c:v>231.69591021922568</c:v>
                </c:pt>
                <c:pt idx="5">
                  <c:v>231.22156926534512</c:v>
                </c:pt>
                <c:pt idx="6">
                  <c:v>230.65251638970605</c:v>
                </c:pt>
                <c:pt idx="7">
                  <c:v>229.9949862546959</c:v>
                </c:pt>
                <c:pt idx="8">
                  <c:v>229.2561828980709</c:v>
                </c:pt>
                <c:pt idx="9">
                  <c:v>228.44420080401076</c:v>
                </c:pt>
                <c:pt idx="10">
                  <c:v>227.56793621825622</c:v>
                </c:pt>
                <c:pt idx="11">
                  <c:v>226.63698967897889</c:v>
                </c:pt>
                <c:pt idx="12">
                  <c:v>225.66156083127623</c:v>
                </c:pt>
                <c:pt idx="13">
                  <c:v>224.65233667772529</c:v>
                </c:pt>
                <c:pt idx="14">
                  <c:v>223.62037448934603</c:v>
                </c:pt>
                <c:pt idx="15">
                  <c:v>222.5769806598264</c:v>
                </c:pt>
                <c:pt idx="16">
                  <c:v>221.53358683030677</c:v>
                </c:pt>
                <c:pt idx="17">
                  <c:v>220.50162464192752</c:v>
                </c:pt>
                <c:pt idx="18">
                  <c:v>219.49240048837657</c:v>
                </c:pt>
                <c:pt idx="19">
                  <c:v>218.51697164067392</c:v>
                </c:pt>
                <c:pt idx="20">
                  <c:v>217.58602510139659</c:v>
                </c:pt>
                <c:pt idx="21">
                  <c:v>216.70976051564205</c:v>
                </c:pt>
                <c:pt idx="22">
                  <c:v>215.8977784215819</c:v>
                </c:pt>
                <c:pt idx="23">
                  <c:v>215.15897506495691</c:v>
                </c:pt>
                <c:pt idx="24">
                  <c:v>214.50144492994676</c:v>
                </c:pt>
                <c:pt idx="25">
                  <c:v>213.93239205430768</c:v>
                </c:pt>
                <c:pt idx="26">
                  <c:v>213.45805110042713</c:v>
                </c:pt>
                <c:pt idx="27">
                  <c:v>213.08361904705802</c:v>
                </c:pt>
                <c:pt idx="28">
                  <c:v>212.81319825013207</c:v>
                </c:pt>
                <c:pt idx="29">
                  <c:v>212.64975149648956</c:v>
                </c:pt>
                <c:pt idx="30">
                  <c:v>212.5950695429668</c:v>
                </c:pt>
                <c:pt idx="31">
                  <c:v>212.64975149648953</c:v>
                </c:pt>
                <c:pt idx="32">
                  <c:v>212.81319825013207</c:v>
                </c:pt>
                <c:pt idx="33">
                  <c:v>213.08361904705802</c:v>
                </c:pt>
                <c:pt idx="34">
                  <c:v>213.45805110042713</c:v>
                </c:pt>
                <c:pt idx="35">
                  <c:v>213.93239205430768</c:v>
                </c:pt>
                <c:pt idx="36">
                  <c:v>214.50144492994676</c:v>
                </c:pt>
                <c:pt idx="37">
                  <c:v>215.15897506495691</c:v>
                </c:pt>
                <c:pt idx="38">
                  <c:v>215.8977784215819</c:v>
                </c:pt>
                <c:pt idx="39">
                  <c:v>216.70976051564202</c:v>
                </c:pt>
                <c:pt idx="40">
                  <c:v>217.58602510139659</c:v>
                </c:pt>
                <c:pt idx="41">
                  <c:v>218.51697164067392</c:v>
                </c:pt>
                <c:pt idx="42">
                  <c:v>219.49240048837657</c:v>
                </c:pt>
                <c:pt idx="43">
                  <c:v>220.50162464192752</c:v>
                </c:pt>
                <c:pt idx="44">
                  <c:v>221.53358683030677</c:v>
                </c:pt>
                <c:pt idx="45">
                  <c:v>222.5769806598264</c:v>
                </c:pt>
                <c:pt idx="46">
                  <c:v>223.62037448934603</c:v>
                </c:pt>
                <c:pt idx="47">
                  <c:v>224.65233667772529</c:v>
                </c:pt>
                <c:pt idx="48">
                  <c:v>225.66156083127623</c:v>
                </c:pt>
                <c:pt idx="49">
                  <c:v>226.63698967897889</c:v>
                </c:pt>
                <c:pt idx="50">
                  <c:v>227.56793621825622</c:v>
                </c:pt>
                <c:pt idx="51">
                  <c:v>228.44420080401076</c:v>
                </c:pt>
                <c:pt idx="52">
                  <c:v>229.2561828980709</c:v>
                </c:pt>
                <c:pt idx="53">
                  <c:v>229.9949862546959</c:v>
                </c:pt>
                <c:pt idx="54">
                  <c:v>230.65251638970605</c:v>
                </c:pt>
                <c:pt idx="55">
                  <c:v>231.22156926534512</c:v>
                </c:pt>
                <c:pt idx="56">
                  <c:v>231.69591021922568</c:v>
                </c:pt>
                <c:pt idx="57">
                  <c:v>232.07034227259479</c:v>
                </c:pt>
                <c:pt idx="58">
                  <c:v>232.34076306952073</c:v>
                </c:pt>
                <c:pt idx="59">
                  <c:v>232.50420982316328</c:v>
                </c:pt>
                <c:pt idx="60">
                  <c:v>232.55889177668601</c:v>
                </c:pt>
              </c:numCache>
            </c:numRef>
          </c:xVal>
          <c:yVal>
            <c:numRef>
              <c:f>PlotDat6!$J$1:$J$61</c:f>
              <c:numCache>
                <c:formatCode>General</c:formatCode>
                <c:ptCount val="61"/>
                <c:pt idx="0">
                  <c:v>0.1038785</c:v>
                </c:pt>
                <c:pt idx="1">
                  <c:v>0.10656710743935222</c:v>
                </c:pt>
                <c:pt idx="2">
                  <c:v>0.1092262579329716</c:v>
                </c:pt>
                <c:pt idx="3">
                  <c:v>0.11182681727158705</c:v>
                </c:pt>
                <c:pt idx="4">
                  <c:v>0.11434029318288268</c:v>
                </c:pt>
                <c:pt idx="5">
                  <c:v>0.11673914749879567</c:v>
                </c:pt>
                <c:pt idx="6">
                  <c:v>0.11899709786944836</c:v>
                </c:pt>
                <c:pt idx="7">
                  <c:v>0.12108940571807336</c:v>
                </c:pt>
                <c:pt idx="8">
                  <c:v>0.12299314728203758</c:v>
                </c:pt>
                <c:pt idx="9">
                  <c:v>0.12468746477038271</c:v>
                </c:pt>
                <c:pt idx="10">
                  <c:v>0.1261537948861477</c:v>
                </c:pt>
                <c:pt idx="11">
                  <c:v>0.12737607220973493</c:v>
                </c:pt>
                <c:pt idx="12">
                  <c:v>0.12834090521500918</c:v>
                </c:pt>
                <c:pt idx="13">
                  <c:v>0.1290377229896604</c:v>
                </c:pt>
                <c:pt idx="14">
                  <c:v>0.12945889105233102</c:v>
                </c:pt>
                <c:pt idx="15">
                  <c:v>0.12959979499759133</c:v>
                </c:pt>
                <c:pt idx="16">
                  <c:v>0.12945889105233102</c:v>
                </c:pt>
                <c:pt idx="17">
                  <c:v>0.1290377229896604</c:v>
                </c:pt>
                <c:pt idx="18">
                  <c:v>0.12834090521500918</c:v>
                </c:pt>
                <c:pt idx="19">
                  <c:v>0.12737607220973493</c:v>
                </c:pt>
                <c:pt idx="20">
                  <c:v>0.1261537948861477</c:v>
                </c:pt>
                <c:pt idx="21">
                  <c:v>0.12468746477038271</c:v>
                </c:pt>
                <c:pt idx="22">
                  <c:v>0.12299314728203758</c:v>
                </c:pt>
                <c:pt idx="23">
                  <c:v>0.12108940571807336</c:v>
                </c:pt>
                <c:pt idx="24">
                  <c:v>0.11899709786944836</c:v>
                </c:pt>
                <c:pt idx="25">
                  <c:v>0.11673914749879567</c:v>
                </c:pt>
                <c:pt idx="26">
                  <c:v>0.11434029318288268</c:v>
                </c:pt>
                <c:pt idx="27">
                  <c:v>0.11182681727158705</c:v>
                </c:pt>
                <c:pt idx="28">
                  <c:v>0.1092262579329716</c:v>
                </c:pt>
                <c:pt idx="29">
                  <c:v>0.10656710743935224</c:v>
                </c:pt>
                <c:pt idx="30">
                  <c:v>0.1038785</c:v>
                </c:pt>
                <c:pt idx="31">
                  <c:v>0.10118989256064778</c:v>
                </c:pt>
                <c:pt idx="32">
                  <c:v>9.8530742067028401E-2</c:v>
                </c:pt>
                <c:pt idx="33">
                  <c:v>9.5930182728412944E-2</c:v>
                </c:pt>
                <c:pt idx="34">
                  <c:v>9.341670681711732E-2</c:v>
                </c:pt>
                <c:pt idx="35">
                  <c:v>9.1017852501204324E-2</c:v>
                </c:pt>
                <c:pt idx="36">
                  <c:v>8.8759902130551641E-2</c:v>
                </c:pt>
                <c:pt idx="37">
                  <c:v>8.6667594281926635E-2</c:v>
                </c:pt>
                <c:pt idx="38">
                  <c:v>8.4763852717962399E-2</c:v>
                </c:pt>
                <c:pt idx="39">
                  <c:v>8.3069535229617283E-2</c:v>
                </c:pt>
                <c:pt idx="40">
                  <c:v>8.1603205113852301E-2</c:v>
                </c:pt>
                <c:pt idx="41">
                  <c:v>8.0380927790265067E-2</c:v>
                </c:pt>
                <c:pt idx="42">
                  <c:v>7.9416094784990815E-2</c:v>
                </c:pt>
                <c:pt idx="43">
                  <c:v>7.8719277010339594E-2</c:v>
                </c:pt>
                <c:pt idx="44">
                  <c:v>7.8298108947668976E-2</c:v>
                </c:pt>
                <c:pt idx="45">
                  <c:v>7.8157205002408664E-2</c:v>
                </c:pt>
                <c:pt idx="46">
                  <c:v>7.8298108947668976E-2</c:v>
                </c:pt>
                <c:pt idx="47">
                  <c:v>7.8719277010339594E-2</c:v>
                </c:pt>
                <c:pt idx="48">
                  <c:v>7.9416094784990815E-2</c:v>
                </c:pt>
                <c:pt idx="49">
                  <c:v>8.0380927790265067E-2</c:v>
                </c:pt>
                <c:pt idx="50">
                  <c:v>8.1603205113852301E-2</c:v>
                </c:pt>
                <c:pt idx="51">
                  <c:v>8.306953522961727E-2</c:v>
                </c:pt>
                <c:pt idx="52">
                  <c:v>8.4763852717962399E-2</c:v>
                </c:pt>
                <c:pt idx="53">
                  <c:v>8.6667594281926635E-2</c:v>
                </c:pt>
                <c:pt idx="54">
                  <c:v>8.8759902130551641E-2</c:v>
                </c:pt>
                <c:pt idx="55">
                  <c:v>9.101785250120431E-2</c:v>
                </c:pt>
                <c:pt idx="56">
                  <c:v>9.341670681711732E-2</c:v>
                </c:pt>
                <c:pt idx="57">
                  <c:v>9.5930182728412944E-2</c:v>
                </c:pt>
                <c:pt idx="58">
                  <c:v>9.8530742067028373E-2</c:v>
                </c:pt>
                <c:pt idx="59">
                  <c:v>0.10118989256064778</c:v>
                </c:pt>
                <c:pt idx="60">
                  <c:v>0.1038785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5D7-4B12-A907-3B5DDFA86D9E}"/>
            </c:ext>
          </c:extLst>
        </c:ser>
        <c:ser>
          <c:idx val="4"/>
          <c:order val="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PlotDat6!$K$1:$K$46</c:f>
              <c:numCache>
                <c:formatCode>General</c:formatCode>
                <c:ptCount val="46"/>
                <c:pt idx="0">
                  <c:v>181.84957299498146</c:v>
                </c:pt>
                <c:pt idx="1">
                  <c:v>181.79435052482043</c:v>
                </c:pt>
                <c:pt idx="2">
                  <c:v>181.62975795690443</c:v>
                </c:pt>
                <c:pt idx="3">
                  <c:v>181.35899889834661</c:v>
                </c:pt>
                <c:pt idx="4">
                  <c:v>180.98734336623801</c:v>
                </c:pt>
                <c:pt idx="5">
                  <c:v>180.52202521275919</c:v>
                </c:pt>
                <c:pt idx="6">
                  <c:v>179.97210132647604</c:v>
                </c:pt>
                <c:pt idx="7">
                  <c:v>179.34827535030593</c:v>
                </c:pt>
                <c:pt idx="8">
                  <c:v>178.6626893472835</c:v>
                </c:pt>
                <c:pt idx="9">
                  <c:v>177.92868746911503</c:v>
                </c:pt>
                <c:pt idx="10">
                  <c:v>177.16055622744432</c:v>
                </c:pt>
                <c:pt idx="11">
                  <c:v>176.37324642315414</c:v>
                </c:pt>
                <c:pt idx="12">
                  <c:v>175.5820821460334</c:v>
                </c:pt>
                <c:pt idx="13">
                  <c:v>174.80246250880023</c:v>
                </c:pt>
                <c:pt idx="14">
                  <c:v>174.04956192088915</c:v>
                </c:pt>
                <c:pt idx="15">
                  <c:v>173.33803473583211</c:v>
                </c:pt>
                <c:pt idx="16">
                  <c:v>172.6817300209361</c:v>
                </c:pt>
                <c:pt idx="17">
                  <c:v>172.09342200094105</c:v>
                </c:pt>
                <c:pt idx="18">
                  <c:v>171.58456142226564</c:v>
                </c:pt>
                <c:pt idx="19">
                  <c:v>171.1650526772535</c:v>
                </c:pt>
                <c:pt idx="20">
                  <c:v>170.84306102644217</c:v>
                </c:pt>
                <c:pt idx="21">
                  <c:v>170.62485367105461</c:v>
                </c:pt>
                <c:pt idx="22">
                  <c:v>170.51467776905625</c:v>
                </c:pt>
                <c:pt idx="23">
                  <c:v>170.51467776905625</c:v>
                </c:pt>
                <c:pt idx="24">
                  <c:v>170.62485367105461</c:v>
                </c:pt>
                <c:pt idx="25">
                  <c:v>170.84306102644217</c:v>
                </c:pt>
                <c:pt idx="26">
                  <c:v>171.1650526772535</c:v>
                </c:pt>
                <c:pt idx="27">
                  <c:v>171.58456142226564</c:v>
                </c:pt>
                <c:pt idx="28">
                  <c:v>172.09342200094105</c:v>
                </c:pt>
                <c:pt idx="29">
                  <c:v>172.6817300209361</c:v>
                </c:pt>
                <c:pt idx="30">
                  <c:v>173.33803473583211</c:v>
                </c:pt>
                <c:pt idx="31">
                  <c:v>174.04956192088912</c:v>
                </c:pt>
                <c:pt idx="32">
                  <c:v>174.80246250880023</c:v>
                </c:pt>
                <c:pt idx="33">
                  <c:v>175.5820821460334</c:v>
                </c:pt>
                <c:pt idx="34">
                  <c:v>176.37324642315414</c:v>
                </c:pt>
                <c:pt idx="35">
                  <c:v>177.16055622744432</c:v>
                </c:pt>
                <c:pt idx="36">
                  <c:v>177.92868746911503</c:v>
                </c:pt>
                <c:pt idx="37">
                  <c:v>178.6626893472835</c:v>
                </c:pt>
                <c:pt idx="38">
                  <c:v>179.34827535030593</c:v>
                </c:pt>
                <c:pt idx="39">
                  <c:v>179.97210132647604</c:v>
                </c:pt>
                <c:pt idx="40">
                  <c:v>180.52202521275919</c:v>
                </c:pt>
                <c:pt idx="41">
                  <c:v>180.98734336623801</c:v>
                </c:pt>
                <c:pt idx="42">
                  <c:v>181.35899889834661</c:v>
                </c:pt>
                <c:pt idx="43">
                  <c:v>181.62975795690443</c:v>
                </c:pt>
                <c:pt idx="44">
                  <c:v>181.79435052482043</c:v>
                </c:pt>
                <c:pt idx="45">
                  <c:v>181.84957299498146</c:v>
                </c:pt>
              </c:numCache>
            </c:numRef>
          </c:xVal>
          <c:yVal>
            <c:numRef>
              <c:f>PlotDat6!$L$1:$L$46</c:f>
              <c:numCache>
                <c:formatCode>General</c:formatCode>
                <c:ptCount val="46"/>
                <c:pt idx="0">
                  <c:v>6.1359509999999999E-2</c:v>
                </c:pt>
                <c:pt idx="1">
                  <c:v>6.2337810282435159E-2</c:v>
                </c:pt>
                <c:pt idx="2">
                  <c:v>6.3297069062672781E-2</c:v>
                </c:pt>
                <c:pt idx="3">
                  <c:v>6.421861545969626E-2</c:v>
                </c:pt>
                <c:pt idx="4">
                  <c:v>6.5084512621131005E-2</c:v>
                </c:pt>
                <c:pt idx="5">
                  <c:v>6.5877906843673117E-2</c:v>
                </c:pt>
                <c:pt idx="6">
                  <c:v>6.6583355611253364E-2</c:v>
                </c:pt>
                <c:pt idx="7">
                  <c:v>6.7187128166046869E-2</c:v>
                </c:pt>
                <c:pt idx="8">
                  <c:v>6.7677472762055699E-2</c:v>
                </c:pt>
                <c:pt idx="9">
                  <c:v>6.8044845399477222E-2</c:v>
                </c:pt>
                <c:pt idx="10">
                  <c:v>6.8282095587804237E-2</c:v>
                </c:pt>
                <c:pt idx="11">
                  <c:v>6.838460552198905E-2</c:v>
                </c:pt>
                <c:pt idx="12">
                  <c:v>6.835037996276605E-2</c:v>
                </c:pt>
                <c:pt idx="13">
                  <c:v>6.8180085071714525E-2</c:v>
                </c:pt>
                <c:pt idx="14">
                  <c:v>6.7877035445181241E-2</c:v>
                </c:pt>
                <c:pt idx="15">
                  <c:v>6.7447129599432817E-2</c:v>
                </c:pt>
                <c:pt idx="16">
                  <c:v>6.6898735162746081E-2</c:v>
                </c:pt>
                <c:pt idx="17">
                  <c:v>6.6242526009041736E-2</c:v>
                </c:pt>
                <c:pt idx="18">
                  <c:v>6.5491274503069782E-2</c:v>
                </c:pt>
                <c:pt idx="19">
                  <c:v>6.4659602900858038E-2</c:v>
                </c:pt>
                <c:pt idx="20">
                  <c:v>6.3763698744131125E-2</c:v>
                </c:pt>
                <c:pt idx="21">
                  <c:v>6.2820999788223864E-2</c:v>
                </c:pt>
                <c:pt idx="22">
                  <c:v>6.1849854596008835E-2</c:v>
                </c:pt>
                <c:pt idx="23">
                  <c:v>6.0869165403991163E-2</c:v>
                </c:pt>
                <c:pt idx="24">
                  <c:v>5.9898020211776135E-2</c:v>
                </c:pt>
                <c:pt idx="25">
                  <c:v>5.8955321255868873E-2</c:v>
                </c:pt>
                <c:pt idx="26">
                  <c:v>5.8059417099141961E-2</c:v>
                </c:pt>
                <c:pt idx="27">
                  <c:v>5.7227745496930216E-2</c:v>
                </c:pt>
                <c:pt idx="28">
                  <c:v>5.6476493990958256E-2</c:v>
                </c:pt>
                <c:pt idx="29">
                  <c:v>5.582028483725391E-2</c:v>
                </c:pt>
                <c:pt idx="30">
                  <c:v>5.5271890400567188E-2</c:v>
                </c:pt>
                <c:pt idx="31">
                  <c:v>5.4841984554818757E-2</c:v>
                </c:pt>
                <c:pt idx="32">
                  <c:v>5.4538934928285474E-2</c:v>
                </c:pt>
                <c:pt idx="33">
                  <c:v>5.4368640037233955E-2</c:v>
                </c:pt>
                <c:pt idx="34">
                  <c:v>5.4334414478010955E-2</c:v>
                </c:pt>
                <c:pt idx="35">
                  <c:v>5.4436924412195754E-2</c:v>
                </c:pt>
                <c:pt idx="36">
                  <c:v>5.4674174600522769E-2</c:v>
                </c:pt>
                <c:pt idx="37">
                  <c:v>5.5041547237944299E-2</c:v>
                </c:pt>
                <c:pt idx="38">
                  <c:v>5.5531891833953129E-2</c:v>
                </c:pt>
                <c:pt idx="39">
                  <c:v>5.6135664388746634E-2</c:v>
                </c:pt>
                <c:pt idx="40">
                  <c:v>5.6841113156326881E-2</c:v>
                </c:pt>
                <c:pt idx="41">
                  <c:v>5.7634507378868986E-2</c:v>
                </c:pt>
                <c:pt idx="42">
                  <c:v>5.8500404540303738E-2</c:v>
                </c:pt>
                <c:pt idx="43">
                  <c:v>5.942195093732721E-2</c:v>
                </c:pt>
                <c:pt idx="44">
                  <c:v>6.0381209717564839E-2</c:v>
                </c:pt>
                <c:pt idx="45">
                  <c:v>6.1359509999999999E-2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5D7-4B12-A907-3B5DDFA86D9E}"/>
            </c:ext>
          </c:extLst>
        </c:ser>
        <c:ser>
          <c:idx val="5"/>
          <c:order val="5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PlotDat6!$M$1:$M$46</c:f>
              <c:numCache>
                <c:formatCode>General</c:formatCode>
                <c:ptCount val="46"/>
                <c:pt idx="0">
                  <c:v>24.868605454608662</c:v>
                </c:pt>
                <c:pt idx="1">
                  <c:v>24.861091355190904</c:v>
                </c:pt>
                <c:pt idx="2">
                  <c:v>24.838695310335645</c:v>
                </c:pt>
                <c:pt idx="3">
                  <c:v>24.801853233580864</c:v>
                </c:pt>
                <c:pt idx="4">
                  <c:v>24.751282214043353</c:v>
                </c:pt>
                <c:pt idx="5">
                  <c:v>24.687966559094725</c:v>
                </c:pt>
                <c:pt idx="6">
                  <c:v>24.613138635938071</c:v>
                </c:pt>
                <c:pt idx="7">
                  <c:v>24.528254884982125</c:v>
                </c:pt>
                <c:pt idx="8">
                  <c:v>24.434967471885418</c:v>
                </c:pt>
                <c:pt idx="9">
                  <c:v>24.335092130031015</c:v>
                </c:pt>
                <c:pt idx="10">
                  <c:v>24.230572819341592</c:v>
                </c:pt>
                <c:pt idx="11">
                  <c:v>24.123443889310767</c:v>
                </c:pt>
                <c:pt idx="12">
                  <c:v>24.015790482704237</c:v>
                </c:pt>
                <c:pt idx="13">
                  <c:v>23.909707950627663</c:v>
                </c:pt>
                <c:pt idx="14">
                  <c:v>23.807261068900825</c:v>
                </c:pt>
                <c:pt idx="15">
                  <c:v>23.710443849544934</c:v>
                </c:pt>
                <c:pt idx="16">
                  <c:v>23.6211407296068</c:v>
                </c:pt>
                <c:pt idx="17">
                  <c:v>23.541089892735222</c:v>
                </c:pt>
                <c:pt idx="18">
                  <c:v>23.471849437413429</c:v>
                </c:pt>
                <c:pt idx="19">
                  <c:v>23.414767050344413</c:v>
                </c:pt>
                <c:pt idx="20">
                  <c:v>23.370953775262212</c:v>
                </c:pt>
                <c:pt idx="21">
                  <c:v>23.341262387729444</c:v>
                </c:pt>
                <c:pt idx="22">
                  <c:v>23.326270796830983</c:v>
                </c:pt>
                <c:pt idx="23">
                  <c:v>23.326270796830983</c:v>
                </c:pt>
                <c:pt idx="24">
                  <c:v>23.341262387729444</c:v>
                </c:pt>
                <c:pt idx="25">
                  <c:v>23.370953775262212</c:v>
                </c:pt>
                <c:pt idx="26">
                  <c:v>23.414767050344413</c:v>
                </c:pt>
                <c:pt idx="27">
                  <c:v>23.471849437413429</c:v>
                </c:pt>
                <c:pt idx="28">
                  <c:v>23.541089892735222</c:v>
                </c:pt>
                <c:pt idx="29">
                  <c:v>23.6211407296068</c:v>
                </c:pt>
                <c:pt idx="30">
                  <c:v>23.710443849544934</c:v>
                </c:pt>
                <c:pt idx="31">
                  <c:v>23.807261068900825</c:v>
                </c:pt>
                <c:pt idx="32">
                  <c:v>23.909707950627663</c:v>
                </c:pt>
                <c:pt idx="33">
                  <c:v>24.015790482704237</c:v>
                </c:pt>
                <c:pt idx="34">
                  <c:v>24.123443889310767</c:v>
                </c:pt>
                <c:pt idx="35">
                  <c:v>24.230572819341592</c:v>
                </c:pt>
                <c:pt idx="36">
                  <c:v>24.335092130031015</c:v>
                </c:pt>
                <c:pt idx="37">
                  <c:v>24.434967471885418</c:v>
                </c:pt>
                <c:pt idx="38">
                  <c:v>24.528254884982125</c:v>
                </c:pt>
                <c:pt idx="39">
                  <c:v>24.613138635938068</c:v>
                </c:pt>
                <c:pt idx="40">
                  <c:v>24.687966559094725</c:v>
                </c:pt>
                <c:pt idx="41">
                  <c:v>24.751282214043353</c:v>
                </c:pt>
                <c:pt idx="42">
                  <c:v>24.801853233580864</c:v>
                </c:pt>
                <c:pt idx="43">
                  <c:v>24.838695310335645</c:v>
                </c:pt>
                <c:pt idx="44">
                  <c:v>24.861091355190904</c:v>
                </c:pt>
                <c:pt idx="45">
                  <c:v>24.868605454608662</c:v>
                </c:pt>
              </c:numCache>
            </c:numRef>
          </c:xVal>
          <c:yVal>
            <c:numRef>
              <c:f>PlotDat6!$N$1:$N$46</c:f>
              <c:numCache>
                <c:formatCode>General</c:formatCode>
                <c:ptCount val="46"/>
                <c:pt idx="0">
                  <c:v>5.484145E-2</c:v>
                </c:pt>
                <c:pt idx="1">
                  <c:v>5.5445971656439622E-2</c:v>
                </c:pt>
                <c:pt idx="2">
                  <c:v>5.6038726986469847E-2</c:v>
                </c:pt>
                <c:pt idx="3">
                  <c:v>5.6608178681840822E-2</c:v>
                </c:pt>
                <c:pt idx="4">
                  <c:v>5.7143243013043854E-2</c:v>
                </c:pt>
                <c:pt idx="5">
                  <c:v>5.7633505561498731E-2</c:v>
                </c:pt>
                <c:pt idx="6">
                  <c:v>5.8069423924365163E-2</c:v>
                </c:pt>
                <c:pt idx="7">
                  <c:v>5.8442513446559749E-2</c:v>
                </c:pt>
                <c:pt idx="8">
                  <c:v>5.8745512364916007E-2</c:v>
                </c:pt>
                <c:pt idx="9">
                  <c:v>5.8972523150144292E-2</c:v>
                </c:pt>
                <c:pt idx="10">
                  <c:v>5.9119127295531079E-2</c:v>
                </c:pt>
                <c:pt idx="11">
                  <c:v>5.9182471318146163E-2</c:v>
                </c:pt>
                <c:pt idx="12">
                  <c:v>5.9161322298642093E-2</c:v>
                </c:pt>
                <c:pt idx="13">
                  <c:v>5.9056091878626864E-2</c:v>
                </c:pt>
                <c:pt idx="14">
                  <c:v>5.8868828248528238E-2</c:v>
                </c:pt>
                <c:pt idx="15">
                  <c:v>5.8603176281896874E-2</c:v>
                </c:pt>
                <c:pt idx="16">
                  <c:v>5.8264306592088616E-2</c:v>
                </c:pt>
                <c:pt idx="17">
                  <c:v>5.7858814892157009E-2</c:v>
                </c:pt>
                <c:pt idx="18">
                  <c:v>5.739459361680127E-2</c:v>
                </c:pt>
                <c:pt idx="19">
                  <c:v>5.6880678305102308E-2</c:v>
                </c:pt>
                <c:pt idx="20">
                  <c:v>5.6327071734032348E-2</c:v>
                </c:pt>
                <c:pt idx="21">
                  <c:v>5.5744549225779122E-2</c:v>
                </c:pt>
                <c:pt idx="22">
                  <c:v>5.5144448918356258E-2</c:v>
                </c:pt>
                <c:pt idx="23">
                  <c:v>5.4538451081643742E-2</c:v>
                </c:pt>
                <c:pt idx="24">
                  <c:v>5.3938350774220878E-2</c:v>
                </c:pt>
                <c:pt idx="25">
                  <c:v>5.3355828265967652E-2</c:v>
                </c:pt>
                <c:pt idx="26">
                  <c:v>5.2802221694897691E-2</c:v>
                </c:pt>
                <c:pt idx="27">
                  <c:v>5.2288306383198729E-2</c:v>
                </c:pt>
                <c:pt idx="28">
                  <c:v>5.182408510784299E-2</c:v>
                </c:pt>
                <c:pt idx="29">
                  <c:v>5.1418593407911384E-2</c:v>
                </c:pt>
                <c:pt idx="30">
                  <c:v>5.1079723718103126E-2</c:v>
                </c:pt>
                <c:pt idx="31">
                  <c:v>5.0814071751471762E-2</c:v>
                </c:pt>
                <c:pt idx="32">
                  <c:v>5.0626808121373136E-2</c:v>
                </c:pt>
                <c:pt idx="33">
                  <c:v>5.0521577701357907E-2</c:v>
                </c:pt>
                <c:pt idx="34">
                  <c:v>5.0500428681853837E-2</c:v>
                </c:pt>
                <c:pt idx="35">
                  <c:v>5.0563772704468921E-2</c:v>
                </c:pt>
                <c:pt idx="36">
                  <c:v>5.0710376849855708E-2</c:v>
                </c:pt>
                <c:pt idx="37">
                  <c:v>5.0937387635083993E-2</c:v>
                </c:pt>
                <c:pt idx="38">
                  <c:v>5.1240386553440251E-2</c:v>
                </c:pt>
                <c:pt idx="39">
                  <c:v>5.1613476075634837E-2</c:v>
                </c:pt>
                <c:pt idx="40">
                  <c:v>5.2049394438501269E-2</c:v>
                </c:pt>
                <c:pt idx="41">
                  <c:v>5.2539656986956146E-2</c:v>
                </c:pt>
                <c:pt idx="42">
                  <c:v>5.3074721318159178E-2</c:v>
                </c:pt>
                <c:pt idx="43">
                  <c:v>5.3644173013530153E-2</c:v>
                </c:pt>
                <c:pt idx="44">
                  <c:v>5.4236928343560371E-2</c:v>
                </c:pt>
                <c:pt idx="45">
                  <c:v>5.484145E-2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5D7-4B12-A907-3B5DDFA86D9E}"/>
            </c:ext>
          </c:extLst>
        </c:ser>
        <c:ser>
          <c:idx val="6"/>
          <c:order val="6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PlotDat6!$O$1:$O$46</c:f>
              <c:numCache>
                <c:formatCode>General</c:formatCode>
                <c:ptCount val="46"/>
                <c:pt idx="0">
                  <c:v>39.848269830480639</c:v>
                </c:pt>
                <c:pt idx="1">
                  <c:v>39.786759378905728</c:v>
                </c:pt>
                <c:pt idx="2">
                  <c:v>39.603425255153809</c:v>
                </c:pt>
                <c:pt idx="3">
                  <c:v>39.301835849404235</c:v>
                </c:pt>
                <c:pt idx="4">
                  <c:v>38.887861256387055</c:v>
                </c:pt>
                <c:pt idx="5">
                  <c:v>38.369559020666223</c:v>
                </c:pt>
                <c:pt idx="6">
                  <c:v>37.757017305700003</c:v>
                </c:pt>
                <c:pt idx="7">
                  <c:v>37.06215853921433</c:v>
                </c:pt>
                <c:pt idx="8">
                  <c:v>36.298507356708718</c:v>
                </c:pt>
                <c:pt idx="9">
                  <c:v>35.480927359810295</c:v>
                </c:pt>
                <c:pt idx="10">
                  <c:v>34.625331813175222</c:v>
                </c:pt>
                <c:pt idx="11">
                  <c:v>33.74837391089325</c:v>
                </c:pt>
                <c:pt idx="12">
                  <c:v>32.867122641007455</c:v>
                </c:pt>
                <c:pt idx="13">
                  <c:v>31.99873055707771</c:v>
                </c:pt>
                <c:pt idx="14">
                  <c:v>31.160099923236352</c:v>
                </c:pt>
                <c:pt idx="15">
                  <c:v>30.3675537308429</c:v>
                </c:pt>
                <c:pt idx="16">
                  <c:v>29.636517990024352</c:v>
                </c:pt>
                <c:pt idx="17">
                  <c:v>28.981221479934913</c:v>
                </c:pt>
                <c:pt idx="18">
                  <c:v>28.414418801754746</c:v>
                </c:pt>
                <c:pt idx="19">
                  <c:v>27.947142124886135</c:v>
                </c:pt>
                <c:pt idx="20">
                  <c:v>27.588486458324983</c:v>
                </c:pt>
                <c:pt idx="21">
                  <c:v>27.34543262665613</c:v>
                </c:pt>
                <c:pt idx="22">
                  <c:v>27.22271139624338</c:v>
                </c:pt>
                <c:pt idx="23">
                  <c:v>27.22271139624338</c:v>
                </c:pt>
                <c:pt idx="24">
                  <c:v>27.345432626656134</c:v>
                </c:pt>
                <c:pt idx="25">
                  <c:v>27.588486458324983</c:v>
                </c:pt>
                <c:pt idx="26">
                  <c:v>27.947142124886135</c:v>
                </c:pt>
                <c:pt idx="27">
                  <c:v>28.414418801754746</c:v>
                </c:pt>
                <c:pt idx="28">
                  <c:v>28.981221479934913</c:v>
                </c:pt>
                <c:pt idx="29">
                  <c:v>29.636517990024352</c:v>
                </c:pt>
                <c:pt idx="30">
                  <c:v>30.367553730842896</c:v>
                </c:pt>
                <c:pt idx="31">
                  <c:v>31.160099923236352</c:v>
                </c:pt>
                <c:pt idx="32">
                  <c:v>31.99873055707771</c:v>
                </c:pt>
                <c:pt idx="33">
                  <c:v>32.867122641007455</c:v>
                </c:pt>
                <c:pt idx="34">
                  <c:v>33.74837391089325</c:v>
                </c:pt>
                <c:pt idx="35">
                  <c:v>34.625331813175222</c:v>
                </c:pt>
                <c:pt idx="36">
                  <c:v>35.480927359810295</c:v>
                </c:pt>
                <c:pt idx="37">
                  <c:v>36.298507356708718</c:v>
                </c:pt>
                <c:pt idx="38">
                  <c:v>37.06215853921433</c:v>
                </c:pt>
                <c:pt idx="39">
                  <c:v>37.757017305700003</c:v>
                </c:pt>
                <c:pt idx="40">
                  <c:v>38.369559020666223</c:v>
                </c:pt>
                <c:pt idx="41">
                  <c:v>38.887861256387055</c:v>
                </c:pt>
                <c:pt idx="42">
                  <c:v>39.301835849404235</c:v>
                </c:pt>
                <c:pt idx="43">
                  <c:v>39.603425255153809</c:v>
                </c:pt>
                <c:pt idx="44">
                  <c:v>39.786759378905728</c:v>
                </c:pt>
                <c:pt idx="45">
                  <c:v>39.848269830480639</c:v>
                </c:pt>
              </c:numCache>
            </c:numRef>
          </c:xVal>
          <c:yVal>
            <c:numRef>
              <c:f>PlotDat6!$P$1:$P$46</c:f>
              <c:numCache>
                <c:formatCode>General</c:formatCode>
                <c:ptCount val="46"/>
                <c:pt idx="0">
                  <c:v>5.4590800000000002E-2</c:v>
                </c:pt>
                <c:pt idx="1">
                  <c:v>5.5203544486135681E-2</c:v>
                </c:pt>
                <c:pt idx="2">
                  <c:v>5.580436259783525E-2</c:v>
                </c:pt>
                <c:pt idx="3">
                  <c:v>5.6381560093974957E-2</c:v>
                </c:pt>
                <c:pt idx="4">
                  <c:v>5.6923902481844854E-2</c:v>
                </c:pt>
                <c:pt idx="5">
                  <c:v>5.7420833683770378E-2</c:v>
                </c:pt>
                <c:pt idx="6">
                  <c:v>5.7862681499156909E-2</c:v>
                </c:pt>
                <c:pt idx="7">
                  <c:v>5.8240845862872405E-2</c:v>
                </c:pt>
                <c:pt idx="8">
                  <c:v>5.8547966235732718E-2</c:v>
                </c:pt>
                <c:pt idx="9">
                  <c:v>5.8778064869024371E-2</c:v>
                </c:pt>
                <c:pt idx="10">
                  <c:v>5.8926663154583656E-2</c:v>
                </c:pt>
                <c:pt idx="11">
                  <c:v>5.8990868795810211E-2</c:v>
                </c:pt>
                <c:pt idx="12">
                  <c:v>5.8969432102930389E-2</c:v>
                </c:pt>
                <c:pt idx="13">
                  <c:v>5.886277031678723E-2</c:v>
                </c:pt>
                <c:pt idx="14">
                  <c:v>5.8672959487722012E-2</c:v>
                </c:pt>
                <c:pt idx="15">
                  <c:v>5.8403694067615891E-2</c:v>
                </c:pt>
                <c:pt idx="16">
                  <c:v>5.8060215001586334E-2</c:v>
                </c:pt>
                <c:pt idx="17">
                  <c:v>5.7649207718951975E-2</c:v>
                </c:pt>
                <c:pt idx="18">
                  <c:v>5.717867200895544E-2</c:v>
                </c:pt>
                <c:pt idx="19">
                  <c:v>5.6657766313965359E-2</c:v>
                </c:pt>
                <c:pt idx="20">
                  <c:v>5.6096629470813279E-2</c:v>
                </c:pt>
                <c:pt idx="21">
                  <c:v>5.5506183369867457E-2</c:v>
                </c:pt>
                <c:pt idx="22">
                  <c:v>5.4897920372860301E-2</c:v>
                </c:pt>
                <c:pt idx="23">
                  <c:v>5.4283679627139703E-2</c:v>
                </c:pt>
                <c:pt idx="24">
                  <c:v>5.3675416630132547E-2</c:v>
                </c:pt>
                <c:pt idx="25">
                  <c:v>5.3084970529186724E-2</c:v>
                </c:pt>
                <c:pt idx="26">
                  <c:v>5.2523833686034645E-2</c:v>
                </c:pt>
                <c:pt idx="27">
                  <c:v>5.200292799104457E-2</c:v>
                </c:pt>
                <c:pt idx="28">
                  <c:v>5.1532392281048028E-2</c:v>
                </c:pt>
                <c:pt idx="29">
                  <c:v>5.112138499841367E-2</c:v>
                </c:pt>
                <c:pt idx="30">
                  <c:v>5.0777905932384119E-2</c:v>
                </c:pt>
                <c:pt idx="31">
                  <c:v>5.0508640512277991E-2</c:v>
                </c:pt>
                <c:pt idx="32">
                  <c:v>5.0318829683212773E-2</c:v>
                </c:pt>
                <c:pt idx="33">
                  <c:v>5.0212167897069615E-2</c:v>
                </c:pt>
                <c:pt idx="34">
                  <c:v>5.0190731204189792E-2</c:v>
                </c:pt>
                <c:pt idx="35">
                  <c:v>5.0254936845416348E-2</c:v>
                </c:pt>
                <c:pt idx="36">
                  <c:v>5.0403535130975632E-2</c:v>
                </c:pt>
                <c:pt idx="37">
                  <c:v>5.0633633764267286E-2</c:v>
                </c:pt>
                <c:pt idx="38">
                  <c:v>5.0940754137127599E-2</c:v>
                </c:pt>
                <c:pt idx="39">
                  <c:v>5.1318918500843087E-2</c:v>
                </c:pt>
                <c:pt idx="40">
                  <c:v>5.1760766316229626E-2</c:v>
                </c:pt>
                <c:pt idx="41">
                  <c:v>5.225769751815515E-2</c:v>
                </c:pt>
                <c:pt idx="42">
                  <c:v>5.2800039906025047E-2</c:v>
                </c:pt>
                <c:pt idx="43">
                  <c:v>5.3377237402164754E-2</c:v>
                </c:pt>
                <c:pt idx="44">
                  <c:v>5.3978055513864323E-2</c:v>
                </c:pt>
                <c:pt idx="45">
                  <c:v>5.4590800000000002E-2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5D7-4B12-A907-3B5DDFA86D9E}"/>
            </c:ext>
          </c:extLst>
        </c:ser>
        <c:ser>
          <c:idx val="7"/>
          <c:order val="7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PlotDat6!$Q$1:$Q$46</c:f>
              <c:numCache>
                <c:formatCode>General</c:formatCode>
                <c:ptCount val="46"/>
                <c:pt idx="0">
                  <c:v>278.96926018845255</c:v>
                </c:pt>
                <c:pt idx="1">
                  <c:v>278.84293018383721</c:v>
                </c:pt>
                <c:pt idx="2">
                  <c:v>278.4663990398326</c:v>
                </c:pt>
                <c:pt idx="3">
                  <c:v>277.84699550685906</c:v>
                </c:pt>
                <c:pt idx="4">
                  <c:v>276.99677557012484</c:v>
                </c:pt>
                <c:pt idx="5">
                  <c:v>275.93228779358759</c:v>
                </c:pt>
                <c:pt idx="6">
                  <c:v>274.67425122098069</c:v>
                </c:pt>
                <c:pt idx="7">
                  <c:v>273.24715210319459</c:v>
                </c:pt>
                <c:pt idx="8">
                  <c:v>271.67876730125579</c:v>
                </c:pt>
                <c:pt idx="9">
                  <c:v>269.99962364132273</c:v>
                </c:pt>
                <c:pt idx="10">
                  <c:v>268.24240374473845</c:v>
                </c:pt>
                <c:pt idx="11">
                  <c:v>266.44130989798197</c:v>
                </c:pt>
                <c:pt idx="12">
                  <c:v>264.63139834406644</c:v>
                </c:pt>
                <c:pt idx="13">
                  <c:v>262.84789695264499</c:v>
                </c:pt>
                <c:pt idx="14">
                  <c:v>261.12551954959895</c:v>
                </c:pt>
                <c:pt idx="15">
                  <c:v>259.49779025190321</c:v>
                </c:pt>
                <c:pt idx="16">
                  <c:v>257.99639095882287</c:v>
                </c:pt>
                <c:pt idx="17">
                  <c:v>256.65054469978134</c:v>
                </c:pt>
                <c:pt idx="18">
                  <c:v>255.48644684133345</c:v>
                </c:pt>
                <c:pt idx="19">
                  <c:v>254.52675522415217</c:v>
                </c:pt>
                <c:pt idx="20">
                  <c:v>253.79014915393293</c:v>
                </c:pt>
                <c:pt idx="21">
                  <c:v>253.29096582995552</c:v>
                </c:pt>
                <c:pt idx="22">
                  <c:v>253.03892128780859</c:v>
                </c:pt>
                <c:pt idx="23">
                  <c:v>253.03892128780859</c:v>
                </c:pt>
                <c:pt idx="24">
                  <c:v>253.29096582995552</c:v>
                </c:pt>
                <c:pt idx="25">
                  <c:v>253.79014915393293</c:v>
                </c:pt>
                <c:pt idx="26">
                  <c:v>254.52675522415217</c:v>
                </c:pt>
                <c:pt idx="27">
                  <c:v>255.48644684133345</c:v>
                </c:pt>
                <c:pt idx="28">
                  <c:v>256.65054469978134</c:v>
                </c:pt>
                <c:pt idx="29">
                  <c:v>257.99639095882287</c:v>
                </c:pt>
                <c:pt idx="30">
                  <c:v>259.49779025190321</c:v>
                </c:pt>
                <c:pt idx="31">
                  <c:v>261.12551954959889</c:v>
                </c:pt>
                <c:pt idx="32">
                  <c:v>262.84789695264499</c:v>
                </c:pt>
                <c:pt idx="33">
                  <c:v>264.63139834406644</c:v>
                </c:pt>
                <c:pt idx="34">
                  <c:v>266.44130989798197</c:v>
                </c:pt>
                <c:pt idx="35">
                  <c:v>268.24240374473845</c:v>
                </c:pt>
                <c:pt idx="36">
                  <c:v>269.99962364132273</c:v>
                </c:pt>
                <c:pt idx="37">
                  <c:v>271.67876730125579</c:v>
                </c:pt>
                <c:pt idx="38">
                  <c:v>273.24715210319459</c:v>
                </c:pt>
                <c:pt idx="39">
                  <c:v>274.67425122098069</c:v>
                </c:pt>
                <c:pt idx="40">
                  <c:v>275.93228779358759</c:v>
                </c:pt>
                <c:pt idx="41">
                  <c:v>276.99677557012484</c:v>
                </c:pt>
                <c:pt idx="42">
                  <c:v>277.84699550685906</c:v>
                </c:pt>
                <c:pt idx="43">
                  <c:v>278.4663990398326</c:v>
                </c:pt>
                <c:pt idx="44">
                  <c:v>278.84293018383721</c:v>
                </c:pt>
                <c:pt idx="45">
                  <c:v>278.96926018845255</c:v>
                </c:pt>
              </c:numCache>
            </c:numRef>
          </c:xVal>
          <c:yVal>
            <c:numRef>
              <c:f>PlotDat6!$R$1:$R$46</c:f>
              <c:numCache>
                <c:formatCode>General</c:formatCode>
                <c:ptCount val="46"/>
                <c:pt idx="0">
                  <c:v>4.7542059999999997E-2</c:v>
                </c:pt>
                <c:pt idx="1">
                  <c:v>4.8355737773596377E-2</c:v>
                </c:pt>
                <c:pt idx="2">
                  <c:v>4.9153578234874457E-2</c:v>
                </c:pt>
                <c:pt idx="3">
                  <c:v>4.9920052326785522E-2</c:v>
                </c:pt>
                <c:pt idx="4">
                  <c:v>5.0640241502981895E-2</c:v>
                </c:pt>
                <c:pt idx="5">
                  <c:v>5.1300128100351942E-2</c:v>
                </c:pt>
                <c:pt idx="6">
                  <c:v>5.188686817688775E-2</c:v>
                </c:pt>
                <c:pt idx="7">
                  <c:v>5.2389041504406486E-2</c:v>
                </c:pt>
                <c:pt idx="8">
                  <c:v>5.2796873850301698E-2</c:v>
                </c:pt>
                <c:pt idx="9">
                  <c:v>5.3102427221862945E-2</c:v>
                </c:pt>
                <c:pt idx="10">
                  <c:v>5.32997543702746E-2</c:v>
                </c:pt>
                <c:pt idx="11">
                  <c:v>5.3385014547049137E-2</c:v>
                </c:pt>
                <c:pt idx="12">
                  <c:v>5.3356548259827649E-2</c:v>
                </c:pt>
                <c:pt idx="13">
                  <c:v>5.3214909572510988E-2</c:v>
                </c:pt>
                <c:pt idx="14">
                  <c:v>5.2962855321036145E-2</c:v>
                </c:pt>
                <c:pt idx="15">
                  <c:v>5.2605291454700623E-2</c:v>
                </c:pt>
                <c:pt idx="16">
                  <c:v>5.2149177547439765E-2</c:v>
                </c:pt>
                <c:pt idx="17">
                  <c:v>5.1603391337636528E-2</c:v>
                </c:pt>
                <c:pt idx="18">
                  <c:v>5.0978555933042125E-2</c:v>
                </c:pt>
                <c:pt idx="19">
                  <c:v>5.0286833044067246E-2</c:v>
                </c:pt>
                <c:pt idx="20">
                  <c:v>4.9541686269922655E-2</c:v>
                </c:pt>
                <c:pt idx="21">
                  <c:v>4.8757619044975192E-2</c:v>
                </c:pt>
                <c:pt idx="22">
                  <c:v>4.7949892345895209E-2</c:v>
                </c:pt>
                <c:pt idx="23">
                  <c:v>4.7134227654104785E-2</c:v>
                </c:pt>
                <c:pt idx="24">
                  <c:v>4.6326500955024802E-2</c:v>
                </c:pt>
                <c:pt idx="25">
                  <c:v>4.5542433730077339E-2</c:v>
                </c:pt>
                <c:pt idx="26">
                  <c:v>4.4797286955932748E-2</c:v>
                </c:pt>
                <c:pt idx="27">
                  <c:v>4.410556406695787E-2</c:v>
                </c:pt>
                <c:pt idx="28">
                  <c:v>4.3480728662363466E-2</c:v>
                </c:pt>
                <c:pt idx="29">
                  <c:v>4.2934942452560229E-2</c:v>
                </c:pt>
                <c:pt idx="30">
                  <c:v>4.2478828545299378E-2</c:v>
                </c:pt>
                <c:pt idx="31">
                  <c:v>4.2121264678963849E-2</c:v>
                </c:pt>
                <c:pt idx="32">
                  <c:v>4.1869210427489006E-2</c:v>
                </c:pt>
                <c:pt idx="33">
                  <c:v>4.1727571740172345E-2</c:v>
                </c:pt>
                <c:pt idx="34">
                  <c:v>4.1699105452950858E-2</c:v>
                </c:pt>
                <c:pt idx="35">
                  <c:v>4.1784365629725394E-2</c:v>
                </c:pt>
                <c:pt idx="36">
                  <c:v>4.1981692778137049E-2</c:v>
                </c:pt>
                <c:pt idx="37">
                  <c:v>4.2287246149698296E-2</c:v>
                </c:pt>
                <c:pt idx="38">
                  <c:v>4.2695078495593508E-2</c:v>
                </c:pt>
                <c:pt idx="39">
                  <c:v>4.3197251823112244E-2</c:v>
                </c:pt>
                <c:pt idx="40">
                  <c:v>4.3783991899648045E-2</c:v>
                </c:pt>
                <c:pt idx="41">
                  <c:v>4.4443878497018099E-2</c:v>
                </c:pt>
                <c:pt idx="42">
                  <c:v>4.5164067673214472E-2</c:v>
                </c:pt>
                <c:pt idx="43">
                  <c:v>4.5930541765125538E-2</c:v>
                </c:pt>
                <c:pt idx="44">
                  <c:v>4.6728382226403617E-2</c:v>
                </c:pt>
                <c:pt idx="45">
                  <c:v>4.7542059999999997E-2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5D7-4B12-A907-3B5DDFA86D9E}"/>
            </c:ext>
          </c:extLst>
        </c:ser>
        <c:ser>
          <c:idx val="8"/>
          <c:order val="8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PlotDat6!$S$1:$S$46</c:f>
              <c:numCache>
                <c:formatCode>General</c:formatCode>
                <c:ptCount val="46"/>
                <c:pt idx="0">
                  <c:v>302.4943593715322</c:v>
                </c:pt>
                <c:pt idx="1">
                  <c:v>302.36197157141663</c:v>
                </c:pt>
                <c:pt idx="2">
                  <c:v>301.96738494901035</c:v>
                </c:pt>
                <c:pt idx="3">
                  <c:v>301.31827968408288</c:v>
                </c:pt>
                <c:pt idx="4">
                  <c:v>300.42728987226963</c:v>
                </c:pt>
                <c:pt idx="5">
                  <c:v>299.31175761677179</c:v>
                </c:pt>
                <c:pt idx="6">
                  <c:v>297.99339548404339</c:v>
                </c:pt>
                <c:pt idx="7">
                  <c:v>296.49786389338334</c:v>
                </c:pt>
                <c:pt idx="8">
                  <c:v>294.85427166606183</c:v>
                </c:pt>
                <c:pt idx="9">
                  <c:v>293.09460945522528</c:v>
                </c:pt>
                <c:pt idx="10">
                  <c:v>291.25312708422149</c:v>
                </c:pt>
                <c:pt idx="11">
                  <c:v>289.36566691274692</c:v>
                </c:pt>
                <c:pt idx="12">
                  <c:v>287.46896620608516</c:v>
                </c:pt>
                <c:pt idx="13">
                  <c:v>285.59994208602632</c:v>
                </c:pt>
                <c:pt idx="14">
                  <c:v>283.79497298108396</c:v>
                </c:pt>
                <c:pt idx="15">
                  <c:v>282.08919056176381</c:v>
                </c:pt>
                <c:pt idx="16">
                  <c:v>280.51579594255918</c:v>
                </c:pt>
                <c:pt idx="17">
                  <c:v>279.10541346002304</c:v>
                </c:pt>
                <c:pt idx="18">
                  <c:v>277.88549460489173</c:v>
                </c:pt>
                <c:pt idx="19">
                  <c:v>276.87978371004323</c:v>
                </c:pt>
                <c:pt idx="20">
                  <c:v>276.1078557940665</c:v>
                </c:pt>
                <c:pt idx="21">
                  <c:v>275.5847355557911</c:v>
                </c:pt>
                <c:pt idx="22">
                  <c:v>275.3206049356146</c:v>
                </c:pt>
                <c:pt idx="23">
                  <c:v>275.3206049356146</c:v>
                </c:pt>
                <c:pt idx="24">
                  <c:v>275.5847355557911</c:v>
                </c:pt>
                <c:pt idx="25">
                  <c:v>276.1078557940665</c:v>
                </c:pt>
                <c:pt idx="26">
                  <c:v>276.87978371004323</c:v>
                </c:pt>
                <c:pt idx="27">
                  <c:v>277.88549460489173</c:v>
                </c:pt>
                <c:pt idx="28">
                  <c:v>279.10541346002304</c:v>
                </c:pt>
                <c:pt idx="29">
                  <c:v>280.51579594255918</c:v>
                </c:pt>
                <c:pt idx="30">
                  <c:v>282.08919056176376</c:v>
                </c:pt>
                <c:pt idx="31">
                  <c:v>283.79497298108396</c:v>
                </c:pt>
                <c:pt idx="32">
                  <c:v>285.59994208602632</c:v>
                </c:pt>
                <c:pt idx="33">
                  <c:v>287.46896620608516</c:v>
                </c:pt>
                <c:pt idx="34">
                  <c:v>289.36566691274692</c:v>
                </c:pt>
                <c:pt idx="35">
                  <c:v>291.25312708422149</c:v>
                </c:pt>
                <c:pt idx="36">
                  <c:v>293.09460945522528</c:v>
                </c:pt>
                <c:pt idx="37">
                  <c:v>294.85427166606183</c:v>
                </c:pt>
                <c:pt idx="38">
                  <c:v>296.49786389338334</c:v>
                </c:pt>
                <c:pt idx="39">
                  <c:v>297.99339548404339</c:v>
                </c:pt>
                <c:pt idx="40">
                  <c:v>299.31175761677179</c:v>
                </c:pt>
                <c:pt idx="41">
                  <c:v>300.42728987226963</c:v>
                </c:pt>
                <c:pt idx="42">
                  <c:v>301.31827968408288</c:v>
                </c:pt>
                <c:pt idx="43">
                  <c:v>301.96738494901035</c:v>
                </c:pt>
                <c:pt idx="44">
                  <c:v>302.36197157141663</c:v>
                </c:pt>
                <c:pt idx="45">
                  <c:v>302.4943593715322</c:v>
                </c:pt>
              </c:numCache>
            </c:numRef>
          </c:xVal>
          <c:yVal>
            <c:numRef>
              <c:f>PlotDat6!$T$1:$T$46</c:f>
              <c:numCache>
                <c:formatCode>General</c:formatCode>
                <c:ptCount val="46"/>
                <c:pt idx="0">
                  <c:v>4.8321379999999997E-2</c:v>
                </c:pt>
                <c:pt idx="1">
                  <c:v>4.899891617215154E-2</c:v>
                </c:pt>
                <c:pt idx="2">
                  <c:v>4.9663264873398116E-2</c:v>
                </c:pt>
                <c:pt idx="3">
                  <c:v>5.0301495311955421E-2</c:v>
                </c:pt>
                <c:pt idx="4">
                  <c:v>5.09011850583133E-2</c:v>
                </c:pt>
                <c:pt idx="5">
                  <c:v>5.1450661833695871E-2</c:v>
                </c:pt>
                <c:pt idx="6">
                  <c:v>5.193923069769088E-2</c:v>
                </c:pt>
                <c:pt idx="7">
                  <c:v>5.2357382213099504E-2</c:v>
                </c:pt>
                <c:pt idx="8">
                  <c:v>5.2696977536314624E-2</c:v>
                </c:pt>
                <c:pt idx="9">
                  <c:v>5.2951406830653809E-2</c:v>
                </c:pt>
                <c:pt idx="10">
                  <c:v>5.3115717919311779E-2</c:v>
                </c:pt>
                <c:pt idx="11">
                  <c:v>5.318671267384889E-2</c:v>
                </c:pt>
                <c:pt idx="12">
                  <c:v>5.3163009262123431E-2</c:v>
                </c:pt>
                <c:pt idx="13">
                  <c:v>5.3045069044082398E-2</c:v>
                </c:pt>
                <c:pt idx="14">
                  <c:v>5.2835187591914946E-2</c:v>
                </c:pt>
                <c:pt idx="15">
                  <c:v>5.2537450009350908E-2</c:v>
                </c:pt>
                <c:pt idx="16">
                  <c:v>5.2157651419763411E-2</c:v>
                </c:pt>
                <c:pt idx="17">
                  <c:v>5.1703184170684278E-2</c:v>
                </c:pt>
                <c:pt idx="18">
                  <c:v>5.1182893950168007E-2</c:v>
                </c:pt>
                <c:pt idx="19">
                  <c:v>5.0606907615535587E-2</c:v>
                </c:pt>
                <c:pt idx="20">
                  <c:v>4.9986436085615905E-2</c:v>
                </c:pt>
                <c:pt idx="21">
                  <c:v>4.9333556132962926E-2</c:v>
                </c:pt>
                <c:pt idx="22">
                  <c:v>4.866097532321513E-2</c:v>
                </c:pt>
                <c:pt idx="23">
                  <c:v>4.7981784676784878E-2</c:v>
                </c:pt>
                <c:pt idx="24">
                  <c:v>4.7309203867037061E-2</c:v>
                </c:pt>
                <c:pt idx="25">
                  <c:v>4.6656323914384089E-2</c:v>
                </c:pt>
                <c:pt idx="26">
                  <c:v>4.6035852384464407E-2</c:v>
                </c:pt>
                <c:pt idx="27">
                  <c:v>4.5459866049831987E-2</c:v>
                </c:pt>
                <c:pt idx="28">
                  <c:v>4.4939575829315716E-2</c:v>
                </c:pt>
                <c:pt idx="29">
                  <c:v>4.4485108580236583E-2</c:v>
                </c:pt>
                <c:pt idx="30">
                  <c:v>4.4105309990649086E-2</c:v>
                </c:pt>
                <c:pt idx="31">
                  <c:v>4.3807572408085048E-2</c:v>
                </c:pt>
                <c:pt idx="32">
                  <c:v>4.3597690955917597E-2</c:v>
                </c:pt>
                <c:pt idx="33">
                  <c:v>4.3479750737876563E-2</c:v>
                </c:pt>
                <c:pt idx="34">
                  <c:v>4.3456047326151104E-2</c:v>
                </c:pt>
                <c:pt idx="35">
                  <c:v>4.3527042080688215E-2</c:v>
                </c:pt>
                <c:pt idx="36">
                  <c:v>4.3691353169346185E-2</c:v>
                </c:pt>
                <c:pt idx="37">
                  <c:v>4.3945782463685371E-2</c:v>
                </c:pt>
                <c:pt idx="38">
                  <c:v>4.428537778690049E-2</c:v>
                </c:pt>
                <c:pt idx="39">
                  <c:v>4.4703529302309114E-2</c:v>
                </c:pt>
                <c:pt idx="40">
                  <c:v>4.5192098166304123E-2</c:v>
                </c:pt>
                <c:pt idx="41">
                  <c:v>4.5741574941686694E-2</c:v>
                </c:pt>
                <c:pt idx="42">
                  <c:v>4.6341264688044573E-2</c:v>
                </c:pt>
                <c:pt idx="43">
                  <c:v>4.6979495126601878E-2</c:v>
                </c:pt>
                <c:pt idx="44">
                  <c:v>4.7643843827848455E-2</c:v>
                </c:pt>
                <c:pt idx="45">
                  <c:v>4.8321379999999997E-2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5D7-4B12-A907-3B5DDFA86D9E}"/>
            </c:ext>
          </c:extLst>
        </c:ser>
        <c:ser>
          <c:idx val="9"/>
          <c:order val="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PlotDat6!$U$1:$U$46</c:f>
              <c:numCache>
                <c:formatCode>General</c:formatCode>
                <c:ptCount val="46"/>
                <c:pt idx="0">
                  <c:v>300.69187309487455</c:v>
                </c:pt>
                <c:pt idx="1">
                  <c:v>300.5957096485896</c:v>
                </c:pt>
                <c:pt idx="2">
                  <c:v>300.30909102183239</c:v>
                </c:pt>
                <c:pt idx="3">
                  <c:v>299.83759592014889</c:v>
                </c:pt>
                <c:pt idx="4">
                  <c:v>299.19040145937561</c:v>
                </c:pt>
                <c:pt idx="5">
                  <c:v>298.38010454351877</c:v>
                </c:pt>
                <c:pt idx="6">
                  <c:v>297.42247668034634</c:v>
                </c:pt>
                <c:pt idx="7">
                  <c:v>296.33615700692957</c:v>
                </c:pt>
                <c:pt idx="8">
                  <c:v>295.1422895000411</c:v>
                </c:pt>
                <c:pt idx="9">
                  <c:v>293.86411143269834</c:v>
                </c:pt>
                <c:pt idx="10">
                  <c:v>292.52650108707621</c:v>
                </c:pt>
                <c:pt idx="11">
                  <c:v>291.15549352704295</c:v>
                </c:pt>
                <c:pt idx="12">
                  <c:v>289.77777385525667</c:v>
                </c:pt>
                <c:pt idx="13">
                  <c:v>288.42015781799574</c:v>
                </c:pt>
                <c:pt idx="14">
                  <c:v>287.10906986716009</c:v>
                </c:pt>
                <c:pt idx="15">
                  <c:v>285.87002883837238</c:v>
                </c:pt>
                <c:pt idx="16">
                  <c:v>284.72715125586956</c:v>
                </c:pt>
                <c:pt idx="17">
                  <c:v>283.70268193179118</c:v>
                </c:pt>
                <c:pt idx="18">
                  <c:v>282.81656099621375</c:v>
                </c:pt>
                <c:pt idx="19">
                  <c:v>282.08603578520075</c:v>
                </c:pt>
                <c:pt idx="20">
                  <c:v>281.52532514102433</c:v>
                </c:pt>
                <c:pt idx="21">
                  <c:v>281.14534265857458</c:v>
                </c:pt>
                <c:pt idx="22">
                  <c:v>280.95348426464864</c:v>
                </c:pt>
                <c:pt idx="23">
                  <c:v>280.95348426464864</c:v>
                </c:pt>
                <c:pt idx="24">
                  <c:v>281.14534265857458</c:v>
                </c:pt>
                <c:pt idx="25">
                  <c:v>281.52532514102433</c:v>
                </c:pt>
                <c:pt idx="26">
                  <c:v>282.08603578520075</c:v>
                </c:pt>
                <c:pt idx="27">
                  <c:v>282.81656099621375</c:v>
                </c:pt>
                <c:pt idx="28">
                  <c:v>283.70268193179118</c:v>
                </c:pt>
                <c:pt idx="29">
                  <c:v>284.72715125586956</c:v>
                </c:pt>
                <c:pt idx="30">
                  <c:v>285.87002883837238</c:v>
                </c:pt>
                <c:pt idx="31">
                  <c:v>287.10906986716009</c:v>
                </c:pt>
                <c:pt idx="32">
                  <c:v>288.42015781799574</c:v>
                </c:pt>
                <c:pt idx="33">
                  <c:v>289.77777385525667</c:v>
                </c:pt>
                <c:pt idx="34">
                  <c:v>291.15549352704295</c:v>
                </c:pt>
                <c:pt idx="35">
                  <c:v>292.52650108707621</c:v>
                </c:pt>
                <c:pt idx="36">
                  <c:v>293.86411143269834</c:v>
                </c:pt>
                <c:pt idx="37">
                  <c:v>295.1422895000411</c:v>
                </c:pt>
                <c:pt idx="38">
                  <c:v>296.33615700692957</c:v>
                </c:pt>
                <c:pt idx="39">
                  <c:v>297.42247668034634</c:v>
                </c:pt>
                <c:pt idx="40">
                  <c:v>298.38010454351877</c:v>
                </c:pt>
                <c:pt idx="41">
                  <c:v>299.19040145937561</c:v>
                </c:pt>
                <c:pt idx="42">
                  <c:v>299.83759592014889</c:v>
                </c:pt>
                <c:pt idx="43">
                  <c:v>300.30909102183239</c:v>
                </c:pt>
                <c:pt idx="44">
                  <c:v>300.5957096485896</c:v>
                </c:pt>
                <c:pt idx="45">
                  <c:v>300.69187309487455</c:v>
                </c:pt>
              </c:numCache>
            </c:numRef>
          </c:xVal>
          <c:yVal>
            <c:numRef>
              <c:f>PlotDat6!$V$1:$V$46</c:f>
              <c:numCache>
                <c:formatCode>General</c:formatCode>
                <c:ptCount val="46"/>
                <c:pt idx="0">
                  <c:v>4.6578210000000002E-2</c:v>
                </c:pt>
                <c:pt idx="1">
                  <c:v>4.6984990961255545E-2</c:v>
                </c:pt>
                <c:pt idx="2">
                  <c:v>4.7383854393806733E-2</c:v>
                </c:pt>
                <c:pt idx="3">
                  <c:v>4.7767036874639388E-2</c:v>
                </c:pt>
                <c:pt idx="4">
                  <c:v>4.8127080192627715E-2</c:v>
                </c:pt>
                <c:pt idx="5">
                  <c:v>4.8456976514130272E-2</c:v>
                </c:pt>
                <c:pt idx="6">
                  <c:v>4.8750304782500524E-2</c:v>
                </c:pt>
                <c:pt idx="7">
                  <c:v>4.9001355696650595E-2</c:v>
                </c:pt>
                <c:pt idx="8">
                  <c:v>4.9205242836102739E-2</c:v>
                </c:pt>
                <c:pt idx="9">
                  <c:v>4.9357997769605706E-2</c:v>
                </c:pt>
                <c:pt idx="10">
                  <c:v>4.9456647296135019E-2</c:v>
                </c:pt>
                <c:pt idx="11">
                  <c:v>4.9499271314868955E-2</c:v>
                </c:pt>
                <c:pt idx="12">
                  <c:v>4.948504019776697E-2</c:v>
                </c:pt>
                <c:pt idx="13">
                  <c:v>4.9414230937335796E-2</c:v>
                </c:pt>
                <c:pt idx="14">
                  <c:v>4.9288221755285383E-2</c:v>
                </c:pt>
                <c:pt idx="15">
                  <c:v>4.9109465277011016E-2</c:v>
                </c:pt>
                <c:pt idx="16">
                  <c:v>4.888144079402984E-2</c:v>
                </c:pt>
                <c:pt idx="17">
                  <c:v>4.8608586543529064E-2</c:v>
                </c:pt>
                <c:pt idx="18">
                  <c:v>4.8296213323127585E-2</c:v>
                </c:pt>
                <c:pt idx="19">
                  <c:v>4.7950401122241249E-2</c:v>
                </c:pt>
                <c:pt idx="20">
                  <c:v>4.7577880782004749E-2</c:v>
                </c:pt>
                <c:pt idx="21">
                  <c:v>4.7185902987105184E-2</c:v>
                </c:pt>
                <c:pt idx="22">
                  <c:v>4.6782097139452153E-2</c:v>
                </c:pt>
                <c:pt idx="23">
                  <c:v>4.6374322860547851E-2</c:v>
                </c:pt>
                <c:pt idx="24">
                  <c:v>4.597051701289482E-2</c:v>
                </c:pt>
                <c:pt idx="25">
                  <c:v>4.5578539217995262E-2</c:v>
                </c:pt>
                <c:pt idx="26">
                  <c:v>4.5206018877758755E-2</c:v>
                </c:pt>
                <c:pt idx="27">
                  <c:v>4.4860206676872419E-2</c:v>
                </c:pt>
                <c:pt idx="28">
                  <c:v>4.4547833456470939E-2</c:v>
                </c:pt>
                <c:pt idx="29">
                  <c:v>4.4274979205970164E-2</c:v>
                </c:pt>
                <c:pt idx="30">
                  <c:v>4.4046954722988987E-2</c:v>
                </c:pt>
                <c:pt idx="31">
                  <c:v>4.3868198244714621E-2</c:v>
                </c:pt>
                <c:pt idx="32">
                  <c:v>4.3742189062664208E-2</c:v>
                </c:pt>
                <c:pt idx="33">
                  <c:v>4.3671379802233033E-2</c:v>
                </c:pt>
                <c:pt idx="34">
                  <c:v>4.3657148685131049E-2</c:v>
                </c:pt>
                <c:pt idx="35">
                  <c:v>4.3699772703864985E-2</c:v>
                </c:pt>
                <c:pt idx="36">
                  <c:v>4.3798422230394297E-2</c:v>
                </c:pt>
                <c:pt idx="37">
                  <c:v>4.3951177163897265E-2</c:v>
                </c:pt>
                <c:pt idx="38">
                  <c:v>4.4155064303349409E-2</c:v>
                </c:pt>
                <c:pt idx="39">
                  <c:v>4.440611521749948E-2</c:v>
                </c:pt>
                <c:pt idx="40">
                  <c:v>4.4699443485869732E-2</c:v>
                </c:pt>
                <c:pt idx="41">
                  <c:v>4.5029339807372289E-2</c:v>
                </c:pt>
                <c:pt idx="42">
                  <c:v>4.5389383125360616E-2</c:v>
                </c:pt>
                <c:pt idx="43">
                  <c:v>4.577256560619327E-2</c:v>
                </c:pt>
                <c:pt idx="44">
                  <c:v>4.6171429038744459E-2</c:v>
                </c:pt>
                <c:pt idx="45">
                  <c:v>4.6578210000000002E-2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B5D7-4B12-A907-3B5DDFA86D9E}"/>
            </c:ext>
          </c:extLst>
        </c:ser>
        <c:ser>
          <c:idx val="10"/>
          <c:order val="10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PlotDat6!$W$1:$W$46</c:f>
              <c:numCache>
                <c:formatCode>General</c:formatCode>
                <c:ptCount val="46"/>
                <c:pt idx="0">
                  <c:v>258.60116429596974</c:v>
                </c:pt>
                <c:pt idx="1">
                  <c:v>258.51987442959819</c:v>
                </c:pt>
                <c:pt idx="2">
                  <c:v>258.27758704526678</c:v>
                </c:pt>
                <c:pt idx="3">
                  <c:v>257.87901799131362</c:v>
                </c:pt>
                <c:pt idx="4">
                  <c:v>257.33192496100833</c:v>
                </c:pt>
                <c:pt idx="5">
                  <c:v>256.64695649787677</c:v>
                </c:pt>
                <c:pt idx="6">
                  <c:v>255.8374447339136</c:v>
                </c:pt>
                <c:pt idx="7">
                  <c:v>254.91914589479848</c:v>
                </c:pt>
                <c:pt idx="8">
                  <c:v>253.90993362288532</c:v>
                </c:pt>
                <c:pt idx="9">
                  <c:v>252.82945108708492</c:v>
                </c:pt>
                <c:pt idx="10">
                  <c:v>251.698728650926</c:v>
                </c:pt>
                <c:pt idx="11">
                  <c:v>250.53977454045071</c:v>
                </c:pt>
                <c:pt idx="12">
                  <c:v>249.37514647912863</c:v>
                </c:pt>
                <c:pt idx="13">
                  <c:v>248.22751262742864</c:v>
                </c:pt>
                <c:pt idx="14">
                  <c:v>247.11921037285995</c:v>
                </c:pt>
                <c:pt idx="15">
                  <c:v>246.07181155813257</c:v>
                </c:pt>
                <c:pt idx="16">
                  <c:v>245.1057026097767</c:v>
                </c:pt>
                <c:pt idx="17">
                  <c:v>244.23968773953942</c:v>
                </c:pt>
                <c:pt idx="18">
                  <c:v>243.49062294179259</c:v>
                </c:pt>
                <c:pt idx="19">
                  <c:v>242.87308791077581</c:v>
                </c:pt>
                <c:pt idx="20">
                  <c:v>242.3991022634321</c:v>
                </c:pt>
                <c:pt idx="21">
                  <c:v>242.07789159123632</c:v>
                </c:pt>
                <c:pt idx="22">
                  <c:v>241.91570789455105</c:v>
                </c:pt>
                <c:pt idx="23">
                  <c:v>241.91570789455105</c:v>
                </c:pt>
                <c:pt idx="24">
                  <c:v>242.07789159123632</c:v>
                </c:pt>
                <c:pt idx="25">
                  <c:v>242.3991022634321</c:v>
                </c:pt>
                <c:pt idx="26">
                  <c:v>242.87308791077581</c:v>
                </c:pt>
                <c:pt idx="27">
                  <c:v>243.49062294179259</c:v>
                </c:pt>
                <c:pt idx="28">
                  <c:v>244.23968773953942</c:v>
                </c:pt>
                <c:pt idx="29">
                  <c:v>245.1057026097767</c:v>
                </c:pt>
                <c:pt idx="30">
                  <c:v>246.07181155813257</c:v>
                </c:pt>
                <c:pt idx="31">
                  <c:v>247.11921037285995</c:v>
                </c:pt>
                <c:pt idx="32">
                  <c:v>248.22751262742864</c:v>
                </c:pt>
                <c:pt idx="33">
                  <c:v>249.37514647912863</c:v>
                </c:pt>
                <c:pt idx="34">
                  <c:v>250.53977454045071</c:v>
                </c:pt>
                <c:pt idx="35">
                  <c:v>251.698728650926</c:v>
                </c:pt>
                <c:pt idx="36">
                  <c:v>252.82945108708492</c:v>
                </c:pt>
                <c:pt idx="37">
                  <c:v>253.90993362288532</c:v>
                </c:pt>
                <c:pt idx="38">
                  <c:v>254.91914589479848</c:v>
                </c:pt>
                <c:pt idx="39">
                  <c:v>255.8374447339136</c:v>
                </c:pt>
                <c:pt idx="40">
                  <c:v>256.64695649787677</c:v>
                </c:pt>
                <c:pt idx="41">
                  <c:v>257.33192496100833</c:v>
                </c:pt>
                <c:pt idx="42">
                  <c:v>257.87901799131362</c:v>
                </c:pt>
                <c:pt idx="43">
                  <c:v>258.27758704526678</c:v>
                </c:pt>
                <c:pt idx="44">
                  <c:v>258.51987442959819</c:v>
                </c:pt>
                <c:pt idx="45">
                  <c:v>258.60116429596974</c:v>
                </c:pt>
              </c:numCache>
            </c:numRef>
          </c:xVal>
          <c:yVal>
            <c:numRef>
              <c:f>PlotDat6!$X$1:$X$46</c:f>
              <c:numCache>
                <c:formatCode>General</c:formatCode>
                <c:ptCount val="46"/>
                <c:pt idx="0">
                  <c:v>5.5431809999999998E-2</c:v>
                </c:pt>
                <c:pt idx="1">
                  <c:v>5.6358256710227789E-2</c:v>
                </c:pt>
                <c:pt idx="2">
                  <c:v>5.7266671189058524E-2</c:v>
                </c:pt>
                <c:pt idx="3">
                  <c:v>5.8139372181967887E-2</c:v>
                </c:pt>
                <c:pt idx="4">
                  <c:v>5.8959373556811585E-2</c:v>
                </c:pt>
                <c:pt idx="5">
                  <c:v>5.9710714919566019E-2</c:v>
                </c:pt>
                <c:pt idx="6">
                  <c:v>6.0378772265243311E-2</c:v>
                </c:pt>
                <c:pt idx="7">
                  <c:v>6.0950542617513807E-2</c:v>
                </c:pt>
                <c:pt idx="8">
                  <c:v>6.1414897116849713E-2</c:v>
                </c:pt>
                <c:pt idx="9">
                  <c:v>6.1762797631116861E-2</c:v>
                </c:pt>
                <c:pt idx="10">
                  <c:v>6.1987472672536015E-2</c:v>
                </c:pt>
                <c:pt idx="11">
                  <c:v>6.2084549196990024E-2</c:v>
                </c:pt>
                <c:pt idx="12">
                  <c:v>6.2052137720353291E-2</c:v>
                </c:pt>
                <c:pt idx="13">
                  <c:v>6.1890869095151055E-2</c:v>
                </c:pt>
                <c:pt idx="14">
                  <c:v>6.1603882231732521E-2</c:v>
                </c:pt>
                <c:pt idx="15">
                  <c:v>6.1196763002951425E-2</c:v>
                </c:pt>
                <c:pt idx="16">
                  <c:v>6.067743552150473E-2</c:v>
                </c:pt>
                <c:pt idx="17">
                  <c:v>6.0056007906092529E-2</c:v>
                </c:pt>
                <c:pt idx="18">
                  <c:v>5.9344575538385402E-2</c:v>
                </c:pt>
                <c:pt idx="19">
                  <c:v>5.8556985640178437E-2</c:v>
                </c:pt>
                <c:pt idx="20">
                  <c:v>5.7708567752969994E-2</c:v>
                </c:pt>
                <c:pt idx="21">
                  <c:v>5.6815835365873556E-2</c:v>
                </c:pt>
                <c:pt idx="22">
                  <c:v>5.5896164499335904E-2</c:v>
                </c:pt>
                <c:pt idx="23">
                  <c:v>5.4967455500664092E-2</c:v>
                </c:pt>
                <c:pt idx="24">
                  <c:v>5.404778463412644E-2</c:v>
                </c:pt>
                <c:pt idx="25">
                  <c:v>5.3155052247030002E-2</c:v>
                </c:pt>
                <c:pt idx="26">
                  <c:v>5.2306634359821559E-2</c:v>
                </c:pt>
                <c:pt idx="27">
                  <c:v>5.1519044461614594E-2</c:v>
                </c:pt>
                <c:pt idx="28">
                  <c:v>5.0807612093907467E-2</c:v>
                </c:pt>
                <c:pt idx="29">
                  <c:v>5.0186184478495266E-2</c:v>
                </c:pt>
                <c:pt idx="30">
                  <c:v>4.9666856997048571E-2</c:v>
                </c:pt>
                <c:pt idx="31">
                  <c:v>4.9259737768267475E-2</c:v>
                </c:pt>
                <c:pt idx="32">
                  <c:v>4.8972750904848941E-2</c:v>
                </c:pt>
                <c:pt idx="33">
                  <c:v>4.8811482279646705E-2</c:v>
                </c:pt>
                <c:pt idx="34">
                  <c:v>4.8779070803009972E-2</c:v>
                </c:pt>
                <c:pt idx="35">
                  <c:v>4.8876147327463981E-2</c:v>
                </c:pt>
                <c:pt idx="36">
                  <c:v>4.9100822368883135E-2</c:v>
                </c:pt>
                <c:pt idx="37">
                  <c:v>4.9448722883150283E-2</c:v>
                </c:pt>
                <c:pt idx="38">
                  <c:v>4.9913077382486189E-2</c:v>
                </c:pt>
                <c:pt idx="39">
                  <c:v>5.0484847734756685E-2</c:v>
                </c:pt>
                <c:pt idx="40">
                  <c:v>5.1152905080433977E-2</c:v>
                </c:pt>
                <c:pt idx="41">
                  <c:v>5.1904246443188411E-2</c:v>
                </c:pt>
                <c:pt idx="42">
                  <c:v>5.2724247818032109E-2</c:v>
                </c:pt>
                <c:pt idx="43">
                  <c:v>5.3596948810941472E-2</c:v>
                </c:pt>
                <c:pt idx="44">
                  <c:v>5.4505363289772207E-2</c:v>
                </c:pt>
                <c:pt idx="45">
                  <c:v>5.5431809999999998E-2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B5D7-4B12-A907-3B5DDFA86D9E}"/>
            </c:ext>
          </c:extLst>
        </c:ser>
        <c:ser>
          <c:idx val="11"/>
          <c:order val="11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PlotDat6!$Y$1:$Y$46</c:f>
              <c:numCache>
                <c:formatCode>General</c:formatCode>
                <c:ptCount val="46"/>
                <c:pt idx="0">
                  <c:v>290.05904237632245</c:v>
                </c:pt>
                <c:pt idx="1">
                  <c:v>289.9717554519454</c:v>
                </c:pt>
                <c:pt idx="2">
                  <c:v>289.71159361950993</c:v>
                </c:pt>
                <c:pt idx="3">
                  <c:v>289.28362063315456</c:v>
                </c:pt>
                <c:pt idx="4">
                  <c:v>288.69616650024682</c:v>
                </c:pt>
                <c:pt idx="5">
                  <c:v>287.96066534726441</c:v>
                </c:pt>
                <c:pt idx="6">
                  <c:v>287.0914328675301</c:v>
                </c:pt>
                <c:pt idx="7">
                  <c:v>286.10538768252457</c:v>
                </c:pt>
                <c:pt idx="8">
                  <c:v>285.02172204016421</c:v>
                </c:pt>
                <c:pt idx="9">
                  <c:v>283.8615282595261</c:v>
                </c:pt>
                <c:pt idx="10">
                  <c:v>282.64738819284958</c:v>
                </c:pt>
                <c:pt idx="11">
                  <c:v>281.40293369546862</c:v>
                </c:pt>
                <c:pt idx="12">
                  <c:v>280.1523866586287</c:v>
                </c:pt>
                <c:pt idx="13">
                  <c:v>278.92008755792574</c:v>
                </c:pt>
                <c:pt idx="14">
                  <c:v>277.73002169363554</c:v>
                </c:pt>
                <c:pt idx="15">
                  <c:v>276.60535234412657</c:v>
                </c:pt>
                <c:pt idx="16">
                  <c:v>275.56796991899466</c:v>
                </c:pt>
                <c:pt idx="17">
                  <c:v>274.63806588713993</c:v>
                </c:pt>
                <c:pt idx="18">
                  <c:v>273.83373977279234</c:v>
                </c:pt>
                <c:pt idx="19">
                  <c:v>273.17064686886022</c:v>
                </c:pt>
                <c:pt idx="20">
                  <c:v>272.66169352446161</c:v>
                </c:pt>
                <c:pt idx="21">
                  <c:v>272.3167859375194</c:v>
                </c:pt>
                <c:pt idx="22">
                  <c:v>272.14263734188683</c:v>
                </c:pt>
                <c:pt idx="23">
                  <c:v>272.14263734188683</c:v>
                </c:pt>
                <c:pt idx="24">
                  <c:v>272.3167859375194</c:v>
                </c:pt>
                <c:pt idx="25">
                  <c:v>272.66169352446161</c:v>
                </c:pt>
                <c:pt idx="26">
                  <c:v>273.17064686886022</c:v>
                </c:pt>
                <c:pt idx="27">
                  <c:v>273.83373977279234</c:v>
                </c:pt>
                <c:pt idx="28">
                  <c:v>274.63806588713993</c:v>
                </c:pt>
                <c:pt idx="29">
                  <c:v>275.56796991899466</c:v>
                </c:pt>
                <c:pt idx="30">
                  <c:v>276.60535234412657</c:v>
                </c:pt>
                <c:pt idx="31">
                  <c:v>277.73002169363554</c:v>
                </c:pt>
                <c:pt idx="32">
                  <c:v>278.92008755792574</c:v>
                </c:pt>
                <c:pt idx="33">
                  <c:v>280.1523866586287</c:v>
                </c:pt>
                <c:pt idx="34">
                  <c:v>281.40293369546862</c:v>
                </c:pt>
                <c:pt idx="35">
                  <c:v>282.64738819284958</c:v>
                </c:pt>
                <c:pt idx="36">
                  <c:v>283.8615282595261</c:v>
                </c:pt>
                <c:pt idx="37">
                  <c:v>285.02172204016421</c:v>
                </c:pt>
                <c:pt idx="38">
                  <c:v>286.10538768252457</c:v>
                </c:pt>
                <c:pt idx="39">
                  <c:v>287.0914328675301</c:v>
                </c:pt>
                <c:pt idx="40">
                  <c:v>287.96066534726441</c:v>
                </c:pt>
                <c:pt idx="41">
                  <c:v>288.69616650024682</c:v>
                </c:pt>
                <c:pt idx="42">
                  <c:v>289.28362063315456</c:v>
                </c:pt>
                <c:pt idx="43">
                  <c:v>289.71159361950993</c:v>
                </c:pt>
                <c:pt idx="44">
                  <c:v>289.9717554519454</c:v>
                </c:pt>
                <c:pt idx="45">
                  <c:v>290.05904237632245</c:v>
                </c:pt>
              </c:numCache>
            </c:numRef>
          </c:xVal>
          <c:yVal>
            <c:numRef>
              <c:f>PlotDat6!$Z$1:$Z$46</c:f>
              <c:numCache>
                <c:formatCode>General</c:formatCode>
                <c:ptCount val="46"/>
                <c:pt idx="0">
                  <c:v>5.7079190000000002E-2</c:v>
                </c:pt>
                <c:pt idx="1">
                  <c:v>5.8035446974274311E-2</c:v>
                </c:pt>
                <c:pt idx="2">
                  <c:v>5.897309149427056E-2</c:v>
                </c:pt>
                <c:pt idx="3">
                  <c:v>5.9873873375961853E-2</c:v>
                </c:pt>
                <c:pt idx="4">
                  <c:v>6.0720259924645269E-2</c:v>
                </c:pt>
                <c:pt idx="5">
                  <c:v>6.1495777188901118E-2</c:v>
                </c:pt>
                <c:pt idx="6">
                  <c:v>6.218533060731847E-2</c:v>
                </c:pt>
                <c:pt idx="7">
                  <c:v>6.2775498806963231E-2</c:v>
                </c:pt>
                <c:pt idx="8">
                  <c:v>6.3254794835135686E-2</c:v>
                </c:pt>
                <c:pt idx="9">
                  <c:v>6.36138897398386E-2</c:v>
                </c:pt>
                <c:pt idx="10">
                  <c:v>6.3845794147216334E-2</c:v>
                </c:pt>
                <c:pt idx="11">
                  <c:v>6.3945994301766645E-2</c:v>
                </c:pt>
                <c:pt idx="12">
                  <c:v>6.3912539921457193E-2</c:v>
                </c:pt>
                <c:pt idx="13">
                  <c:v>6.3746082157746908E-2</c:v>
                </c:pt>
                <c:pt idx="14">
                  <c:v>6.3449860921663506E-2</c:v>
                </c:pt>
                <c:pt idx="15">
                  <c:v>6.3029641822620691E-2</c:v>
                </c:pt>
                <c:pt idx="16">
                  <c:v>6.2493603947389197E-2</c:v>
                </c:pt>
                <c:pt idx="17">
                  <c:v>6.185218066347635E-2</c:v>
                </c:pt>
                <c:pt idx="18">
                  <c:v>6.1117856545495348E-2</c:v>
                </c:pt>
                <c:pt idx="19">
                  <c:v>6.0304924377121379E-2</c:v>
                </c:pt>
                <c:pt idx="20">
                  <c:v>5.9429206958315224E-2</c:v>
                </c:pt>
                <c:pt idx="21">
                  <c:v>5.8507749132520125E-2</c:v>
                </c:pt>
                <c:pt idx="22">
                  <c:v>5.7558486028172443E-2</c:v>
                </c:pt>
                <c:pt idx="23">
                  <c:v>5.6599893971827561E-2</c:v>
                </c:pt>
                <c:pt idx="24">
                  <c:v>5.5650630867479879E-2</c:v>
                </c:pt>
                <c:pt idx="25">
                  <c:v>5.472917304168478E-2</c:v>
                </c:pt>
                <c:pt idx="26">
                  <c:v>5.3853455622878618E-2</c:v>
                </c:pt>
                <c:pt idx="27">
                  <c:v>5.3040523454504655E-2</c:v>
                </c:pt>
                <c:pt idx="28">
                  <c:v>5.2306199336523654E-2</c:v>
                </c:pt>
                <c:pt idx="29">
                  <c:v>5.16647760526108E-2</c:v>
                </c:pt>
                <c:pt idx="30">
                  <c:v>5.1128738177379313E-2</c:v>
                </c:pt>
                <c:pt idx="31">
                  <c:v>5.0708519078336498E-2</c:v>
                </c:pt>
                <c:pt idx="32">
                  <c:v>5.0412297842253095E-2</c:v>
                </c:pt>
                <c:pt idx="33">
                  <c:v>5.0245840078542804E-2</c:v>
                </c:pt>
                <c:pt idx="34">
                  <c:v>5.0212385698233351E-2</c:v>
                </c:pt>
                <c:pt idx="35">
                  <c:v>5.0312585852783663E-2</c:v>
                </c:pt>
                <c:pt idx="36">
                  <c:v>5.0544490260161404E-2</c:v>
                </c:pt>
                <c:pt idx="37">
                  <c:v>5.0903585164864325E-2</c:v>
                </c:pt>
                <c:pt idx="38">
                  <c:v>5.1382881193036772E-2</c:v>
                </c:pt>
                <c:pt idx="39">
                  <c:v>5.1973049392681527E-2</c:v>
                </c:pt>
                <c:pt idx="40">
                  <c:v>5.2662602811098885E-2</c:v>
                </c:pt>
                <c:pt idx="41">
                  <c:v>5.3438120075354735E-2</c:v>
                </c:pt>
                <c:pt idx="42">
                  <c:v>5.4284506624038151E-2</c:v>
                </c:pt>
                <c:pt idx="43">
                  <c:v>5.5185288505729443E-2</c:v>
                </c:pt>
                <c:pt idx="44">
                  <c:v>5.6122933025725692E-2</c:v>
                </c:pt>
                <c:pt idx="45">
                  <c:v>5.7079190000000002E-2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B5D7-4B12-A907-3B5DDFA86D9E}"/>
            </c:ext>
          </c:extLst>
        </c:ser>
        <c:ser>
          <c:idx val="12"/>
          <c:order val="12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PlotDat6!$AA$1:$AA$46</c:f>
              <c:numCache>
                <c:formatCode>General</c:formatCode>
                <c:ptCount val="46"/>
                <c:pt idx="0">
                  <c:v>279.6117478774899</c:v>
                </c:pt>
                <c:pt idx="1">
                  <c:v>279.52966282574192</c:v>
                </c:pt>
                <c:pt idx="2">
                  <c:v>279.28500536265994</c:v>
                </c:pt>
                <c:pt idx="3">
                  <c:v>278.88253746746909</c:v>
                </c:pt>
                <c:pt idx="4">
                  <c:v>278.33009271994877</c:v>
                </c:pt>
                <c:pt idx="5">
                  <c:v>277.63842382871297</c:v>
                </c:pt>
                <c:pt idx="6">
                  <c:v>276.82099334196778</c:v>
                </c:pt>
                <c:pt idx="7">
                  <c:v>275.89371161432439</c:v>
                </c:pt>
                <c:pt idx="8">
                  <c:v>274.87462712984404</c:v>
                </c:pt>
                <c:pt idx="9">
                  <c:v>273.78357520882565</c:v>
                </c:pt>
                <c:pt idx="10">
                  <c:v>272.64179193585875</c:v>
                </c:pt>
                <c:pt idx="11">
                  <c:v>271.47150082359241</c:v>
                </c:pt>
                <c:pt idx="12">
                  <c:v>270.29548025734044</c:v>
                </c:pt>
                <c:pt idx="13">
                  <c:v>269.13662013972134</c:v>
                </c:pt>
                <c:pt idx="14">
                  <c:v>268.01747636474084</c:v>
                </c:pt>
                <c:pt idx="15">
                  <c:v>266.95983179297167</c:v>
                </c:pt>
                <c:pt idx="16">
                  <c:v>265.98427227295048</c:v>
                </c:pt>
                <c:pt idx="17">
                  <c:v>265.10978596105195</c:v>
                </c:pt>
                <c:pt idx="18">
                  <c:v>264.35339373862377</c:v>
                </c:pt>
                <c:pt idx="19">
                  <c:v>263.72981791989207</c:v>
                </c:pt>
                <c:pt idx="20">
                  <c:v>263.25119569886152</c:v>
                </c:pt>
                <c:pt idx="21">
                  <c:v>262.92684291263981</c:v>
                </c:pt>
                <c:pt idx="22">
                  <c:v>262.76307271926481</c:v>
                </c:pt>
                <c:pt idx="23">
                  <c:v>262.76307271926481</c:v>
                </c:pt>
                <c:pt idx="24">
                  <c:v>262.92684291263981</c:v>
                </c:pt>
                <c:pt idx="25">
                  <c:v>263.25119569886152</c:v>
                </c:pt>
                <c:pt idx="26">
                  <c:v>263.72981791989207</c:v>
                </c:pt>
                <c:pt idx="27">
                  <c:v>264.35339373862377</c:v>
                </c:pt>
                <c:pt idx="28">
                  <c:v>265.10978596105195</c:v>
                </c:pt>
                <c:pt idx="29">
                  <c:v>265.98427227295048</c:v>
                </c:pt>
                <c:pt idx="30">
                  <c:v>266.95983179297167</c:v>
                </c:pt>
                <c:pt idx="31">
                  <c:v>268.01747636474084</c:v>
                </c:pt>
                <c:pt idx="32">
                  <c:v>269.13662013972134</c:v>
                </c:pt>
                <c:pt idx="33">
                  <c:v>270.29548025734044</c:v>
                </c:pt>
                <c:pt idx="34">
                  <c:v>271.47150082359241</c:v>
                </c:pt>
                <c:pt idx="35">
                  <c:v>272.64179193585875</c:v>
                </c:pt>
                <c:pt idx="36">
                  <c:v>273.78357520882565</c:v>
                </c:pt>
                <c:pt idx="37">
                  <c:v>274.87462712984404</c:v>
                </c:pt>
                <c:pt idx="38">
                  <c:v>275.89371161432439</c:v>
                </c:pt>
                <c:pt idx="39">
                  <c:v>276.82099334196778</c:v>
                </c:pt>
                <c:pt idx="40">
                  <c:v>277.63842382871292</c:v>
                </c:pt>
                <c:pt idx="41">
                  <c:v>278.33009271994877</c:v>
                </c:pt>
                <c:pt idx="42">
                  <c:v>278.88253746746909</c:v>
                </c:pt>
                <c:pt idx="43">
                  <c:v>279.28500536265994</c:v>
                </c:pt>
                <c:pt idx="44">
                  <c:v>279.52966282574192</c:v>
                </c:pt>
                <c:pt idx="45">
                  <c:v>279.6117478774899</c:v>
                </c:pt>
              </c:numCache>
            </c:numRef>
          </c:xVal>
          <c:yVal>
            <c:numRef>
              <c:f>PlotDat6!$AB$1:$AB$46</c:f>
              <c:numCache>
                <c:formatCode>General</c:formatCode>
                <c:ptCount val="46"/>
                <c:pt idx="0">
                  <c:v>5.0529190000000002E-2</c:v>
                </c:pt>
                <c:pt idx="1">
                  <c:v>5.1074462072337776E-2</c:v>
                </c:pt>
                <c:pt idx="2">
                  <c:v>5.1609121044025284E-2</c:v>
                </c:pt>
                <c:pt idx="3">
                  <c:v>5.2122760386344197E-2</c:v>
                </c:pt>
                <c:pt idx="4">
                  <c:v>5.2605382693752367E-2</c:v>
                </c:pt>
                <c:pt idx="5">
                  <c:v>5.3047594272010827E-2</c:v>
                </c:pt>
                <c:pt idx="6">
                  <c:v>5.3440787975757006E-2</c:v>
                </c:pt>
                <c:pt idx="7">
                  <c:v>5.3777310736798679E-2</c:v>
                </c:pt>
                <c:pt idx="8">
                  <c:v>5.4050612522381143E-2</c:v>
                </c:pt>
                <c:pt idx="9">
                  <c:v>5.4255373824124216E-2</c:v>
                </c:pt>
                <c:pt idx="10">
                  <c:v>5.4387609196201982E-2</c:v>
                </c:pt>
                <c:pt idx="11">
                  <c:v>5.4444744827512465E-2</c:v>
                </c:pt>
                <c:pt idx="12">
                  <c:v>5.4425668637983017E-2</c:v>
                </c:pt>
                <c:pt idx="13">
                  <c:v>5.4330751923943987E-2</c:v>
                </c:pt>
                <c:pt idx="14">
                  <c:v>5.4161842131267991E-2</c:v>
                </c:pt>
                <c:pt idx="15">
                  <c:v>5.3922226896937417E-2</c:v>
                </c:pt>
                <c:pt idx="16">
                  <c:v>5.3616570058930217E-2</c:v>
                </c:pt>
                <c:pt idx="17">
                  <c:v>5.3250820879918712E-2</c:v>
                </c:pt>
                <c:pt idx="18">
                  <c:v>5.2832098251638829E-2</c:v>
                </c:pt>
                <c:pt idx="19">
                  <c:v>5.2368552133760099E-2</c:v>
                </c:pt>
                <c:pt idx="20">
                  <c:v>5.1869204924191156E-2</c:v>
                </c:pt>
                <c:pt idx="21">
                  <c:v>5.1343775848367211E-2</c:v>
                </c:pt>
                <c:pt idx="22">
                  <c:v>5.0802491785582465E-2</c:v>
                </c:pt>
                <c:pt idx="23">
                  <c:v>5.0255888214417538E-2</c:v>
                </c:pt>
                <c:pt idx="24">
                  <c:v>4.9714604151632792E-2</c:v>
                </c:pt>
                <c:pt idx="25">
                  <c:v>4.9189175075808847E-2</c:v>
                </c:pt>
                <c:pt idx="26">
                  <c:v>4.8689827866239904E-2</c:v>
                </c:pt>
                <c:pt idx="27">
                  <c:v>4.8226281748361174E-2</c:v>
                </c:pt>
                <c:pt idx="28">
                  <c:v>4.7807559120081292E-2</c:v>
                </c:pt>
                <c:pt idx="29">
                  <c:v>4.7441809941069786E-2</c:v>
                </c:pt>
                <c:pt idx="30">
                  <c:v>4.7136153103062586E-2</c:v>
                </c:pt>
                <c:pt idx="31">
                  <c:v>4.6896537868732012E-2</c:v>
                </c:pt>
                <c:pt idx="32">
                  <c:v>4.6727628076056016E-2</c:v>
                </c:pt>
                <c:pt idx="33">
                  <c:v>4.6632711362016986E-2</c:v>
                </c:pt>
                <c:pt idx="34">
                  <c:v>4.6613635172487539E-2</c:v>
                </c:pt>
                <c:pt idx="35">
                  <c:v>4.6670770803798022E-2</c:v>
                </c:pt>
                <c:pt idx="36">
                  <c:v>4.6803006175875787E-2</c:v>
                </c:pt>
                <c:pt idx="37">
                  <c:v>4.700776747761886E-2</c:v>
                </c:pt>
                <c:pt idx="38">
                  <c:v>4.7281069263201324E-2</c:v>
                </c:pt>
                <c:pt idx="39">
                  <c:v>4.7617592024242997E-2</c:v>
                </c:pt>
                <c:pt idx="40">
                  <c:v>4.8010785727989169E-2</c:v>
                </c:pt>
                <c:pt idx="41">
                  <c:v>4.8452997306247636E-2</c:v>
                </c:pt>
                <c:pt idx="42">
                  <c:v>4.8935619613655806E-2</c:v>
                </c:pt>
                <c:pt idx="43">
                  <c:v>4.9449258955974719E-2</c:v>
                </c:pt>
                <c:pt idx="44">
                  <c:v>4.9983917927662228E-2</c:v>
                </c:pt>
                <c:pt idx="45">
                  <c:v>5.0529190000000002E-2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B5D7-4B12-A907-3B5DDFA86D9E}"/>
            </c:ext>
          </c:extLst>
        </c:ser>
        <c:ser>
          <c:idx val="13"/>
          <c:order val="13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PlotDat6!$AC$1:$AC$46</c:f>
              <c:numCache>
                <c:formatCode>General</c:formatCode>
                <c:ptCount val="46"/>
                <c:pt idx="0">
                  <c:v>202.69675818609184</c:v>
                </c:pt>
                <c:pt idx="1">
                  <c:v>202.62639455172919</c:v>
                </c:pt>
                <c:pt idx="2">
                  <c:v>202.41667319674667</c:v>
                </c:pt>
                <c:pt idx="3">
                  <c:v>202.07167610876454</c:v>
                </c:pt>
                <c:pt idx="4">
                  <c:v>201.59811826367195</c:v>
                </c:pt>
                <c:pt idx="5">
                  <c:v>201.00521692625961</c:v>
                </c:pt>
                <c:pt idx="6">
                  <c:v>200.30451224664492</c:v>
                </c:pt>
                <c:pt idx="7">
                  <c:v>199.50964264437687</c:v>
                </c:pt>
                <c:pt idx="8">
                  <c:v>198.63607935211283</c:v>
                </c:pt>
                <c:pt idx="9">
                  <c:v>197.70082528567318</c:v>
                </c:pt>
                <c:pt idx="10">
                  <c:v>196.72208410162546</c:v>
                </c:pt>
                <c:pt idx="11">
                  <c:v>195.71890588381552</c:v>
                </c:pt>
                <c:pt idx="12">
                  <c:v>194.71081635515478</c:v>
                </c:pt>
                <c:pt idx="13">
                  <c:v>193.71743683163373</c:v>
                </c:pt>
                <c:pt idx="14">
                  <c:v>192.7581023157253</c:v>
                </c:pt>
                <c:pt idx="15">
                  <c:v>191.85148516255472</c:v>
                </c:pt>
                <c:pt idx="16">
                  <c:v>191.01523164374683</c:v>
                </c:pt>
                <c:pt idx="17">
                  <c:v>190.26561848282088</c:v>
                </c:pt>
                <c:pt idx="18">
                  <c:v>189.61723604728198</c:v>
                </c:pt>
                <c:pt idx="19">
                  <c:v>189.08270436371382</c:v>
                </c:pt>
                <c:pt idx="20">
                  <c:v>188.67242748331623</c:v>
                </c:pt>
                <c:pt idx="21">
                  <c:v>188.39439097888317</c:v>
                </c:pt>
                <c:pt idx="22">
                  <c:v>188.25400651471159</c:v>
                </c:pt>
                <c:pt idx="23">
                  <c:v>188.25400651471159</c:v>
                </c:pt>
                <c:pt idx="24">
                  <c:v>188.39439097888317</c:v>
                </c:pt>
                <c:pt idx="25">
                  <c:v>188.67242748331623</c:v>
                </c:pt>
                <c:pt idx="26">
                  <c:v>189.08270436371382</c:v>
                </c:pt>
                <c:pt idx="27">
                  <c:v>189.61723604728198</c:v>
                </c:pt>
                <c:pt idx="28">
                  <c:v>190.26561848282088</c:v>
                </c:pt>
                <c:pt idx="29">
                  <c:v>191.01523164374683</c:v>
                </c:pt>
                <c:pt idx="30">
                  <c:v>191.85148516255472</c:v>
                </c:pt>
                <c:pt idx="31">
                  <c:v>192.75810231572527</c:v>
                </c:pt>
                <c:pt idx="32">
                  <c:v>193.71743683163373</c:v>
                </c:pt>
                <c:pt idx="33">
                  <c:v>194.71081635515478</c:v>
                </c:pt>
                <c:pt idx="34">
                  <c:v>195.71890588381552</c:v>
                </c:pt>
                <c:pt idx="35">
                  <c:v>196.72208410162546</c:v>
                </c:pt>
                <c:pt idx="36">
                  <c:v>197.70082528567318</c:v>
                </c:pt>
                <c:pt idx="37">
                  <c:v>198.63607935211283</c:v>
                </c:pt>
                <c:pt idx="38">
                  <c:v>199.50964264437687</c:v>
                </c:pt>
                <c:pt idx="39">
                  <c:v>200.30451224664492</c:v>
                </c:pt>
                <c:pt idx="40">
                  <c:v>201.00521692625961</c:v>
                </c:pt>
                <c:pt idx="41">
                  <c:v>201.59811826367195</c:v>
                </c:pt>
                <c:pt idx="42">
                  <c:v>202.07167610876454</c:v>
                </c:pt>
                <c:pt idx="43">
                  <c:v>202.41667319674667</c:v>
                </c:pt>
                <c:pt idx="44">
                  <c:v>202.62639455172919</c:v>
                </c:pt>
                <c:pt idx="45">
                  <c:v>202.69675818609184</c:v>
                </c:pt>
              </c:numCache>
            </c:numRef>
          </c:xVal>
          <c:yVal>
            <c:numRef>
              <c:f>PlotDat6!$AD$1:$AD$46</c:f>
              <c:numCache>
                <c:formatCode>General</c:formatCode>
                <c:ptCount val="46"/>
                <c:pt idx="0">
                  <c:v>4.8437210000000001E-2</c:v>
                </c:pt>
                <c:pt idx="1">
                  <c:v>4.9343499345768656E-2</c:v>
                </c:pt>
                <c:pt idx="2">
                  <c:v>5.0232148800310773E-2</c:v>
                </c:pt>
                <c:pt idx="3">
                  <c:v>5.1085861812817469E-2</c:v>
                </c:pt>
                <c:pt idx="4">
                  <c:v>5.1888021830584448E-2</c:v>
                </c:pt>
                <c:pt idx="5">
                  <c:v>5.2623015721309389E-2</c:v>
                </c:pt>
                <c:pt idx="6">
                  <c:v>5.3276537664952474E-2</c:v>
                </c:pt>
                <c:pt idx="7">
                  <c:v>5.3835867600250893E-2</c:v>
                </c:pt>
                <c:pt idx="8">
                  <c:v>5.4290118806242432E-2</c:v>
                </c:pt>
                <c:pt idx="9">
                  <c:v>5.4630449799905549E-2</c:v>
                </c:pt>
                <c:pt idx="10">
                  <c:v>5.4850236425569361E-2</c:v>
                </c:pt>
                <c:pt idx="11">
                  <c:v>5.4945200786568907E-2</c:v>
                </c:pt>
                <c:pt idx="12">
                  <c:v>5.4913494509637693E-2</c:v>
                </c:pt>
                <c:pt idx="13">
                  <c:v>5.4755734721390822E-2</c:v>
                </c:pt>
                <c:pt idx="14">
                  <c:v>5.447499203665742E-2</c:v>
                </c:pt>
                <c:pt idx="15">
                  <c:v>5.4076730792455757E-2</c:v>
                </c:pt>
                <c:pt idx="16">
                  <c:v>5.3568702690888766E-2</c:v>
                </c:pt>
                <c:pt idx="17">
                  <c:v>5.2960795921080051E-2</c:v>
                </c:pt>
                <c:pt idx="18">
                  <c:v>5.2264842696820225E-2</c:v>
                </c:pt>
                <c:pt idx="19">
                  <c:v>5.149438895598446E-2</c:v>
                </c:pt>
                <c:pt idx="20">
                  <c:v>5.066443070425998E-2</c:v>
                </c:pt>
                <c:pt idx="21">
                  <c:v>4.979112213495307E-2</c:v>
                </c:pt>
                <c:pt idx="22">
                  <c:v>4.889146120599152E-2</c:v>
                </c:pt>
                <c:pt idx="23">
                  <c:v>4.7982958794008483E-2</c:v>
                </c:pt>
                <c:pt idx="24">
                  <c:v>4.7083297865046926E-2</c:v>
                </c:pt>
                <c:pt idx="25">
                  <c:v>4.6209989295740023E-2</c:v>
                </c:pt>
                <c:pt idx="26">
                  <c:v>4.5380031044015542E-2</c:v>
                </c:pt>
                <c:pt idx="27">
                  <c:v>4.4609577303179777E-2</c:v>
                </c:pt>
                <c:pt idx="28">
                  <c:v>4.3913624078919952E-2</c:v>
                </c:pt>
                <c:pt idx="29">
                  <c:v>4.330571730911123E-2</c:v>
                </c:pt>
                <c:pt idx="30">
                  <c:v>4.2797689207544246E-2</c:v>
                </c:pt>
                <c:pt idx="31">
                  <c:v>4.2399427963342583E-2</c:v>
                </c:pt>
                <c:pt idx="32">
                  <c:v>4.211868527860918E-2</c:v>
                </c:pt>
                <c:pt idx="33">
                  <c:v>4.1960925490362309E-2</c:v>
                </c:pt>
                <c:pt idx="34">
                  <c:v>4.1929219213431096E-2</c:v>
                </c:pt>
                <c:pt idx="35">
                  <c:v>4.2024183574430642E-2</c:v>
                </c:pt>
                <c:pt idx="36">
                  <c:v>4.2243970200094454E-2</c:v>
                </c:pt>
                <c:pt idx="37">
                  <c:v>4.2584301193757571E-2</c:v>
                </c:pt>
                <c:pt idx="38">
                  <c:v>4.303855239974911E-2</c:v>
                </c:pt>
                <c:pt idx="39">
                  <c:v>4.3597882335047529E-2</c:v>
                </c:pt>
                <c:pt idx="40">
                  <c:v>4.4251404278690613E-2</c:v>
                </c:pt>
                <c:pt idx="41">
                  <c:v>4.4986398169415548E-2</c:v>
                </c:pt>
                <c:pt idx="42">
                  <c:v>4.5788558187182533E-2</c:v>
                </c:pt>
                <c:pt idx="43">
                  <c:v>4.6642271199689229E-2</c:v>
                </c:pt>
                <c:pt idx="44">
                  <c:v>4.7530920654231347E-2</c:v>
                </c:pt>
                <c:pt idx="45">
                  <c:v>4.8437210000000001E-2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B5D7-4B12-A907-3B5DDFA86D9E}"/>
            </c:ext>
          </c:extLst>
        </c:ser>
        <c:ser>
          <c:idx val="14"/>
          <c:order val="1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PlotDat6!$AE$1:$AE$46</c:f>
              <c:numCache>
                <c:formatCode>General</c:formatCode>
                <c:ptCount val="46"/>
                <c:pt idx="0">
                  <c:v>26.698855574667423</c:v>
                </c:pt>
                <c:pt idx="1">
                  <c:v>26.68237062005106</c:v>
                </c:pt>
                <c:pt idx="2">
                  <c:v>26.633236617092219</c:v>
                </c:pt>
                <c:pt idx="3">
                  <c:v>26.552409903269396</c:v>
                </c:pt>
                <c:pt idx="4">
                  <c:v>26.441463678628125</c:v>
                </c:pt>
                <c:pt idx="5">
                  <c:v>26.302557385231594</c:v>
                </c:pt>
                <c:pt idx="6">
                  <c:v>26.138394676077194</c:v>
                </c:pt>
                <c:pt idx="7">
                  <c:v>25.952170791566303</c:v>
                </c:pt>
                <c:pt idx="8">
                  <c:v>25.747510367784397</c:v>
                </c:pt>
                <c:pt idx="9">
                  <c:v>25.528396887082607</c:v>
                </c:pt>
                <c:pt idx="10">
                  <c:v>25.299095144124909</c:v>
                </c:pt>
                <c:pt idx="11">
                  <c:v>25.064068236511101</c:v>
                </c:pt>
                <c:pt idx="12">
                  <c:v>24.827890695658745</c:v>
                </c:pt>
                <c:pt idx="13">
                  <c:v>24.595159448752558</c:v>
                </c:pt>
                <c:pt idx="14">
                  <c:v>24.370404344785701</c:v>
                </c:pt>
                <c:pt idx="15">
                  <c:v>24.157999986201752</c:v>
                </c:pt>
                <c:pt idx="16">
                  <c:v>23.962080582234162</c:v>
                </c:pt>
                <c:pt idx="17">
                  <c:v>23.786459481226146</c:v>
                </c:pt>
                <c:pt idx="18">
                  <c:v>23.634554948142782</c:v>
                </c:pt>
                <c:pt idx="19">
                  <c:v>23.509323631931696</c:v>
                </c:pt>
                <c:pt idx="20">
                  <c:v>23.413203017714423</c:v>
                </c:pt>
                <c:pt idx="21">
                  <c:v>23.348063983911121</c:v>
                </c:pt>
                <c:pt idx="22">
                  <c:v>23.315174387720223</c:v>
                </c:pt>
                <c:pt idx="23">
                  <c:v>23.315174387720223</c:v>
                </c:pt>
                <c:pt idx="24">
                  <c:v>23.348063983911121</c:v>
                </c:pt>
                <c:pt idx="25">
                  <c:v>23.413203017714423</c:v>
                </c:pt>
                <c:pt idx="26">
                  <c:v>23.509323631931696</c:v>
                </c:pt>
                <c:pt idx="27">
                  <c:v>23.634554948142782</c:v>
                </c:pt>
                <c:pt idx="28">
                  <c:v>23.786459481226146</c:v>
                </c:pt>
                <c:pt idx="29">
                  <c:v>23.962080582234162</c:v>
                </c:pt>
                <c:pt idx="30">
                  <c:v>24.157999986201748</c:v>
                </c:pt>
                <c:pt idx="31">
                  <c:v>24.370404344785701</c:v>
                </c:pt>
                <c:pt idx="32">
                  <c:v>24.595159448752558</c:v>
                </c:pt>
                <c:pt idx="33">
                  <c:v>24.827890695658745</c:v>
                </c:pt>
                <c:pt idx="34">
                  <c:v>25.064068236511101</c:v>
                </c:pt>
                <c:pt idx="35">
                  <c:v>25.299095144124905</c:v>
                </c:pt>
                <c:pt idx="36">
                  <c:v>25.528396887082607</c:v>
                </c:pt>
                <c:pt idx="37">
                  <c:v>25.747510367784397</c:v>
                </c:pt>
                <c:pt idx="38">
                  <c:v>25.952170791566303</c:v>
                </c:pt>
                <c:pt idx="39">
                  <c:v>26.138394676077194</c:v>
                </c:pt>
                <c:pt idx="40">
                  <c:v>26.302557385231594</c:v>
                </c:pt>
                <c:pt idx="41">
                  <c:v>26.441463678628125</c:v>
                </c:pt>
                <c:pt idx="42">
                  <c:v>26.552409903269396</c:v>
                </c:pt>
                <c:pt idx="43">
                  <c:v>26.633236617092219</c:v>
                </c:pt>
                <c:pt idx="44">
                  <c:v>26.68237062005106</c:v>
                </c:pt>
                <c:pt idx="45">
                  <c:v>26.698855574667423</c:v>
                </c:pt>
              </c:numCache>
            </c:numRef>
          </c:xVal>
          <c:yVal>
            <c:numRef>
              <c:f>PlotDat6!$AF$1:$AF$46</c:f>
              <c:numCache>
                <c:formatCode>General</c:formatCode>
                <c:ptCount val="46"/>
                <c:pt idx="0">
                  <c:v>5.5716380000000003E-2</c:v>
                </c:pt>
                <c:pt idx="1">
                  <c:v>5.6971613987115768E-2</c:v>
                </c:pt>
                <c:pt idx="2">
                  <c:v>5.8202416272479816E-2</c:v>
                </c:pt>
                <c:pt idx="3">
                  <c:v>5.9384830689624406E-2</c:v>
                </c:pt>
                <c:pt idx="4">
                  <c:v>6.0495842886896259E-2</c:v>
                </c:pt>
                <c:pt idx="5">
                  <c:v>6.1513828275633134E-2</c:v>
                </c:pt>
                <c:pt idx="6">
                  <c:v>6.2418972928184477E-2</c:v>
                </c:pt>
                <c:pt idx="7">
                  <c:v>6.3193659233475169E-2</c:v>
                </c:pt>
                <c:pt idx="8">
                  <c:v>6.3822808803765327E-2</c:v>
                </c:pt>
                <c:pt idx="9">
                  <c:v>6.4294175958316296E-2</c:v>
                </c:pt>
                <c:pt idx="10">
                  <c:v>6.4598586071636918E-2</c:v>
                </c:pt>
                <c:pt idx="11">
                  <c:v>6.4730114147132797E-2</c:v>
                </c:pt>
                <c:pt idx="12">
                  <c:v>6.4686200140425351E-2</c:v>
                </c:pt>
                <c:pt idx="13">
                  <c:v>6.4467698787703712E-2</c:v>
                </c:pt>
                <c:pt idx="14">
                  <c:v>6.4078862969256994E-2</c:v>
                </c:pt>
                <c:pt idx="15">
                  <c:v>6.3527260931997093E-2</c:v>
                </c:pt>
                <c:pt idx="16">
                  <c:v>6.2823628982141236E-2</c:v>
                </c:pt>
                <c:pt idx="17">
                  <c:v>6.1981662515223891E-2</c:v>
                </c:pt>
                <c:pt idx="18">
                  <c:v>6.1017749450800948E-2</c:v>
                </c:pt>
                <c:pt idx="19">
                  <c:v>5.9950651260236534E-2</c:v>
                </c:pt>
                <c:pt idx="20">
                  <c:v>5.8801137796003794E-2</c:v>
                </c:pt>
                <c:pt idx="21">
                  <c:v>5.7591583030131815E-2</c:v>
                </c:pt>
                <c:pt idx="22">
                  <c:v>5.6345529570290168E-2</c:v>
                </c:pt>
                <c:pt idx="23">
                  <c:v>5.5087230429709866E-2</c:v>
                </c:pt>
                <c:pt idx="24">
                  <c:v>5.384117696986819E-2</c:v>
                </c:pt>
                <c:pt idx="25">
                  <c:v>5.2631622203996219E-2</c:v>
                </c:pt>
                <c:pt idx="26">
                  <c:v>5.1482108739763471E-2</c:v>
                </c:pt>
                <c:pt idx="27">
                  <c:v>5.0415010549199057E-2</c:v>
                </c:pt>
                <c:pt idx="28">
                  <c:v>4.9451097484776114E-2</c:v>
                </c:pt>
                <c:pt idx="29">
                  <c:v>4.860913101785877E-2</c:v>
                </c:pt>
                <c:pt idx="30">
                  <c:v>4.7905499068002913E-2</c:v>
                </c:pt>
                <c:pt idx="31">
                  <c:v>4.7353897030743011E-2</c:v>
                </c:pt>
                <c:pt idx="32">
                  <c:v>4.6965061212296294E-2</c:v>
                </c:pt>
                <c:pt idx="33">
                  <c:v>4.6746559859574655E-2</c:v>
                </c:pt>
                <c:pt idx="34">
                  <c:v>4.6702645852867215E-2</c:v>
                </c:pt>
                <c:pt idx="35">
                  <c:v>4.6834173928363088E-2</c:v>
                </c:pt>
                <c:pt idx="36">
                  <c:v>4.7138584041683709E-2</c:v>
                </c:pt>
                <c:pt idx="37">
                  <c:v>4.7609951196234679E-2</c:v>
                </c:pt>
                <c:pt idx="38">
                  <c:v>4.8239100766524837E-2</c:v>
                </c:pt>
                <c:pt idx="39">
                  <c:v>4.9013787071815522E-2</c:v>
                </c:pt>
                <c:pt idx="40">
                  <c:v>4.9918931724366872E-2</c:v>
                </c:pt>
                <c:pt idx="41">
                  <c:v>5.0936917113103747E-2</c:v>
                </c:pt>
                <c:pt idx="42">
                  <c:v>5.2047929310375607E-2</c:v>
                </c:pt>
                <c:pt idx="43">
                  <c:v>5.3230343727520189E-2</c:v>
                </c:pt>
                <c:pt idx="44">
                  <c:v>5.4461146012884237E-2</c:v>
                </c:pt>
                <c:pt idx="45">
                  <c:v>5.5716380000000003E-2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B5D7-4B12-A907-3B5DDFA86D9E}"/>
            </c:ext>
          </c:extLst>
        </c:ser>
        <c:ser>
          <c:idx val="15"/>
          <c:order val="15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PlotDat6!$AG$1:$AG$46</c:f>
              <c:numCache>
                <c:formatCode>General</c:formatCode>
                <c:ptCount val="46"/>
                <c:pt idx="0">
                  <c:v>121.45518684466899</c:v>
                </c:pt>
                <c:pt idx="1">
                  <c:v>121.36049557167051</c:v>
                </c:pt>
                <c:pt idx="2">
                  <c:v>121.07826481059431</c:v>
                </c:pt>
                <c:pt idx="3">
                  <c:v>120.61398786217197</c:v>
                </c:pt>
                <c:pt idx="4">
                  <c:v>119.97670134909734</c:v>
                </c:pt>
                <c:pt idx="5">
                  <c:v>119.17880932844476</c:v>
                </c:pt>
                <c:pt idx="6">
                  <c:v>118.2358418608075</c:v>
                </c:pt>
                <c:pt idx="7">
                  <c:v>117.16615273533354</c:v>
                </c:pt>
                <c:pt idx="8">
                  <c:v>115.99056223409686</c:v>
                </c:pt>
                <c:pt idx="9">
                  <c:v>114.73195188898967</c:v>
                </c:pt>
                <c:pt idx="10">
                  <c:v>113.41481911873144</c:v>
                </c:pt>
                <c:pt idx="11">
                  <c:v>112.06480041447891</c:v>
                </c:pt>
                <c:pt idx="12">
                  <c:v>110.70817235468685</c:v>
                </c:pt>
                <c:pt idx="13">
                  <c:v>109.37134016139758</c:v>
                </c:pt>
                <c:pt idx="14">
                  <c:v>108.08032375262937</c:v>
                </c:pt>
                <c:pt idx="15">
                  <c:v>106.8602512942695</c:v>
                </c:pt>
                <c:pt idx="16">
                  <c:v>105.7348701089081</c:v>
                </c:pt>
                <c:pt idx="17">
                  <c:v>104.72608446121609</c:v>
                </c:pt>
                <c:pt idx="18">
                  <c:v>103.85352921634916</c:v>
                </c:pt>
                <c:pt idx="19">
                  <c:v>103.13418766963173</c:v>
                </c:pt>
                <c:pt idx="20">
                  <c:v>102.58206098603178</c:v>
                </c:pt>
                <c:pt idx="21">
                  <c:v>102.20789568341081</c:v>
                </c:pt>
                <c:pt idx="22">
                  <c:v>102.01897446377758</c:v>
                </c:pt>
                <c:pt idx="23">
                  <c:v>102.01897446377758</c:v>
                </c:pt>
                <c:pt idx="24">
                  <c:v>102.20789568341081</c:v>
                </c:pt>
                <c:pt idx="25">
                  <c:v>102.58206098603178</c:v>
                </c:pt>
                <c:pt idx="26">
                  <c:v>103.13418766963173</c:v>
                </c:pt>
                <c:pt idx="27">
                  <c:v>103.85352921634914</c:v>
                </c:pt>
                <c:pt idx="28">
                  <c:v>104.72608446121609</c:v>
                </c:pt>
                <c:pt idx="29">
                  <c:v>105.7348701089081</c:v>
                </c:pt>
                <c:pt idx="30">
                  <c:v>106.86025129426949</c:v>
                </c:pt>
                <c:pt idx="31">
                  <c:v>108.08032375262937</c:v>
                </c:pt>
                <c:pt idx="32">
                  <c:v>109.37134016139758</c:v>
                </c:pt>
                <c:pt idx="33">
                  <c:v>110.70817235468687</c:v>
                </c:pt>
                <c:pt idx="34">
                  <c:v>112.06480041447891</c:v>
                </c:pt>
                <c:pt idx="35">
                  <c:v>113.41481911873143</c:v>
                </c:pt>
                <c:pt idx="36">
                  <c:v>114.73195188898967</c:v>
                </c:pt>
                <c:pt idx="37">
                  <c:v>115.99056223409686</c:v>
                </c:pt>
                <c:pt idx="38">
                  <c:v>117.16615273533354</c:v>
                </c:pt>
                <c:pt idx="39">
                  <c:v>118.2358418608075</c:v>
                </c:pt>
                <c:pt idx="40">
                  <c:v>119.17880932844476</c:v>
                </c:pt>
                <c:pt idx="41">
                  <c:v>119.97670134909734</c:v>
                </c:pt>
                <c:pt idx="42">
                  <c:v>120.61398786217197</c:v>
                </c:pt>
                <c:pt idx="43">
                  <c:v>121.07826481059431</c:v>
                </c:pt>
                <c:pt idx="44">
                  <c:v>121.36049557167051</c:v>
                </c:pt>
                <c:pt idx="45">
                  <c:v>121.45518684466899</c:v>
                </c:pt>
              </c:numCache>
            </c:numRef>
          </c:xVal>
          <c:yVal>
            <c:numRef>
              <c:f>PlotDat6!$AH$1:$AH$46</c:f>
              <c:numCache>
                <c:formatCode>General</c:formatCode>
                <c:ptCount val="46"/>
                <c:pt idx="0">
                  <c:v>5.0656890000000003E-2</c:v>
                </c:pt>
                <c:pt idx="1">
                  <c:v>5.1695138781816523E-2</c:v>
                </c:pt>
                <c:pt idx="2">
                  <c:v>5.2713179232085447E-2</c:v>
                </c:pt>
                <c:pt idx="3">
                  <c:v>5.3691196351446174E-2</c:v>
                </c:pt>
                <c:pt idx="4">
                  <c:v>5.461015414914832E-2</c:v>
                </c:pt>
                <c:pt idx="5">
                  <c:v>5.545216615695861E-2</c:v>
                </c:pt>
                <c:pt idx="6">
                  <c:v>5.6200843568919488E-2</c:v>
                </c:pt>
                <c:pt idx="7">
                  <c:v>5.684161423081506E-2</c:v>
                </c:pt>
                <c:pt idx="8">
                  <c:v>5.7362006270577366E-2</c:v>
                </c:pt>
                <c:pt idx="9">
                  <c:v>5.775189084908959E-2</c:v>
                </c:pt>
                <c:pt idx="10">
                  <c:v>5.800367930651814E-2</c:v>
                </c:pt>
                <c:pt idx="11">
                  <c:v>5.8112470866944287E-2</c:v>
                </c:pt>
                <c:pt idx="12">
                  <c:v>5.8076148026392903E-2</c:v>
                </c:pt>
                <c:pt idx="13">
                  <c:v>5.78954177676387E-2</c:v>
                </c:pt>
                <c:pt idx="14">
                  <c:v>5.7573797799590709E-2</c:v>
                </c:pt>
                <c:pt idx="15">
                  <c:v>5.7117548089089698E-2</c:v>
                </c:pt>
                <c:pt idx="16">
                  <c:v>5.6535549017774203E-2</c:v>
                </c:pt>
                <c:pt idx="17">
                  <c:v>5.5839128535553256E-2</c:v>
                </c:pt>
                <c:pt idx="18">
                  <c:v>5.5041841674946732E-2</c:v>
                </c:pt>
                <c:pt idx="19">
                  <c:v>5.415920671779597E-2</c:v>
                </c:pt>
                <c:pt idx="20">
                  <c:v>5.3208403149559533E-2</c:v>
                </c:pt>
                <c:pt idx="21">
                  <c:v>5.2207937280170112E-2</c:v>
                </c:pt>
                <c:pt idx="22">
                  <c:v>5.1177282039762323E-2</c:v>
                </c:pt>
                <c:pt idx="23">
                  <c:v>5.0136497960237683E-2</c:v>
                </c:pt>
                <c:pt idx="24">
                  <c:v>4.9105842719829894E-2</c:v>
                </c:pt>
                <c:pt idx="25">
                  <c:v>4.8105376850440473E-2</c:v>
                </c:pt>
                <c:pt idx="26">
                  <c:v>4.7154573282204029E-2</c:v>
                </c:pt>
                <c:pt idx="27">
                  <c:v>4.6271938325053275E-2</c:v>
                </c:pt>
                <c:pt idx="28">
                  <c:v>4.547465146444675E-2</c:v>
                </c:pt>
                <c:pt idx="29">
                  <c:v>4.4778230982225803E-2</c:v>
                </c:pt>
                <c:pt idx="30">
                  <c:v>4.4196231910910308E-2</c:v>
                </c:pt>
                <c:pt idx="31">
                  <c:v>4.3739982200409297E-2</c:v>
                </c:pt>
                <c:pt idx="32">
                  <c:v>4.3418362232361306E-2</c:v>
                </c:pt>
                <c:pt idx="33">
                  <c:v>4.3237631973607103E-2</c:v>
                </c:pt>
                <c:pt idx="34">
                  <c:v>4.3201309133055719E-2</c:v>
                </c:pt>
                <c:pt idx="35">
                  <c:v>4.3310100693481866E-2</c:v>
                </c:pt>
                <c:pt idx="36">
                  <c:v>4.3561889150910416E-2</c:v>
                </c:pt>
                <c:pt idx="37">
                  <c:v>4.395177372942264E-2</c:v>
                </c:pt>
                <c:pt idx="38">
                  <c:v>4.4472165769184946E-2</c:v>
                </c:pt>
                <c:pt idx="39">
                  <c:v>4.5112936431080518E-2</c:v>
                </c:pt>
                <c:pt idx="40">
                  <c:v>4.5861613843041396E-2</c:v>
                </c:pt>
                <c:pt idx="41">
                  <c:v>4.6703625850851686E-2</c:v>
                </c:pt>
                <c:pt idx="42">
                  <c:v>4.7622583648553832E-2</c:v>
                </c:pt>
                <c:pt idx="43">
                  <c:v>4.8600600767914559E-2</c:v>
                </c:pt>
                <c:pt idx="44">
                  <c:v>4.9618641218183483E-2</c:v>
                </c:pt>
                <c:pt idx="45">
                  <c:v>5.0656890000000003E-2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B5D7-4B12-A907-3B5DDFA86D9E}"/>
            </c:ext>
          </c:extLst>
        </c:ser>
        <c:ser>
          <c:idx val="16"/>
          <c:order val="16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PlotDat6!$AI$1:$AI$46</c:f>
              <c:numCache>
                <c:formatCode>General</c:formatCode>
                <c:ptCount val="46"/>
                <c:pt idx="0">
                  <c:v>259.26768845216634</c:v>
                </c:pt>
                <c:pt idx="1">
                  <c:v>259.16862554541387</c:v>
                </c:pt>
                <c:pt idx="2">
                  <c:v>258.87336497195395</c:v>
                </c:pt>
                <c:pt idx="3">
                  <c:v>258.38765364299502</c:v>
                </c:pt>
                <c:pt idx="4">
                  <c:v>257.72094537706693</c:v>
                </c:pt>
                <c:pt idx="5">
                  <c:v>256.88621689219644</c:v>
                </c:pt>
                <c:pt idx="6">
                  <c:v>255.89971522885207</c:v>
                </c:pt>
                <c:pt idx="7">
                  <c:v>254.78064151978177</c:v>
                </c:pt>
                <c:pt idx="8">
                  <c:v>253.55077726180508</c:v>
                </c:pt>
                <c:pt idx="9">
                  <c:v>252.23406036375371</c:v>
                </c:pt>
                <c:pt idx="10">
                  <c:v>250.85611922230495</c:v>
                </c:pt>
                <c:pt idx="11">
                  <c:v>249.44377389439225</c:v>
                </c:pt>
                <c:pt idx="12">
                  <c:v>248.02451407530447</c:v>
                </c:pt>
                <c:pt idx="13">
                  <c:v>246.62596404303599</c:v>
                </c:pt>
                <c:pt idx="14">
                  <c:v>245.2753449831379</c:v>
                </c:pt>
                <c:pt idx="15">
                  <c:v>243.99894515930464</c:v>
                </c:pt>
                <c:pt idx="16">
                  <c:v>242.82160824222387</c:v>
                </c:pt>
                <c:pt idx="17">
                  <c:v>241.76624975578571</c:v>
                </c:pt>
                <c:pt idx="18">
                  <c:v>240.85341105247613</c:v>
                </c:pt>
                <c:pt idx="19">
                  <c:v>240.10085949931644</c:v>
                </c:pt>
                <c:pt idx="20">
                  <c:v>239.52324265627422</c:v>
                </c:pt>
                <c:pt idx="21">
                  <c:v>239.13180317816983</c:v>
                </c:pt>
                <c:pt idx="22">
                  <c:v>238.93415998918877</c:v>
                </c:pt>
                <c:pt idx="23">
                  <c:v>238.93415998918877</c:v>
                </c:pt>
                <c:pt idx="24">
                  <c:v>239.13180317816983</c:v>
                </c:pt>
                <c:pt idx="25">
                  <c:v>239.52324265627422</c:v>
                </c:pt>
                <c:pt idx="26">
                  <c:v>240.10085949931644</c:v>
                </c:pt>
                <c:pt idx="27">
                  <c:v>240.85341105247613</c:v>
                </c:pt>
                <c:pt idx="28">
                  <c:v>241.76624975578571</c:v>
                </c:pt>
                <c:pt idx="29">
                  <c:v>242.82160824222387</c:v>
                </c:pt>
                <c:pt idx="30">
                  <c:v>243.99894515930464</c:v>
                </c:pt>
                <c:pt idx="31">
                  <c:v>245.27534498313787</c:v>
                </c:pt>
                <c:pt idx="32">
                  <c:v>246.62596404303599</c:v>
                </c:pt>
                <c:pt idx="33">
                  <c:v>248.02451407530447</c:v>
                </c:pt>
                <c:pt idx="34">
                  <c:v>249.44377389439225</c:v>
                </c:pt>
                <c:pt idx="35">
                  <c:v>250.85611922230493</c:v>
                </c:pt>
                <c:pt idx="36">
                  <c:v>252.23406036375371</c:v>
                </c:pt>
                <c:pt idx="37">
                  <c:v>253.55077726180508</c:v>
                </c:pt>
                <c:pt idx="38">
                  <c:v>254.78064151978177</c:v>
                </c:pt>
                <c:pt idx="39">
                  <c:v>255.89971522885207</c:v>
                </c:pt>
                <c:pt idx="40">
                  <c:v>256.88621689219644</c:v>
                </c:pt>
                <c:pt idx="41">
                  <c:v>257.72094537706693</c:v>
                </c:pt>
                <c:pt idx="42">
                  <c:v>258.38765364299502</c:v>
                </c:pt>
                <c:pt idx="43">
                  <c:v>258.87336497195395</c:v>
                </c:pt>
                <c:pt idx="44">
                  <c:v>259.16862554541387</c:v>
                </c:pt>
                <c:pt idx="45">
                  <c:v>259.26768845216634</c:v>
                </c:pt>
              </c:numCache>
            </c:numRef>
          </c:xVal>
          <c:yVal>
            <c:numRef>
              <c:f>PlotDat6!$AJ$1:$AJ$46</c:f>
              <c:numCache>
                <c:formatCode>General</c:formatCode>
                <c:ptCount val="46"/>
                <c:pt idx="0">
                  <c:v>0.1158671</c:v>
                </c:pt>
                <c:pt idx="1">
                  <c:v>0.11890771949722861</c:v>
                </c:pt>
                <c:pt idx="2">
                  <c:v>0.12188915679459708</c:v>
                </c:pt>
                <c:pt idx="3">
                  <c:v>0.12475338160644679</c:v>
                </c:pt>
                <c:pt idx="4">
                  <c:v>0.12744464505482253</c:v>
                </c:pt>
                <c:pt idx="5">
                  <c:v>0.12991056475796847</c:v>
                </c:pt>
                <c:pt idx="6">
                  <c:v>0.13210314439380494</c:v>
                </c:pt>
                <c:pt idx="7">
                  <c:v>0.13397970789374275</c:v>
                </c:pt>
                <c:pt idx="8">
                  <c:v>0.135503730083815</c:v>
                </c:pt>
                <c:pt idx="9">
                  <c:v>0.13664554760564143</c:v>
                </c:pt>
                <c:pt idx="10">
                  <c:v>0.1373829362799579</c:v>
                </c:pt>
                <c:pt idx="11">
                  <c:v>0.13770154367498599</c:v>
                </c:pt>
                <c:pt idx="12">
                  <c:v>0.13759516846019207</c:v>
                </c:pt>
                <c:pt idx="13">
                  <c:v>0.13706588110813206</c:v>
                </c:pt>
                <c:pt idx="14">
                  <c:v>0.13612398359505837</c:v>
                </c:pt>
                <c:pt idx="15">
                  <c:v>0.13478780888467043</c:v>
                </c:pt>
                <c:pt idx="16">
                  <c:v>0.13308336409782975</c:v>
                </c:pt>
                <c:pt idx="17">
                  <c:v>0.13104382431353498</c:v>
                </c:pt>
                <c:pt idx="18">
                  <c:v>0.12870888685374526</c:v>
                </c:pt>
                <c:pt idx="19">
                  <c:v>0.12612399862016346</c:v>
                </c:pt>
                <c:pt idx="20">
                  <c:v>0.12333947152198943</c:v>
                </c:pt>
                <c:pt idx="21">
                  <c:v>0.12040950321183649</c:v>
                </c:pt>
                <c:pt idx="22">
                  <c:v>0.11739112219007225</c:v>
                </c:pt>
                <c:pt idx="23">
                  <c:v>0.11434307780992775</c:v>
                </c:pt>
                <c:pt idx="24">
                  <c:v>0.11132469678816351</c:v>
                </c:pt>
                <c:pt idx="25">
                  <c:v>0.10839472847801057</c:v>
                </c:pt>
                <c:pt idx="26">
                  <c:v>0.10561020137983654</c:v>
                </c:pt>
                <c:pt idx="27">
                  <c:v>0.10302531314625474</c:v>
                </c:pt>
                <c:pt idx="28">
                  <c:v>0.10069037568646502</c:v>
                </c:pt>
                <c:pt idx="29">
                  <c:v>9.8650835902170247E-2</c:v>
                </c:pt>
                <c:pt idx="30">
                  <c:v>9.6946391115329572E-2</c:v>
                </c:pt>
                <c:pt idx="31">
                  <c:v>9.5610216404941634E-2</c:v>
                </c:pt>
                <c:pt idx="32">
                  <c:v>9.4668318891867942E-2</c:v>
                </c:pt>
                <c:pt idx="33">
                  <c:v>9.4139031539807932E-2</c:v>
                </c:pt>
                <c:pt idx="34">
                  <c:v>9.4032656325014008E-2</c:v>
                </c:pt>
                <c:pt idx="35">
                  <c:v>9.4351263720042114E-2</c:v>
                </c:pt>
                <c:pt idx="36">
                  <c:v>9.5088652394358569E-2</c:v>
                </c:pt>
                <c:pt idx="37">
                  <c:v>9.6230469916185002E-2</c:v>
                </c:pt>
                <c:pt idx="38">
                  <c:v>9.7754492106257251E-2</c:v>
                </c:pt>
                <c:pt idx="39">
                  <c:v>9.9631055606195063E-2</c:v>
                </c:pt>
                <c:pt idx="40">
                  <c:v>0.10182363524203153</c:v>
                </c:pt>
                <c:pt idx="41">
                  <c:v>0.10428955494517746</c:v>
                </c:pt>
                <c:pt idx="42">
                  <c:v>0.10698081839355321</c:v>
                </c:pt>
                <c:pt idx="43">
                  <c:v>0.10984504320540292</c:v>
                </c:pt>
                <c:pt idx="44">
                  <c:v>0.11282648050277139</c:v>
                </c:pt>
                <c:pt idx="45">
                  <c:v>0.1158671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0-B5D7-4B12-A907-3B5DDFA86D9E}"/>
            </c:ext>
          </c:extLst>
        </c:ser>
        <c:ser>
          <c:idx val="17"/>
          <c:order val="17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PlotDat6!$AK$1:$AK$46</c:f>
              <c:numCache>
                <c:formatCode>General</c:formatCode>
                <c:ptCount val="46"/>
                <c:pt idx="0">
                  <c:v>243.66325074344826</c:v>
                </c:pt>
                <c:pt idx="1">
                  <c:v>243.59135858647144</c:v>
                </c:pt>
                <c:pt idx="2">
                  <c:v>243.37708141460047</c:v>
                </c:pt>
                <c:pt idx="3">
                  <c:v>243.02458988924914</c:v>
                </c:pt>
                <c:pt idx="4">
                  <c:v>242.54074485700522</c:v>
                </c:pt>
                <c:pt idx="5">
                  <c:v>241.93496381105581</c:v>
                </c:pt>
                <c:pt idx="6">
                  <c:v>241.21903759039455</c:v>
                </c:pt>
                <c:pt idx="7">
                  <c:v>240.40690088455264</c:v>
                </c:pt>
                <c:pt idx="8">
                  <c:v>239.51436101071744</c:v>
                </c:pt>
                <c:pt idx="9">
                  <c:v>238.55879024228415</c:v>
                </c:pt>
                <c:pt idx="10">
                  <c:v>237.55878767731463</c:v>
                </c:pt>
                <c:pt idx="11">
                  <c:v>236.53381722824997</c:v>
                </c:pt>
                <c:pt idx="12">
                  <c:v>235.50382877899463</c:v>
                </c:pt>
                <c:pt idx="13">
                  <c:v>234.48886988311887</c:v>
                </c:pt>
                <c:pt idx="14">
                  <c:v>233.50869556103223</c:v>
                </c:pt>
                <c:pt idx="15">
                  <c:v>232.58238379098242</c:v>
                </c:pt>
                <c:pt idx="16">
                  <c:v>231.7279641779094</c:v>
                </c:pt>
                <c:pt idx="17">
                  <c:v>230.96206702769373</c:v>
                </c:pt>
                <c:pt idx="18">
                  <c:v>230.2995996571693</c:v>
                </c:pt>
                <c:pt idx="19">
                  <c:v>229.75345624015785</c:v>
                </c:pt>
                <c:pt idx="20">
                  <c:v>229.33426683704263</c:v>
                </c:pt>
                <c:pt idx="21">
                  <c:v>229.05019049273437</c:v>
                </c:pt>
                <c:pt idx="22">
                  <c:v>228.90675643014299</c:v>
                </c:pt>
                <c:pt idx="23">
                  <c:v>228.90675643014299</c:v>
                </c:pt>
                <c:pt idx="24">
                  <c:v>229.05019049273437</c:v>
                </c:pt>
                <c:pt idx="25">
                  <c:v>229.33426683704263</c:v>
                </c:pt>
                <c:pt idx="26">
                  <c:v>229.75345624015785</c:v>
                </c:pt>
                <c:pt idx="27">
                  <c:v>230.2995996571693</c:v>
                </c:pt>
                <c:pt idx="28">
                  <c:v>230.96206702769373</c:v>
                </c:pt>
                <c:pt idx="29">
                  <c:v>231.7279641779094</c:v>
                </c:pt>
                <c:pt idx="30">
                  <c:v>232.58238379098242</c:v>
                </c:pt>
                <c:pt idx="31">
                  <c:v>233.50869556103223</c:v>
                </c:pt>
                <c:pt idx="32">
                  <c:v>234.48886988311887</c:v>
                </c:pt>
                <c:pt idx="33">
                  <c:v>235.50382877899463</c:v>
                </c:pt>
                <c:pt idx="34">
                  <c:v>236.53381722824997</c:v>
                </c:pt>
                <c:pt idx="35">
                  <c:v>237.55878767731463</c:v>
                </c:pt>
                <c:pt idx="36">
                  <c:v>238.55879024228415</c:v>
                </c:pt>
                <c:pt idx="37">
                  <c:v>239.51436101071744</c:v>
                </c:pt>
                <c:pt idx="38">
                  <c:v>240.40690088455264</c:v>
                </c:pt>
                <c:pt idx="39">
                  <c:v>241.21903759039455</c:v>
                </c:pt>
                <c:pt idx="40">
                  <c:v>241.93496381105581</c:v>
                </c:pt>
                <c:pt idx="41">
                  <c:v>242.54074485700522</c:v>
                </c:pt>
                <c:pt idx="42">
                  <c:v>243.02458988924914</c:v>
                </c:pt>
                <c:pt idx="43">
                  <c:v>243.37708141460047</c:v>
                </c:pt>
                <c:pt idx="44">
                  <c:v>243.59135858647144</c:v>
                </c:pt>
                <c:pt idx="45">
                  <c:v>243.66325074344826</c:v>
                </c:pt>
              </c:numCache>
            </c:numRef>
          </c:xVal>
          <c:yVal>
            <c:numRef>
              <c:f>PlotDat6!$AL$1:$AL$46</c:f>
              <c:numCache>
                <c:formatCode>General</c:formatCode>
                <c:ptCount val="46"/>
                <c:pt idx="0">
                  <c:v>9.1925870000000007E-2</c:v>
                </c:pt>
                <c:pt idx="1">
                  <c:v>9.8182803719799885E-2</c:v>
                </c:pt>
                <c:pt idx="2">
                  <c:v>0.10431795334190044</c:v>
                </c:pt>
                <c:pt idx="3">
                  <c:v>0.1102119051575368</c:v>
                </c:pt>
                <c:pt idx="4">
                  <c:v>0.11574994009888839</c:v>
                </c:pt>
                <c:pt idx="5">
                  <c:v>0.12082426661524323</c:v>
                </c:pt>
                <c:pt idx="6">
                  <c:v>0.1253361187129213</c:v>
                </c:pt>
                <c:pt idx="7">
                  <c:v>0.12919767832299694</c:v>
                </c:pt>
                <c:pt idx="8">
                  <c:v>0.1323337845801191</c:v>
                </c:pt>
                <c:pt idx="9">
                  <c:v>0.1346833967432608</c:v>
                </c:pt>
                <c:pt idx="10">
                  <c:v>0.13620078228431071</c:v>
                </c:pt>
                <c:pt idx="11">
                  <c:v>0.13685640701971283</c:v>
                </c:pt>
                <c:pt idx="12">
                  <c:v>0.13663750995975457</c:v>
                </c:pt>
                <c:pt idx="13">
                  <c:v>0.13554835168671633</c:v>
                </c:pt>
                <c:pt idx="14">
                  <c:v>0.13361013142748362</c:v>
                </c:pt>
                <c:pt idx="15">
                  <c:v>0.13086057443470958</c:v>
                </c:pt>
                <c:pt idx="16">
                  <c:v>0.12735319770768377</c:v>
                </c:pt>
                <c:pt idx="17">
                  <c:v>0.1231562683448159</c:v>
                </c:pt>
                <c:pt idx="18">
                  <c:v>0.11835147480221778</c:v>
                </c:pt>
                <c:pt idx="19">
                  <c:v>0.11303233692082443</c:v>
                </c:pt>
                <c:pt idx="20">
                  <c:v>0.10730238566906751</c:v>
                </c:pt>
                <c:pt idx="21">
                  <c:v>0.10127314803033952</c:v>
                </c:pt>
                <c:pt idx="22">
                  <c:v>9.5061976257122163E-2</c:v>
                </c:pt>
                <c:pt idx="23">
                  <c:v>8.878976374287785E-2</c:v>
                </c:pt>
                <c:pt idx="24">
                  <c:v>8.2578591969660498E-2</c:v>
                </c:pt>
                <c:pt idx="25">
                  <c:v>7.6549354330932518E-2</c:v>
                </c:pt>
                <c:pt idx="26">
                  <c:v>7.0819403079175586E-2</c:v>
                </c:pt>
                <c:pt idx="27">
                  <c:v>6.5500265197782237E-2</c:v>
                </c:pt>
                <c:pt idx="28">
                  <c:v>6.0695471655184109E-2</c:v>
                </c:pt>
                <c:pt idx="29">
                  <c:v>5.6498542292316226E-2</c:v>
                </c:pt>
                <c:pt idx="30">
                  <c:v>5.2991165565290446E-2</c:v>
                </c:pt>
                <c:pt idx="31">
                  <c:v>5.0241608572516375E-2</c:v>
                </c:pt>
                <c:pt idx="32">
                  <c:v>4.8303388313283679E-2</c:v>
                </c:pt>
                <c:pt idx="33">
                  <c:v>4.7214230040245449E-2</c:v>
                </c:pt>
                <c:pt idx="34">
                  <c:v>4.6995332980287192E-2</c:v>
                </c:pt>
                <c:pt idx="35">
                  <c:v>4.7650957715689293E-2</c:v>
                </c:pt>
                <c:pt idx="36">
                  <c:v>4.9168343256739223E-2</c:v>
                </c:pt>
                <c:pt idx="37">
                  <c:v>5.1517955419880919E-2</c:v>
                </c:pt>
                <c:pt idx="38">
                  <c:v>5.4654061677003055E-2</c:v>
                </c:pt>
                <c:pt idx="39">
                  <c:v>5.8515621287078705E-2</c:v>
                </c:pt>
                <c:pt idx="40">
                  <c:v>6.3027473384756769E-2</c:v>
                </c:pt>
                <c:pt idx="41">
                  <c:v>6.8101799901111607E-2</c:v>
                </c:pt>
                <c:pt idx="42">
                  <c:v>7.3639834842463225E-2</c:v>
                </c:pt>
                <c:pt idx="43">
                  <c:v>7.9533786658099598E-2</c:v>
                </c:pt>
                <c:pt idx="44">
                  <c:v>8.56689362802001E-2</c:v>
                </c:pt>
                <c:pt idx="45">
                  <c:v>9.1925870000000007E-2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B5D7-4B12-A907-3B5DDFA86D9E}"/>
            </c:ext>
          </c:extLst>
        </c:ser>
        <c:ser>
          <c:idx val="18"/>
          <c:order val="18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PlotDat6!$AM$1:$AM$46</c:f>
              <c:numCache>
                <c:formatCode>General</c:formatCode>
                <c:ptCount val="46"/>
                <c:pt idx="0">
                  <c:v>272.71397912089873</c:v>
                </c:pt>
                <c:pt idx="1">
                  <c:v>272.59906025227855</c:v>
                </c:pt>
                <c:pt idx="2">
                  <c:v>272.25654041147737</c:v>
                </c:pt>
                <c:pt idx="3">
                  <c:v>271.69308635758586</c:v>
                </c:pt>
                <c:pt idx="4">
                  <c:v>270.91966508284355</c:v>
                </c:pt>
                <c:pt idx="5">
                  <c:v>269.9513303526096</c:v>
                </c:pt>
                <c:pt idx="6">
                  <c:v>268.80692970094361</c:v>
                </c:pt>
                <c:pt idx="7">
                  <c:v>267.50873758479383</c:v>
                </c:pt>
                <c:pt idx="8">
                  <c:v>266.08202183702946</c:v>
                </c:pt>
                <c:pt idx="9">
                  <c:v>264.55455185681558</c:v>
                </c:pt>
                <c:pt idx="10">
                  <c:v>262.95605810984574</c:v>
                </c:pt>
                <c:pt idx="11">
                  <c:v>261.317653458645</c:v>
                </c:pt>
                <c:pt idx="12">
                  <c:v>259.67122758609133</c:v>
                </c:pt>
                <c:pt idx="13">
                  <c:v>258.04882629901232</c:v>
                </c:pt>
                <c:pt idx="14">
                  <c:v>256.48202779300686</c:v>
                </c:pt>
                <c:pt idx="15">
                  <c:v>255.00132801878746</c:v>
                </c:pt>
                <c:pt idx="16">
                  <c:v>253.63554711318821</c:v>
                </c:pt>
                <c:pt idx="17">
                  <c:v>252.41126844798393</c:v>
                </c:pt>
                <c:pt idx="18">
                  <c:v>251.35232121479643</c:v>
                </c:pt>
                <c:pt idx="19">
                  <c:v>250.4793166169851</c:v>
                </c:pt>
                <c:pt idx="20">
                  <c:v>249.80924669601831</c:v>
                </c:pt>
                <c:pt idx="21">
                  <c:v>249.35515360071443</c:v>
                </c:pt>
                <c:pt idx="22">
                  <c:v>249.12587573665036</c:v>
                </c:pt>
                <c:pt idx="23">
                  <c:v>249.12587573665036</c:v>
                </c:pt>
                <c:pt idx="24">
                  <c:v>249.35515360071443</c:v>
                </c:pt>
                <c:pt idx="25">
                  <c:v>249.80924669601831</c:v>
                </c:pt>
                <c:pt idx="26">
                  <c:v>250.4793166169851</c:v>
                </c:pt>
                <c:pt idx="27">
                  <c:v>251.35232121479643</c:v>
                </c:pt>
                <c:pt idx="28">
                  <c:v>252.41126844798393</c:v>
                </c:pt>
                <c:pt idx="29">
                  <c:v>253.63554711318824</c:v>
                </c:pt>
                <c:pt idx="30">
                  <c:v>255.00132801878743</c:v>
                </c:pt>
                <c:pt idx="31">
                  <c:v>256.48202779300686</c:v>
                </c:pt>
                <c:pt idx="32">
                  <c:v>258.04882629901232</c:v>
                </c:pt>
                <c:pt idx="33">
                  <c:v>259.67122758609133</c:v>
                </c:pt>
                <c:pt idx="34">
                  <c:v>261.317653458645</c:v>
                </c:pt>
                <c:pt idx="35">
                  <c:v>262.95605810984574</c:v>
                </c:pt>
                <c:pt idx="36">
                  <c:v>264.55455185681558</c:v>
                </c:pt>
                <c:pt idx="37">
                  <c:v>266.08202183702946</c:v>
                </c:pt>
                <c:pt idx="38">
                  <c:v>267.50873758479383</c:v>
                </c:pt>
                <c:pt idx="39">
                  <c:v>268.80692970094361</c:v>
                </c:pt>
                <c:pt idx="40">
                  <c:v>269.9513303526096</c:v>
                </c:pt>
                <c:pt idx="41">
                  <c:v>270.91966508284355</c:v>
                </c:pt>
                <c:pt idx="42">
                  <c:v>271.69308635758586</c:v>
                </c:pt>
                <c:pt idx="43">
                  <c:v>272.25654041147737</c:v>
                </c:pt>
                <c:pt idx="44">
                  <c:v>272.59906025227855</c:v>
                </c:pt>
                <c:pt idx="45">
                  <c:v>272.71397912089873</c:v>
                </c:pt>
              </c:numCache>
            </c:numRef>
          </c:xVal>
          <c:yVal>
            <c:numRef>
              <c:f>PlotDat6!$AN$1:$AN$46</c:f>
              <c:numCache>
                <c:formatCode>General</c:formatCode>
                <c:ptCount val="46"/>
                <c:pt idx="0">
                  <c:v>5.1577919999999999E-2</c:v>
                </c:pt>
                <c:pt idx="1">
                  <c:v>5.2766248483767562E-2</c:v>
                </c:pt>
                <c:pt idx="2">
                  <c:v>5.3931447505302217E-2</c:v>
                </c:pt>
                <c:pt idx="3">
                  <c:v>5.5050837791044013E-2</c:v>
                </c:pt>
                <c:pt idx="4">
                  <c:v>5.6102631682368578E-2</c:v>
                </c:pt>
                <c:pt idx="5">
                  <c:v>5.7066357207579091E-2</c:v>
                </c:pt>
                <c:pt idx="6">
                  <c:v>5.7923256545548869E-2</c:v>
                </c:pt>
                <c:pt idx="7">
                  <c:v>5.8656651125372883E-2</c:v>
                </c:pt>
                <c:pt idx="8">
                  <c:v>5.9252266255778827E-2</c:v>
                </c:pt>
                <c:pt idx="9">
                  <c:v>5.9698508965755515E-2</c:v>
                </c:pt>
                <c:pt idx="10">
                  <c:v>5.9986693648546807E-2</c:v>
                </c:pt>
                <c:pt idx="11">
                  <c:v>6.0111211117107405E-2</c:v>
                </c:pt>
                <c:pt idx="12">
                  <c:v>6.0069637780548274E-2</c:v>
                </c:pt>
                <c:pt idx="13">
                  <c:v>5.9862782816576587E-2</c:v>
                </c:pt>
                <c:pt idx="14">
                  <c:v>5.9494672421772019E-2</c:v>
                </c:pt>
                <c:pt idx="15">
                  <c:v>5.8972471446250063E-2</c:v>
                </c:pt>
                <c:pt idx="16">
                  <c:v>5.8306343938004448E-2</c:v>
                </c:pt>
                <c:pt idx="17">
                  <c:v>5.7509255311274377E-2</c:v>
                </c:pt>
                <c:pt idx="18">
                  <c:v>5.659671998950426E-2</c:v>
                </c:pt>
                <c:pt idx="19">
                  <c:v>5.5586499434738826E-2</c:v>
                </c:pt>
                <c:pt idx="20">
                  <c:v>5.4498256440967723E-2</c:v>
                </c:pt>
                <c:pt idx="21">
                  <c:v>5.3353172420206645E-2</c:v>
                </c:pt>
                <c:pt idx="22">
                  <c:v>5.2173535130405957E-2</c:v>
                </c:pt>
                <c:pt idx="23">
                  <c:v>5.0982304869594042E-2</c:v>
                </c:pt>
                <c:pt idx="24">
                  <c:v>4.9802667579793354E-2</c:v>
                </c:pt>
                <c:pt idx="25">
                  <c:v>4.8657583559032283E-2</c:v>
                </c:pt>
                <c:pt idx="26">
                  <c:v>4.7569340565261173E-2</c:v>
                </c:pt>
                <c:pt idx="27">
                  <c:v>4.6559120010495739E-2</c:v>
                </c:pt>
                <c:pt idx="28">
                  <c:v>4.5646584688725622E-2</c:v>
                </c:pt>
                <c:pt idx="29">
                  <c:v>4.484949606199555E-2</c:v>
                </c:pt>
                <c:pt idx="30">
                  <c:v>4.4183368553749935E-2</c:v>
                </c:pt>
                <c:pt idx="31">
                  <c:v>4.366116757822798E-2</c:v>
                </c:pt>
                <c:pt idx="32">
                  <c:v>4.3293057183423411E-2</c:v>
                </c:pt>
                <c:pt idx="33">
                  <c:v>4.3086202219451725E-2</c:v>
                </c:pt>
                <c:pt idx="34">
                  <c:v>4.3044628882892594E-2</c:v>
                </c:pt>
                <c:pt idx="35">
                  <c:v>4.3169146351453191E-2</c:v>
                </c:pt>
                <c:pt idx="36">
                  <c:v>4.3457331034244484E-2</c:v>
                </c:pt>
                <c:pt idx="37">
                  <c:v>4.3903573744221172E-2</c:v>
                </c:pt>
                <c:pt idx="38">
                  <c:v>4.4499188874627116E-2</c:v>
                </c:pt>
                <c:pt idx="39">
                  <c:v>4.5232583454451122E-2</c:v>
                </c:pt>
                <c:pt idx="40">
                  <c:v>4.6089482792420908E-2</c:v>
                </c:pt>
                <c:pt idx="41">
                  <c:v>4.705320831763142E-2</c:v>
                </c:pt>
                <c:pt idx="42">
                  <c:v>4.8105002208955985E-2</c:v>
                </c:pt>
                <c:pt idx="43">
                  <c:v>4.9224392494697781E-2</c:v>
                </c:pt>
                <c:pt idx="44">
                  <c:v>5.0389591516232422E-2</c:v>
                </c:pt>
                <c:pt idx="45">
                  <c:v>5.1577919999999999E-2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B5D7-4B12-A907-3B5DDFA86D9E}"/>
            </c:ext>
          </c:extLst>
        </c:ser>
        <c:ser>
          <c:idx val="19"/>
          <c:order val="1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PlotDat6!$AO$1:$AO$46</c:f>
              <c:numCache>
                <c:formatCode>General</c:formatCode>
                <c:ptCount val="46"/>
                <c:pt idx="0">
                  <c:v>246.08258898886118</c:v>
                </c:pt>
                <c:pt idx="1">
                  <c:v>246.0100094586675</c:v>
                </c:pt>
                <c:pt idx="2">
                  <c:v>245.79368354608366</c:v>
                </c:pt>
                <c:pt idx="3">
                  <c:v>245.43782178893107</c:v>
                </c:pt>
                <c:pt idx="4">
                  <c:v>244.94935063152593</c:v>
                </c:pt>
                <c:pt idx="5">
                  <c:v>244.33777760931943</c:v>
                </c:pt>
                <c:pt idx="6">
                  <c:v>243.61500629553484</c:v>
                </c:pt>
                <c:pt idx="7">
                  <c:v>242.79510461165475</c:v>
                </c:pt>
                <c:pt idx="8">
                  <c:v>241.89403101133155</c:v>
                </c:pt>
                <c:pt idx="9">
                  <c:v>240.92932386723953</c:v>
                </c:pt>
                <c:pt idx="10">
                  <c:v>239.91976010660034</c:v>
                </c:pt>
                <c:pt idx="11">
                  <c:v>238.88498973965301</c:v>
                </c:pt>
                <c:pt idx="12">
                  <c:v>237.84515339455635</c:v>
                </c:pt>
                <c:pt idx="13">
                  <c:v>236.82049030297136</c:v>
                </c:pt>
                <c:pt idx="14">
                  <c:v>235.83094436643876</c:v>
                </c:pt>
                <c:pt idx="15">
                  <c:v>234.89577597102132</c:v>
                </c:pt>
                <c:pt idx="16">
                  <c:v>234.03318710579757</c:v>
                </c:pt>
                <c:pt idx="17">
                  <c:v>233.25996708184877</c:v>
                </c:pt>
                <c:pt idx="18">
                  <c:v>232.5911657474164</c:v>
                </c:pt>
                <c:pt idx="19">
                  <c:v>232.03980055972488</c:v>
                </c:pt>
                <c:pt idx="20">
                  <c:v>231.61660321498405</c:v>
                </c:pt>
                <c:pt idx="21">
                  <c:v>231.32981076812945</c:v>
                </c:pt>
                <c:pt idx="22">
                  <c:v>231.18500530791752</c:v>
                </c:pt>
                <c:pt idx="23">
                  <c:v>231.18500530791752</c:v>
                </c:pt>
                <c:pt idx="24">
                  <c:v>231.32981076812945</c:v>
                </c:pt>
                <c:pt idx="25">
                  <c:v>231.61660321498405</c:v>
                </c:pt>
                <c:pt idx="26">
                  <c:v>232.03980055972488</c:v>
                </c:pt>
                <c:pt idx="27">
                  <c:v>232.5911657474164</c:v>
                </c:pt>
                <c:pt idx="28">
                  <c:v>233.25996708184877</c:v>
                </c:pt>
                <c:pt idx="29">
                  <c:v>234.03318710579757</c:v>
                </c:pt>
                <c:pt idx="30">
                  <c:v>234.89577597102132</c:v>
                </c:pt>
                <c:pt idx="31">
                  <c:v>235.83094436643876</c:v>
                </c:pt>
                <c:pt idx="32">
                  <c:v>236.82049030297136</c:v>
                </c:pt>
                <c:pt idx="33">
                  <c:v>237.84515339455635</c:v>
                </c:pt>
                <c:pt idx="34">
                  <c:v>238.88498973965301</c:v>
                </c:pt>
                <c:pt idx="35">
                  <c:v>239.91976010660034</c:v>
                </c:pt>
                <c:pt idx="36">
                  <c:v>240.92932386723953</c:v>
                </c:pt>
                <c:pt idx="37">
                  <c:v>241.89403101133155</c:v>
                </c:pt>
                <c:pt idx="38">
                  <c:v>242.79510461165475</c:v>
                </c:pt>
                <c:pt idx="39">
                  <c:v>243.61500629553484</c:v>
                </c:pt>
                <c:pt idx="40">
                  <c:v>244.33777760931943</c:v>
                </c:pt>
                <c:pt idx="41">
                  <c:v>244.94935063152593</c:v>
                </c:pt>
                <c:pt idx="42">
                  <c:v>245.43782178893107</c:v>
                </c:pt>
                <c:pt idx="43">
                  <c:v>245.79368354608366</c:v>
                </c:pt>
                <c:pt idx="44">
                  <c:v>246.0100094586675</c:v>
                </c:pt>
                <c:pt idx="45">
                  <c:v>246.08258898886118</c:v>
                </c:pt>
              </c:numCache>
            </c:numRef>
          </c:xVal>
          <c:yVal>
            <c:numRef>
              <c:f>PlotDat6!$AP$1:$AP$46</c:f>
              <c:numCache>
                <c:formatCode>General</c:formatCode>
                <c:ptCount val="46"/>
                <c:pt idx="0">
                  <c:v>7.1481240000000001E-2</c:v>
                </c:pt>
                <c:pt idx="1">
                  <c:v>7.2791244124435134E-2</c:v>
                </c:pt>
                <c:pt idx="2">
                  <c:v>7.4075750508695734E-2</c:v>
                </c:pt>
                <c:pt idx="3">
                  <c:v>7.5309757697116536E-2</c:v>
                </c:pt>
                <c:pt idx="4">
                  <c:v>7.6469247143437308E-2</c:v>
                </c:pt>
                <c:pt idx="5">
                  <c:v>7.7531650704485089E-2</c:v>
                </c:pt>
                <c:pt idx="6">
                  <c:v>7.847628990341024E-2</c:v>
                </c:pt>
                <c:pt idx="7">
                  <c:v>7.9284778412716847E-2</c:v>
                </c:pt>
                <c:pt idx="8">
                  <c:v>7.9941379923213304E-2</c:v>
                </c:pt>
                <c:pt idx="9">
                  <c:v>8.0433314433370956E-2</c:v>
                </c:pt>
                <c:pt idx="10">
                  <c:v>8.0751006997516764E-2</c:v>
                </c:pt>
                <c:pt idx="11">
                  <c:v>8.0888274091259593E-2</c:v>
                </c:pt>
                <c:pt idx="12">
                  <c:v>8.0842443966758742E-2</c:v>
                </c:pt>
                <c:pt idx="13">
                  <c:v>8.0614408655256611E-2</c:v>
                </c:pt>
                <c:pt idx="14">
                  <c:v>8.0208606604705274E-2</c:v>
                </c:pt>
                <c:pt idx="15">
                  <c:v>7.963293629042574E-2</c:v>
                </c:pt>
                <c:pt idx="16">
                  <c:v>7.8898602480270155E-2</c:v>
                </c:pt>
                <c:pt idx="17">
                  <c:v>7.8019898146560879E-2</c:v>
                </c:pt>
                <c:pt idx="18">
                  <c:v>7.7013926269642208E-2</c:v>
                </c:pt>
                <c:pt idx="19">
                  <c:v>7.5900266947822301E-2</c:v>
                </c:pt>
                <c:pt idx="20">
                  <c:v>7.4700596293031676E-2</c:v>
                </c:pt>
                <c:pt idx="21">
                  <c:v>7.3438264529960703E-2</c:v>
                </c:pt>
                <c:pt idx="22">
                  <c:v>7.2137841510496459E-2</c:v>
                </c:pt>
                <c:pt idx="23">
                  <c:v>7.0824638489503544E-2</c:v>
                </c:pt>
                <c:pt idx="24">
                  <c:v>6.9524215470039299E-2</c:v>
                </c:pt>
                <c:pt idx="25">
                  <c:v>6.8261883706968327E-2</c:v>
                </c:pt>
                <c:pt idx="26">
                  <c:v>6.7062213052177702E-2</c:v>
                </c:pt>
                <c:pt idx="27">
                  <c:v>6.5948553730357795E-2</c:v>
                </c:pt>
                <c:pt idx="28">
                  <c:v>6.4942581853439124E-2</c:v>
                </c:pt>
                <c:pt idx="29">
                  <c:v>6.4063877519729848E-2</c:v>
                </c:pt>
                <c:pt idx="30">
                  <c:v>6.3329543709574276E-2</c:v>
                </c:pt>
                <c:pt idx="31">
                  <c:v>6.2753873395294729E-2</c:v>
                </c:pt>
                <c:pt idx="32">
                  <c:v>6.2348071344743392E-2</c:v>
                </c:pt>
                <c:pt idx="33">
                  <c:v>6.212003603324126E-2</c:v>
                </c:pt>
                <c:pt idx="34">
                  <c:v>6.207420590874041E-2</c:v>
                </c:pt>
                <c:pt idx="35">
                  <c:v>6.2211473002483239E-2</c:v>
                </c:pt>
                <c:pt idx="36">
                  <c:v>6.2529165566629047E-2</c:v>
                </c:pt>
                <c:pt idx="37">
                  <c:v>6.3021100076786699E-2</c:v>
                </c:pt>
                <c:pt idx="38">
                  <c:v>6.3677701587283156E-2</c:v>
                </c:pt>
                <c:pt idx="39">
                  <c:v>6.4486190096589763E-2</c:v>
                </c:pt>
                <c:pt idx="40">
                  <c:v>6.5430829295514914E-2</c:v>
                </c:pt>
                <c:pt idx="41">
                  <c:v>6.6493232856562695E-2</c:v>
                </c:pt>
                <c:pt idx="42">
                  <c:v>6.7652722302883467E-2</c:v>
                </c:pt>
                <c:pt idx="43">
                  <c:v>6.8886729491304269E-2</c:v>
                </c:pt>
                <c:pt idx="44">
                  <c:v>7.0171235875564869E-2</c:v>
                </c:pt>
                <c:pt idx="45">
                  <c:v>7.1481240000000001E-2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B5D7-4B12-A907-3B5DDFA86D9E}"/>
            </c:ext>
          </c:extLst>
        </c:ser>
        <c:ser>
          <c:idx val="20"/>
          <c:order val="20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PlotDat6!$AQ$1:$AQ$46</c:f>
              <c:numCache>
                <c:formatCode>General</c:formatCode>
                <c:ptCount val="46"/>
                <c:pt idx="0">
                  <c:v>86.670343630922019</c:v>
                </c:pt>
                <c:pt idx="1">
                  <c:v>86.587804845306621</c:v>
                </c:pt>
                <c:pt idx="2">
                  <c:v>86.341795012035973</c:v>
                </c:pt>
                <c:pt idx="3">
                  <c:v>85.937102432682636</c:v>
                </c:pt>
                <c:pt idx="4">
                  <c:v>85.381603987972738</c:v>
                </c:pt>
                <c:pt idx="5">
                  <c:v>84.686111823262436</c:v>
                </c:pt>
                <c:pt idx="6">
                  <c:v>83.864162902427225</c:v>
                </c:pt>
                <c:pt idx="7">
                  <c:v>82.931755526258115</c:v>
                </c:pt>
                <c:pt idx="8">
                  <c:v>81.907037943734551</c:v>
                </c:pt>
                <c:pt idx="9">
                  <c:v>80.809955117001394</c:v>
                </c:pt>
                <c:pt idx="10">
                  <c:v>79.661860515367778</c:v>
                </c:pt>
                <c:pt idx="11">
                  <c:v>78.485100494316271</c:v>
                </c:pt>
                <c:pt idx="12">
                  <c:v>77.302579349111923</c:v>
                </c:pt>
                <c:pt idx="13">
                  <c:v>76.137313508748292</c:v>
                </c:pt>
                <c:pt idx="14">
                  <c:v>75.011983547337792</c:v>
                </c:pt>
                <c:pt idx="15">
                  <c:v>73.948492732535442</c:v>
                </c:pt>
                <c:pt idx="16">
                  <c:v>72.967540703348476</c:v>
                </c:pt>
                <c:pt idx="17">
                  <c:v>72.088220575208638</c:v>
                </c:pt>
                <c:pt idx="18">
                  <c:v>71.327647314198344</c:v>
                </c:pt>
                <c:pt idx="19">
                  <c:v>70.700624613703894</c:v>
                </c:pt>
                <c:pt idx="20">
                  <c:v>70.219356757362661</c:v>
                </c:pt>
                <c:pt idx="21">
                  <c:v>69.89321107656427</c:v>
                </c:pt>
                <c:pt idx="22">
                  <c:v>69.728535626000237</c:v>
                </c:pt>
                <c:pt idx="23">
                  <c:v>69.728535626000237</c:v>
                </c:pt>
                <c:pt idx="24">
                  <c:v>69.89321107656427</c:v>
                </c:pt>
                <c:pt idx="25">
                  <c:v>70.219356757362661</c:v>
                </c:pt>
                <c:pt idx="26">
                  <c:v>70.700624613703894</c:v>
                </c:pt>
                <c:pt idx="27">
                  <c:v>71.327647314198344</c:v>
                </c:pt>
                <c:pt idx="28">
                  <c:v>72.088220575208638</c:v>
                </c:pt>
                <c:pt idx="29">
                  <c:v>72.967540703348476</c:v>
                </c:pt>
                <c:pt idx="30">
                  <c:v>73.948492732535428</c:v>
                </c:pt>
                <c:pt idx="31">
                  <c:v>75.011983547337792</c:v>
                </c:pt>
                <c:pt idx="32">
                  <c:v>76.137313508748292</c:v>
                </c:pt>
                <c:pt idx="33">
                  <c:v>77.302579349111923</c:v>
                </c:pt>
                <c:pt idx="34">
                  <c:v>78.485100494316271</c:v>
                </c:pt>
                <c:pt idx="35">
                  <c:v>79.661860515367778</c:v>
                </c:pt>
                <c:pt idx="36">
                  <c:v>80.809955117001394</c:v>
                </c:pt>
                <c:pt idx="37">
                  <c:v>81.907037943734551</c:v>
                </c:pt>
                <c:pt idx="38">
                  <c:v>82.931755526258115</c:v>
                </c:pt>
                <c:pt idx="39">
                  <c:v>83.864162902427225</c:v>
                </c:pt>
                <c:pt idx="40">
                  <c:v>84.686111823262436</c:v>
                </c:pt>
                <c:pt idx="41">
                  <c:v>85.381603987972738</c:v>
                </c:pt>
                <c:pt idx="42">
                  <c:v>85.937102432682636</c:v>
                </c:pt>
                <c:pt idx="43">
                  <c:v>86.341795012035973</c:v>
                </c:pt>
                <c:pt idx="44">
                  <c:v>86.587804845306621</c:v>
                </c:pt>
                <c:pt idx="45">
                  <c:v>86.670343630922019</c:v>
                </c:pt>
              </c:numCache>
            </c:numRef>
          </c:xVal>
          <c:yVal>
            <c:numRef>
              <c:f>PlotDat6!$AR$1:$AR$46</c:f>
              <c:numCache>
                <c:formatCode>General</c:formatCode>
                <c:ptCount val="46"/>
                <c:pt idx="0">
                  <c:v>0.16813059999999999</c:v>
                </c:pt>
                <c:pt idx="1">
                  <c:v>0.17000558597299698</c:v>
                </c:pt>
                <c:pt idx="2">
                  <c:v>0.17184407747679448</c:v>
                </c:pt>
                <c:pt idx="3">
                  <c:v>0.17361029036552419</c:v>
                </c:pt>
                <c:pt idx="4">
                  <c:v>0.17526984731434442</c:v>
                </c:pt>
                <c:pt idx="5">
                  <c:v>0.17679044693496437</c:v>
                </c:pt>
                <c:pt idx="6">
                  <c:v>0.17814249248542513</c:v>
                </c:pt>
                <c:pt idx="7">
                  <c:v>0.17929966793701599</c:v>
                </c:pt>
                <c:pt idx="8">
                  <c:v>0.18023945018583931</c:v>
                </c:pt>
                <c:pt idx="9">
                  <c:v>0.18094354743940821</c:v>
                </c:pt>
                <c:pt idx="10">
                  <c:v>0.18139825524558073</c:v>
                </c:pt>
                <c:pt idx="11">
                  <c:v>0.18159472323413217</c:v>
                </c:pt>
                <c:pt idx="12">
                  <c:v>0.18152912737914442</c:v>
                </c:pt>
                <c:pt idx="13">
                  <c:v>0.18120274442932061</c:v>
                </c:pt>
                <c:pt idx="14">
                  <c:v>0.180621927057524</c:v>
                </c:pt>
                <c:pt idx="15">
                  <c:v>0.1797979802132266</c:v>
                </c:pt>
                <c:pt idx="16">
                  <c:v>0.17874694108452702</c:v>
                </c:pt>
                <c:pt idx="17">
                  <c:v>0.17748926695252615</c:v>
                </c:pt>
                <c:pt idx="18">
                  <c:v>0.17604943701362022</c:v>
                </c:pt>
                <c:pt idx="19">
                  <c:v>0.17445547591978774</c:v>
                </c:pt>
                <c:pt idx="20">
                  <c:v>0.17273840831061635</c:v>
                </c:pt>
                <c:pt idx="21">
                  <c:v>0.17093165495398308</c:v>
                </c:pt>
                <c:pt idx="22">
                  <c:v>0.16907038224882331</c:v>
                </c:pt>
                <c:pt idx="23">
                  <c:v>0.16719081775117667</c:v>
                </c:pt>
                <c:pt idx="24">
                  <c:v>0.16532954504601691</c:v>
                </c:pt>
                <c:pt idx="25">
                  <c:v>0.16352279168938363</c:v>
                </c:pt>
                <c:pt idx="26">
                  <c:v>0.16180572408021221</c:v>
                </c:pt>
                <c:pt idx="27">
                  <c:v>0.16021176298637976</c:v>
                </c:pt>
                <c:pt idx="28">
                  <c:v>0.15877193304747383</c:v>
                </c:pt>
                <c:pt idx="29">
                  <c:v>0.15751425891547297</c:v>
                </c:pt>
                <c:pt idx="30">
                  <c:v>0.15646321978677338</c:v>
                </c:pt>
                <c:pt idx="31">
                  <c:v>0.15563927294247598</c:v>
                </c:pt>
                <c:pt idx="32">
                  <c:v>0.15505845557067938</c:v>
                </c:pt>
                <c:pt idx="33">
                  <c:v>0.15473207262085556</c:v>
                </c:pt>
                <c:pt idx="34">
                  <c:v>0.15466647676586781</c:v>
                </c:pt>
                <c:pt idx="35">
                  <c:v>0.15486294475441925</c:v>
                </c:pt>
                <c:pt idx="36">
                  <c:v>0.15531765256059177</c:v>
                </c:pt>
                <c:pt idx="37">
                  <c:v>0.15602174981416067</c:v>
                </c:pt>
                <c:pt idx="38">
                  <c:v>0.15696153206298399</c:v>
                </c:pt>
                <c:pt idx="39">
                  <c:v>0.15811870751457485</c:v>
                </c:pt>
                <c:pt idx="40">
                  <c:v>0.15947075306503561</c:v>
                </c:pt>
                <c:pt idx="41">
                  <c:v>0.16099135268565556</c:v>
                </c:pt>
                <c:pt idx="42">
                  <c:v>0.16265090963447579</c:v>
                </c:pt>
                <c:pt idx="43">
                  <c:v>0.16441712252320551</c:v>
                </c:pt>
                <c:pt idx="44">
                  <c:v>0.16625561402700301</c:v>
                </c:pt>
                <c:pt idx="45">
                  <c:v>0.16813059999999999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B5D7-4B12-A907-3B5DDFA86D9E}"/>
            </c:ext>
          </c:extLst>
        </c:ser>
        <c:ser>
          <c:idx val="21"/>
          <c:order val="21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PlotDat6!$AS$1:$AS$46</c:f>
              <c:numCache>
                <c:formatCode>General</c:formatCode>
                <c:ptCount val="46"/>
                <c:pt idx="0">
                  <c:v>276.87603236621203</c:v>
                </c:pt>
                <c:pt idx="1">
                  <c:v>276.76100696418376</c:v>
                </c:pt>
                <c:pt idx="2">
                  <c:v>276.41816959670984</c:v>
                </c:pt>
                <c:pt idx="3">
                  <c:v>275.85419320317652</c:v>
                </c:pt>
                <c:pt idx="4">
                  <c:v>275.08005494257026</c:v>
                </c:pt>
                <c:pt idx="5">
                  <c:v>274.11082253556452</c:v>
                </c:pt>
                <c:pt idx="6">
                  <c:v>272.96536098847616</c:v>
                </c:pt>
                <c:pt idx="7">
                  <c:v>271.66596540737606</c:v>
                </c:pt>
                <c:pt idx="8">
                  <c:v>270.23792704920976</c:v>
                </c:pt>
                <c:pt idx="9">
                  <c:v>268.70904105624942</c:v>
                </c:pt>
                <c:pt idx="10">
                  <c:v>267.10906545526598</c:v>
                </c:pt>
                <c:pt idx="11">
                  <c:v>265.46914195138731</c:v>
                </c:pt>
                <c:pt idx="12">
                  <c:v>263.82118979023102</c:v>
                </c:pt>
                <c:pt idx="13">
                  <c:v>262.19728448609624</c:v>
                </c:pt>
                <c:pt idx="14">
                  <c:v>260.62903350856311</c:v>
                </c:pt>
                <c:pt idx="15">
                  <c:v>259.14696107905019</c:v>
                </c:pt>
                <c:pt idx="16">
                  <c:v>257.77991405156558</c:v>
                </c:pt>
                <c:pt idx="17">
                  <c:v>256.55450044150632</c:v>
                </c:pt>
                <c:pt idx="18">
                  <c:v>255.49457153090492</c:v>
                </c:pt>
                <c:pt idx="19">
                  <c:v>254.62075763035492</c:v>
                </c:pt>
                <c:pt idx="20">
                  <c:v>253.95006653348193</c:v>
                </c:pt>
                <c:pt idx="21">
                  <c:v>253.49555247958685</c:v>
                </c:pt>
                <c:pt idx="22">
                  <c:v>253.26606206772661</c:v>
                </c:pt>
                <c:pt idx="23">
                  <c:v>253.26606206772661</c:v>
                </c:pt>
                <c:pt idx="24">
                  <c:v>253.49555247958685</c:v>
                </c:pt>
                <c:pt idx="25">
                  <c:v>253.95006653348193</c:v>
                </c:pt>
                <c:pt idx="26">
                  <c:v>254.62075763035492</c:v>
                </c:pt>
                <c:pt idx="27">
                  <c:v>255.49457153090492</c:v>
                </c:pt>
                <c:pt idx="28">
                  <c:v>256.55450044150632</c:v>
                </c:pt>
                <c:pt idx="29">
                  <c:v>257.77991405156558</c:v>
                </c:pt>
                <c:pt idx="30">
                  <c:v>259.14696107905019</c:v>
                </c:pt>
                <c:pt idx="31">
                  <c:v>260.62903350856311</c:v>
                </c:pt>
                <c:pt idx="32">
                  <c:v>262.19728448609624</c:v>
                </c:pt>
                <c:pt idx="33">
                  <c:v>263.82118979023102</c:v>
                </c:pt>
                <c:pt idx="34">
                  <c:v>265.46914195138731</c:v>
                </c:pt>
                <c:pt idx="35">
                  <c:v>267.10906545526598</c:v>
                </c:pt>
                <c:pt idx="36">
                  <c:v>268.70904105624942</c:v>
                </c:pt>
                <c:pt idx="37">
                  <c:v>270.23792704920976</c:v>
                </c:pt>
                <c:pt idx="38">
                  <c:v>271.66596540737606</c:v>
                </c:pt>
                <c:pt idx="39">
                  <c:v>272.96536098847616</c:v>
                </c:pt>
                <c:pt idx="40">
                  <c:v>274.11082253556452</c:v>
                </c:pt>
                <c:pt idx="41">
                  <c:v>275.08005494257026</c:v>
                </c:pt>
                <c:pt idx="42">
                  <c:v>275.85419320317652</c:v>
                </c:pt>
                <c:pt idx="43">
                  <c:v>276.41816959670984</c:v>
                </c:pt>
                <c:pt idx="44">
                  <c:v>276.76100696418376</c:v>
                </c:pt>
                <c:pt idx="45">
                  <c:v>276.87603236621203</c:v>
                </c:pt>
              </c:numCache>
            </c:numRef>
          </c:xVal>
          <c:yVal>
            <c:numRef>
              <c:f>PlotDat6!$AT$1:$AT$46</c:f>
              <c:numCache>
                <c:formatCode>General</c:formatCode>
                <c:ptCount val="46"/>
                <c:pt idx="0">
                  <c:v>6.5806809999999993E-2</c:v>
                </c:pt>
                <c:pt idx="1">
                  <c:v>6.7537807996750465E-2</c:v>
                </c:pt>
                <c:pt idx="2">
                  <c:v>6.923511408647523E-2</c:v>
                </c:pt>
                <c:pt idx="3">
                  <c:v>7.0865692136794861E-2</c:v>
                </c:pt>
                <c:pt idx="4">
                  <c:v>7.2397804800714921E-2</c:v>
                </c:pt>
                <c:pt idx="5">
                  <c:v>7.3801631247984528E-2</c:v>
                </c:pt>
                <c:pt idx="6">
                  <c:v>7.504984759363649E-2</c:v>
                </c:pt>
                <c:pt idx="7">
                  <c:v>7.6118158726327767E-2</c:v>
                </c:pt>
                <c:pt idx="8">
                  <c:v>7.6985771185046389E-2</c:v>
                </c:pt>
                <c:pt idx="9">
                  <c:v>7.7635797880177965E-2</c:v>
                </c:pt>
                <c:pt idx="10">
                  <c:v>7.805558678149617E-2</c:v>
                </c:pt>
                <c:pt idx="11">
                  <c:v>7.8236967175539629E-2</c:v>
                </c:pt>
                <c:pt idx="12">
                  <c:v>7.817640869925542E-2</c:v>
                </c:pt>
                <c:pt idx="13">
                  <c:v>7.787509005450019E-2</c:v>
                </c:pt>
                <c:pt idx="14">
                  <c:v>7.7338876065949219E-2</c:v>
                </c:pt>
                <c:pt idx="15">
                  <c:v>7.6578203528955266E-2</c:v>
                </c:pt>
                <c:pt idx="16">
                  <c:v>7.5607878069198733E-2</c:v>
                </c:pt>
                <c:pt idx="17">
                  <c:v>7.4446785968024939E-2</c:v>
                </c:pt>
                <c:pt idx="18">
                  <c:v>7.3117526562460552E-2</c:v>
                </c:pt>
                <c:pt idx="19">
                  <c:v>7.1645972374824687E-2</c:v>
                </c:pt>
                <c:pt idx="20">
                  <c:v>7.0060765533511635E-2</c:v>
                </c:pt>
                <c:pt idx="21">
                  <c:v>6.8392760286541454E-2</c:v>
                </c:pt>
                <c:pt idx="22">
                  <c:v>6.667442245871863E-2</c:v>
                </c:pt>
                <c:pt idx="23">
                  <c:v>6.4939197541281357E-2</c:v>
                </c:pt>
                <c:pt idx="24">
                  <c:v>6.3220859713458533E-2</c:v>
                </c:pt>
                <c:pt idx="25">
                  <c:v>6.1552854466488359E-2</c:v>
                </c:pt>
                <c:pt idx="26">
                  <c:v>5.9967647625175292E-2</c:v>
                </c:pt>
                <c:pt idx="27">
                  <c:v>5.8496093437539434E-2</c:v>
                </c:pt>
                <c:pt idx="28">
                  <c:v>5.716683403197504E-2</c:v>
                </c:pt>
                <c:pt idx="29">
                  <c:v>5.6005741930801246E-2</c:v>
                </c:pt>
                <c:pt idx="30">
                  <c:v>5.5035416471044728E-2</c:v>
                </c:pt>
                <c:pt idx="31">
                  <c:v>5.4274743934050768E-2</c:v>
                </c:pt>
                <c:pt idx="32">
                  <c:v>5.3738529945499797E-2</c:v>
                </c:pt>
                <c:pt idx="33">
                  <c:v>5.3437211300744566E-2</c:v>
                </c:pt>
                <c:pt idx="34">
                  <c:v>5.3376652824460365E-2</c:v>
                </c:pt>
                <c:pt idx="35">
                  <c:v>5.3558033218503817E-2</c:v>
                </c:pt>
                <c:pt idx="36">
                  <c:v>5.3977822119822022E-2</c:v>
                </c:pt>
                <c:pt idx="37">
                  <c:v>5.4627848814953597E-2</c:v>
                </c:pt>
                <c:pt idx="38">
                  <c:v>5.5495461273672227E-2</c:v>
                </c:pt>
                <c:pt idx="39">
                  <c:v>5.656377240636349E-2</c:v>
                </c:pt>
                <c:pt idx="40">
                  <c:v>5.7811988752015459E-2</c:v>
                </c:pt>
                <c:pt idx="41">
                  <c:v>5.9215815199285066E-2</c:v>
                </c:pt>
                <c:pt idx="42">
                  <c:v>6.0747927863205126E-2</c:v>
                </c:pt>
                <c:pt idx="43">
                  <c:v>6.237850591352475E-2</c:v>
                </c:pt>
                <c:pt idx="44">
                  <c:v>6.4075812003249522E-2</c:v>
                </c:pt>
                <c:pt idx="45">
                  <c:v>6.5806809999999993E-2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B5D7-4B12-A907-3B5DDFA86D9E}"/>
            </c:ext>
          </c:extLst>
        </c:ser>
        <c:ser>
          <c:idx val="22"/>
          <c:order val="22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PlotDat6!$AU$1:$AU$46</c:f>
              <c:numCache>
                <c:formatCode>General</c:formatCode>
                <c:ptCount val="46"/>
                <c:pt idx="0">
                  <c:v>258.21990965702145</c:v>
                </c:pt>
                <c:pt idx="1">
                  <c:v>258.02980332630625</c:v>
                </c:pt>
                <c:pt idx="2">
                  <c:v>257.46318453764525</c:v>
                </c:pt>
                <c:pt idx="3">
                  <c:v>256.53108188124048</c:v>
                </c:pt>
                <c:pt idx="4">
                  <c:v>255.2516376750477</c:v>
                </c:pt>
                <c:pt idx="5">
                  <c:v>253.64975484519434</c:v>
                </c:pt>
                <c:pt idx="6">
                  <c:v>251.75661221884872</c:v>
                </c:pt>
                <c:pt idx="7">
                  <c:v>249.60905766381484</c:v>
                </c:pt>
                <c:pt idx="8">
                  <c:v>247.24889088669937</c:v>
                </c:pt>
                <c:pt idx="9">
                  <c:v>244.72204984916891</c:v>
                </c:pt>
                <c:pt idx="10">
                  <c:v>242.07771663777996</c:v>
                </c:pt>
                <c:pt idx="11">
                  <c:v>239.36736019060768</c:v>
                </c:pt>
                <c:pt idx="12">
                  <c:v>236.64373451291161</c:v>
                </c:pt>
                <c:pt idx="13">
                  <c:v>233.95985188042974</c:v>
                </c:pt>
                <c:pt idx="14">
                  <c:v>231.3679510157321</c:v>
                </c:pt>
                <c:pt idx="15">
                  <c:v>228.91848032090653</c:v>
                </c:pt>
                <c:pt idx="16">
                  <c:v>226.65911595679611</c:v>
                </c:pt>
                <c:pt idx="17">
                  <c:v>224.63383388075948</c:v>
                </c:pt>
                <c:pt idx="18">
                  <c:v>222.88205390468241</c:v>
                </c:pt>
                <c:pt idx="19">
                  <c:v>221.43787243317908</c:v>
                </c:pt>
                <c:pt idx="20">
                  <c:v>220.3293988158602</c:v>
                </c:pt>
                <c:pt idx="21">
                  <c:v>219.57820823081684</c:v>
                </c:pt>
                <c:pt idx="22">
                  <c:v>219.19892174832026</c:v>
                </c:pt>
                <c:pt idx="23">
                  <c:v>219.19892174832026</c:v>
                </c:pt>
                <c:pt idx="24">
                  <c:v>219.57820823081684</c:v>
                </c:pt>
                <c:pt idx="25">
                  <c:v>220.3293988158602</c:v>
                </c:pt>
                <c:pt idx="26">
                  <c:v>221.43787243317908</c:v>
                </c:pt>
                <c:pt idx="27">
                  <c:v>222.88205390468241</c:v>
                </c:pt>
                <c:pt idx="28">
                  <c:v>224.63383388075948</c:v>
                </c:pt>
                <c:pt idx="29">
                  <c:v>226.65911595679611</c:v>
                </c:pt>
                <c:pt idx="30">
                  <c:v>228.9184803209065</c:v>
                </c:pt>
                <c:pt idx="31">
                  <c:v>231.3679510157321</c:v>
                </c:pt>
                <c:pt idx="32">
                  <c:v>233.95985188042974</c:v>
                </c:pt>
                <c:pt idx="33">
                  <c:v>236.64373451291161</c:v>
                </c:pt>
                <c:pt idx="34">
                  <c:v>239.36736019060771</c:v>
                </c:pt>
                <c:pt idx="35">
                  <c:v>242.07771663777993</c:v>
                </c:pt>
                <c:pt idx="36">
                  <c:v>244.72204984916891</c:v>
                </c:pt>
                <c:pt idx="37">
                  <c:v>247.24889088669937</c:v>
                </c:pt>
                <c:pt idx="38">
                  <c:v>249.60905766381484</c:v>
                </c:pt>
                <c:pt idx="39">
                  <c:v>251.75661221884869</c:v>
                </c:pt>
                <c:pt idx="40">
                  <c:v>253.64975484519431</c:v>
                </c:pt>
                <c:pt idx="41">
                  <c:v>255.2516376750477</c:v>
                </c:pt>
                <c:pt idx="42">
                  <c:v>256.53108188124048</c:v>
                </c:pt>
                <c:pt idx="43">
                  <c:v>257.46318453764525</c:v>
                </c:pt>
                <c:pt idx="44">
                  <c:v>258.02980332630625</c:v>
                </c:pt>
                <c:pt idx="45">
                  <c:v>258.21990965702145</c:v>
                </c:pt>
              </c:numCache>
            </c:numRef>
          </c:xVal>
          <c:yVal>
            <c:numRef>
              <c:f>PlotDat6!$AV$1:$AV$46</c:f>
              <c:numCache>
                <c:formatCode>General</c:formatCode>
                <c:ptCount val="46"/>
                <c:pt idx="0">
                  <c:v>5.9191130000000002E-2</c:v>
                </c:pt>
                <c:pt idx="1">
                  <c:v>6.1295812407042759E-2</c:v>
                </c:pt>
                <c:pt idx="2">
                  <c:v>6.3359529565073208E-2</c:v>
                </c:pt>
                <c:pt idx="3">
                  <c:v>6.5342113567053717E-2</c:v>
                </c:pt>
                <c:pt idx="4">
                  <c:v>6.7204975670541636E-2</c:v>
                </c:pt>
                <c:pt idx="5">
                  <c:v>6.89118573836668E-2</c:v>
                </c:pt>
                <c:pt idx="6">
                  <c:v>7.0429536195432407E-2</c:v>
                </c:pt>
                <c:pt idx="7">
                  <c:v>7.1728472214101502E-2</c:v>
                </c:pt>
                <c:pt idx="8">
                  <c:v>7.2783383127588502E-2</c:v>
                </c:pt>
                <c:pt idx="9">
                  <c:v>7.3573736294905767E-2</c:v>
                </c:pt>
                <c:pt idx="10">
                  <c:v>7.4084148390664864E-2</c:v>
                </c:pt>
                <c:pt idx="11">
                  <c:v>7.4304684824007011E-2</c:v>
                </c:pt>
                <c:pt idx="12">
                  <c:v>7.4231053104113667E-2</c:v>
                </c:pt>
                <c:pt idx="13">
                  <c:v>7.3864686388657716E-2</c:v>
                </c:pt>
                <c:pt idx="14">
                  <c:v>7.3212715589019553E-2</c:v>
                </c:pt>
                <c:pt idx="15">
                  <c:v>7.2287830575208337E-2</c:v>
                </c:pt>
                <c:pt idx="16">
                  <c:v>7.1108033181976782E-2</c:v>
                </c:pt>
                <c:pt idx="17">
                  <c:v>6.9696286823584516E-2</c:v>
                </c:pt>
                <c:pt idx="18">
                  <c:v>6.8080069537059959E-2</c:v>
                </c:pt>
                <c:pt idx="19">
                  <c:v>6.6290839153465383E-2</c:v>
                </c:pt>
                <c:pt idx="20">
                  <c:v>6.4363421006998073E-2</c:v>
                </c:pt>
                <c:pt idx="21">
                  <c:v>6.2335330099473354E-2</c:v>
                </c:pt>
                <c:pt idx="22">
                  <c:v>6.0246040913487037E-2</c:v>
                </c:pt>
                <c:pt idx="23">
                  <c:v>5.8136219086513015E-2</c:v>
                </c:pt>
                <c:pt idx="24">
                  <c:v>5.6046929900526649E-2</c:v>
                </c:pt>
                <c:pt idx="25">
                  <c:v>5.4018838993001944E-2</c:v>
                </c:pt>
                <c:pt idx="26">
                  <c:v>5.209142084653462E-2</c:v>
                </c:pt>
                <c:pt idx="27">
                  <c:v>5.0302190462940044E-2</c:v>
                </c:pt>
                <c:pt idx="28">
                  <c:v>4.8685973176415487E-2</c:v>
                </c:pt>
                <c:pt idx="29">
                  <c:v>4.7274226818023214E-2</c:v>
                </c:pt>
                <c:pt idx="30">
                  <c:v>4.6094429424791673E-2</c:v>
                </c:pt>
                <c:pt idx="31">
                  <c:v>4.516954441098045E-2</c:v>
                </c:pt>
                <c:pt idx="32">
                  <c:v>4.4517573611342287E-2</c:v>
                </c:pt>
                <c:pt idx="33">
                  <c:v>4.4151206895886336E-2</c:v>
                </c:pt>
                <c:pt idx="34">
                  <c:v>4.4077575175992992E-2</c:v>
                </c:pt>
                <c:pt idx="35">
                  <c:v>4.4298111609335139E-2</c:v>
                </c:pt>
                <c:pt idx="36">
                  <c:v>4.4808523705094236E-2</c:v>
                </c:pt>
                <c:pt idx="37">
                  <c:v>4.5598876872411508E-2</c:v>
                </c:pt>
                <c:pt idx="38">
                  <c:v>4.6653787785898508E-2</c:v>
                </c:pt>
                <c:pt idx="39">
                  <c:v>4.7952723804567596E-2</c:v>
                </c:pt>
                <c:pt idx="40">
                  <c:v>4.9470402616333203E-2</c:v>
                </c:pt>
                <c:pt idx="41">
                  <c:v>5.1177284329458367E-2</c:v>
                </c:pt>
                <c:pt idx="42">
                  <c:v>5.3040146432946293E-2</c:v>
                </c:pt>
                <c:pt idx="43">
                  <c:v>5.5022730434926802E-2</c:v>
                </c:pt>
                <c:pt idx="44">
                  <c:v>5.7086447592957217E-2</c:v>
                </c:pt>
                <c:pt idx="45">
                  <c:v>5.9191130000000002E-2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B5D7-4B12-A907-3B5DDFA86D9E}"/>
            </c:ext>
          </c:extLst>
        </c:ser>
        <c:ser>
          <c:idx val="23"/>
          <c:order val="23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PlotDat6!$AW$1:$AW$46</c:f>
              <c:numCache>
                <c:formatCode>General</c:formatCode>
                <c:ptCount val="46"/>
                <c:pt idx="0">
                  <c:v>282.10684138692216</c:v>
                </c:pt>
                <c:pt idx="1">
                  <c:v>281.95336218789879</c:v>
                </c:pt>
                <c:pt idx="2">
                  <c:v>281.49591188885768</c:v>
                </c:pt>
                <c:pt idx="3">
                  <c:v>280.74339423952767</c:v>
                </c:pt>
                <c:pt idx="4">
                  <c:v>279.71045613997688</c:v>
                </c:pt>
                <c:pt idx="5">
                  <c:v>278.4172025553633</c:v>
                </c:pt>
                <c:pt idx="6">
                  <c:v>276.88880519565731</c:v>
                </c:pt>
                <c:pt idx="7">
                  <c:v>275.15501257693938</c:v>
                </c:pt>
                <c:pt idx="8">
                  <c:v>273.24957100037301</c:v>
                </c:pt>
                <c:pt idx="9">
                  <c:v>271.20956771883834</c:v>
                </c:pt>
                <c:pt idx="10">
                  <c:v>269.07470907574117</c:v>
                </c:pt>
                <c:pt idx="11">
                  <c:v>266.88654766620357</c:v>
                </c:pt>
                <c:pt idx="12">
                  <c:v>264.68767356306552</c:v>
                </c:pt>
                <c:pt idx="13">
                  <c:v>262.52088534956243</c:v>
                </c:pt>
                <c:pt idx="14">
                  <c:v>260.42835709358502</c:v>
                </c:pt>
                <c:pt idx="15">
                  <c:v>258.45081747742034</c:v>
                </c:pt>
                <c:pt idx="16">
                  <c:v>256.62675706027898</c:v>
                </c:pt>
                <c:pt idx="17">
                  <c:v>254.99167910334268</c:v>
                </c:pt>
                <c:pt idx="18">
                  <c:v>253.57740853916957</c:v>
                </c:pt>
                <c:pt idx="19">
                  <c:v>252.41147253558236</c:v>
                </c:pt>
                <c:pt idx="20">
                  <c:v>251.51656471065834</c:v>
                </c:pt>
                <c:pt idx="21">
                  <c:v>250.9101034272671</c:v>
                </c:pt>
                <c:pt idx="22">
                  <c:v>250.60389276445036</c:v>
                </c:pt>
                <c:pt idx="23">
                  <c:v>250.60389276445036</c:v>
                </c:pt>
                <c:pt idx="24">
                  <c:v>250.9101034272671</c:v>
                </c:pt>
                <c:pt idx="25">
                  <c:v>251.51656471065834</c:v>
                </c:pt>
                <c:pt idx="26">
                  <c:v>252.41147253558236</c:v>
                </c:pt>
                <c:pt idx="27">
                  <c:v>253.57740853916957</c:v>
                </c:pt>
                <c:pt idx="28">
                  <c:v>254.99167910334268</c:v>
                </c:pt>
                <c:pt idx="29">
                  <c:v>256.62675706027898</c:v>
                </c:pt>
                <c:pt idx="30">
                  <c:v>258.45081747742034</c:v>
                </c:pt>
                <c:pt idx="31">
                  <c:v>260.42835709358502</c:v>
                </c:pt>
                <c:pt idx="32">
                  <c:v>262.52088534956243</c:v>
                </c:pt>
                <c:pt idx="33">
                  <c:v>264.68767356306552</c:v>
                </c:pt>
                <c:pt idx="34">
                  <c:v>266.88654766620357</c:v>
                </c:pt>
                <c:pt idx="35">
                  <c:v>269.07470907574111</c:v>
                </c:pt>
                <c:pt idx="36">
                  <c:v>271.20956771883834</c:v>
                </c:pt>
                <c:pt idx="37">
                  <c:v>273.24957100037301</c:v>
                </c:pt>
                <c:pt idx="38">
                  <c:v>275.15501257693944</c:v>
                </c:pt>
                <c:pt idx="39">
                  <c:v>276.88880519565731</c:v>
                </c:pt>
                <c:pt idx="40">
                  <c:v>278.4172025553633</c:v>
                </c:pt>
                <c:pt idx="41">
                  <c:v>279.71045613997688</c:v>
                </c:pt>
                <c:pt idx="42">
                  <c:v>280.74339423952767</c:v>
                </c:pt>
                <c:pt idx="43">
                  <c:v>281.49591188885768</c:v>
                </c:pt>
                <c:pt idx="44">
                  <c:v>281.95336218789879</c:v>
                </c:pt>
                <c:pt idx="45">
                  <c:v>282.10684138692216</c:v>
                </c:pt>
              </c:numCache>
            </c:numRef>
          </c:xVal>
          <c:yVal>
            <c:numRef>
              <c:f>PlotDat6!$AX$1:$AX$46</c:f>
              <c:numCache>
                <c:formatCode>General</c:formatCode>
                <c:ptCount val="46"/>
                <c:pt idx="0">
                  <c:v>4.9735910000000001E-2</c:v>
                </c:pt>
                <c:pt idx="1">
                  <c:v>5.1042574606225709E-2</c:v>
                </c:pt>
                <c:pt idx="2">
                  <c:v>5.2323806472200203E-2</c:v>
                </c:pt>
                <c:pt idx="3">
                  <c:v>5.355466787703192E-2</c:v>
                </c:pt>
                <c:pt idx="4">
                  <c:v>5.4711201503559917E-2</c:v>
                </c:pt>
                <c:pt idx="5">
                  <c:v>5.5770896740281323E-2</c:v>
                </c:pt>
                <c:pt idx="6">
                  <c:v>5.6713127824798822E-2</c:v>
                </c:pt>
                <c:pt idx="7">
                  <c:v>5.7519555300824254E-2</c:v>
                </c:pt>
                <c:pt idx="8">
                  <c:v>5.8174482974834449E-2</c:v>
                </c:pt>
                <c:pt idx="9">
                  <c:v>5.8665163424623981E-2</c:v>
                </c:pt>
                <c:pt idx="10">
                  <c:v>5.8982046113378442E-2</c:v>
                </c:pt>
                <c:pt idx="11">
                  <c:v>5.9118963280009929E-2</c:v>
                </c:pt>
                <c:pt idx="12">
                  <c:v>5.9073249987610939E-2</c:v>
                </c:pt>
                <c:pt idx="13">
                  <c:v>5.8845795993419915E-2</c:v>
                </c:pt>
                <c:pt idx="14">
                  <c:v>5.8441028430708704E-2</c:v>
                </c:pt>
                <c:pt idx="15">
                  <c:v>5.7866825639669203E-2</c:v>
                </c:pt>
                <c:pt idx="16">
                  <c:v>5.7134363824482989E-2</c:v>
                </c:pt>
                <c:pt idx="17">
                  <c:v>5.6257899521219713E-2</c:v>
                </c:pt>
                <c:pt idx="18">
                  <c:v>5.525449211057902E-2</c:v>
                </c:pt>
                <c:pt idx="19">
                  <c:v>5.4143671776450013E-2</c:v>
                </c:pt>
                <c:pt idx="20">
                  <c:v>5.294705937309712E-2</c:v>
                </c:pt>
                <c:pt idx="21">
                  <c:v>5.1687945599825168E-2</c:v>
                </c:pt>
                <c:pt idx="22">
                  <c:v>5.0390837674010203E-2</c:v>
                </c:pt>
                <c:pt idx="23">
                  <c:v>4.90809823259898E-2</c:v>
                </c:pt>
                <c:pt idx="24">
                  <c:v>4.7783874400174835E-2</c:v>
                </c:pt>
                <c:pt idx="25">
                  <c:v>4.6524760626902882E-2</c:v>
                </c:pt>
                <c:pt idx="26">
                  <c:v>4.532814822354999E-2</c:v>
                </c:pt>
                <c:pt idx="27">
                  <c:v>4.4217327889420982E-2</c:v>
                </c:pt>
                <c:pt idx="28">
                  <c:v>4.3213920478780282E-2</c:v>
                </c:pt>
                <c:pt idx="29">
                  <c:v>4.2337456175517013E-2</c:v>
                </c:pt>
                <c:pt idx="30">
                  <c:v>4.1604994360330806E-2</c:v>
                </c:pt>
                <c:pt idx="31">
                  <c:v>4.1030791569291299E-2</c:v>
                </c:pt>
                <c:pt idx="32">
                  <c:v>4.0626024006580087E-2</c:v>
                </c:pt>
                <c:pt idx="33">
                  <c:v>4.0398570012389064E-2</c:v>
                </c:pt>
                <c:pt idx="34">
                  <c:v>4.0352856719990074E-2</c:v>
                </c:pt>
                <c:pt idx="35">
                  <c:v>4.0489773886621561E-2</c:v>
                </c:pt>
                <c:pt idx="36">
                  <c:v>4.0806656575376014E-2</c:v>
                </c:pt>
                <c:pt idx="37">
                  <c:v>4.1297337025165554E-2</c:v>
                </c:pt>
                <c:pt idx="38">
                  <c:v>4.1952264699175748E-2</c:v>
                </c:pt>
                <c:pt idx="39">
                  <c:v>4.2758692175201174E-2</c:v>
                </c:pt>
                <c:pt idx="40">
                  <c:v>4.370092325971868E-2</c:v>
                </c:pt>
                <c:pt idx="41">
                  <c:v>4.4760618496440086E-2</c:v>
                </c:pt>
                <c:pt idx="42">
                  <c:v>4.5917152122968083E-2</c:v>
                </c:pt>
                <c:pt idx="43">
                  <c:v>4.7148013527799799E-2</c:v>
                </c:pt>
                <c:pt idx="44">
                  <c:v>4.842924539377428E-2</c:v>
                </c:pt>
                <c:pt idx="45">
                  <c:v>4.9735910000000001E-2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B5D7-4B12-A907-3B5DDFA86D9E}"/>
            </c:ext>
          </c:extLst>
        </c:ser>
        <c:ser>
          <c:idx val="24"/>
          <c:order val="2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PlotDat6!$AY$1:$AY$46</c:f>
              <c:numCache>
                <c:formatCode>General</c:formatCode>
                <c:ptCount val="46"/>
                <c:pt idx="0">
                  <c:v>262.36169326247796</c:v>
                </c:pt>
                <c:pt idx="1">
                  <c:v>262.13585490075366</c:v>
                </c:pt>
                <c:pt idx="2">
                  <c:v>261.46273550240426</c:v>
                </c:pt>
                <c:pt idx="3">
                  <c:v>260.3554365708568</c:v>
                </c:pt>
                <c:pt idx="4">
                  <c:v>258.83551042027983</c:v>
                </c:pt>
                <c:pt idx="5">
                  <c:v>256.93254068430412</c:v>
                </c:pt>
                <c:pt idx="6">
                  <c:v>254.68356650424431</c:v>
                </c:pt>
                <c:pt idx="7">
                  <c:v>252.13236160434514</c:v>
                </c:pt>
                <c:pt idx="8">
                  <c:v>249.32858228603055</c:v>
                </c:pt>
                <c:pt idx="9">
                  <c:v>246.32680092447984</c:v>
                </c:pt>
                <c:pt idx="10">
                  <c:v>243.18544377941987</c:v>
                </c:pt>
                <c:pt idx="11">
                  <c:v>239.96565379443851</c:v>
                </c:pt>
                <c:pt idx="12">
                  <c:v>236.73010051913653</c:v>
                </c:pt>
                <c:pt idx="13">
                  <c:v>233.54176031763041</c:v>
                </c:pt>
                <c:pt idx="14">
                  <c:v>230.46269060525924</c:v>
                </c:pt>
                <c:pt idx="15">
                  <c:v>227.55282197158445</c:v>
                </c:pt>
                <c:pt idx="16">
                  <c:v>224.86879169963396</c:v>
                </c:pt>
                <c:pt idx="17">
                  <c:v>222.46284138561217</c:v>
                </c:pt>
                <c:pt idx="18">
                  <c:v>220.38180011565356</c:v>
                </c:pt>
                <c:pt idx="19">
                  <c:v>218.66617299092852</c:v>
                </c:pt>
                <c:pt idx="20">
                  <c:v>217.34935274192287</c:v>
                </c:pt>
                <c:pt idx="21">
                  <c:v>216.4569697769227</c:v>
                </c:pt>
                <c:pt idx="22">
                  <c:v>216.00639331527117</c:v>
                </c:pt>
                <c:pt idx="23">
                  <c:v>216.00639331527117</c:v>
                </c:pt>
                <c:pt idx="24">
                  <c:v>216.4569697769227</c:v>
                </c:pt>
                <c:pt idx="25">
                  <c:v>217.34935274192287</c:v>
                </c:pt>
                <c:pt idx="26">
                  <c:v>218.66617299092852</c:v>
                </c:pt>
                <c:pt idx="27">
                  <c:v>220.38180011565356</c:v>
                </c:pt>
                <c:pt idx="28">
                  <c:v>222.46284138561217</c:v>
                </c:pt>
                <c:pt idx="29">
                  <c:v>224.86879169963399</c:v>
                </c:pt>
                <c:pt idx="30">
                  <c:v>227.55282197158442</c:v>
                </c:pt>
                <c:pt idx="31">
                  <c:v>230.46269060525924</c:v>
                </c:pt>
                <c:pt idx="32">
                  <c:v>233.54176031763041</c:v>
                </c:pt>
                <c:pt idx="33">
                  <c:v>236.73010051913653</c:v>
                </c:pt>
                <c:pt idx="34">
                  <c:v>239.96565379443851</c:v>
                </c:pt>
                <c:pt idx="35">
                  <c:v>243.18544377941987</c:v>
                </c:pt>
                <c:pt idx="36">
                  <c:v>246.32680092447981</c:v>
                </c:pt>
                <c:pt idx="37">
                  <c:v>249.32858228603055</c:v>
                </c:pt>
                <c:pt idx="38">
                  <c:v>252.13236160434514</c:v>
                </c:pt>
                <c:pt idx="39">
                  <c:v>254.68356650424431</c:v>
                </c:pt>
                <c:pt idx="40">
                  <c:v>256.93254068430412</c:v>
                </c:pt>
                <c:pt idx="41">
                  <c:v>258.83551042027983</c:v>
                </c:pt>
                <c:pt idx="42">
                  <c:v>260.3554365708568</c:v>
                </c:pt>
                <c:pt idx="43">
                  <c:v>261.46273550240426</c:v>
                </c:pt>
                <c:pt idx="44">
                  <c:v>262.13585490075366</c:v>
                </c:pt>
                <c:pt idx="45">
                  <c:v>262.36169326247796</c:v>
                </c:pt>
              </c:numCache>
            </c:numRef>
          </c:xVal>
          <c:yVal>
            <c:numRef>
              <c:f>PlotDat6!$AZ$1:$AZ$46</c:f>
              <c:numCache>
                <c:formatCode>General</c:formatCode>
                <c:ptCount val="46"/>
                <c:pt idx="0">
                  <c:v>0.11193980000000001</c:v>
                </c:pt>
                <c:pt idx="1">
                  <c:v>0.11410198682239639</c:v>
                </c:pt>
                <c:pt idx="2">
                  <c:v>0.11622208913774588</c:v>
                </c:pt>
                <c:pt idx="3">
                  <c:v>0.11825884156606084</c:v>
                </c:pt>
                <c:pt idx="4">
                  <c:v>0.12017260103809567</c:v>
                </c:pt>
                <c:pt idx="5">
                  <c:v>0.12192611840259636</c:v>
                </c:pt>
                <c:pt idx="6">
                  <c:v>0.12348526343865933</c:v>
                </c:pt>
                <c:pt idx="7">
                  <c:v>0.1248196891616588</c:v>
                </c:pt>
                <c:pt idx="8">
                  <c:v>0.12590342249278336</c:v>
                </c:pt>
                <c:pt idx="9">
                  <c:v>0.12671536979547107</c:v>
                </c:pt>
                <c:pt idx="10">
                  <c:v>0.12723972743905146</c:v>
                </c:pt>
                <c:pt idx="11">
                  <c:v>0.12746628939844024</c:v>
                </c:pt>
                <c:pt idx="12">
                  <c:v>0.1273906459028083</c:v>
                </c:pt>
                <c:pt idx="13">
                  <c:v>0.12701426926675491</c:v>
                </c:pt>
                <c:pt idx="14">
                  <c:v>0.12634448523337877</c:v>
                </c:pt>
                <c:pt idx="15">
                  <c:v>0.12539433038702152</c:v>
                </c:pt>
                <c:pt idx="16">
                  <c:v>0.1241822984109824</c:v>
                </c:pt>
                <c:pt idx="17">
                  <c:v>0.12273198012900903</c:v>
                </c:pt>
                <c:pt idx="18">
                  <c:v>0.12107160433674745</c:v>
                </c:pt>
                <c:pt idx="19">
                  <c:v>0.11923348836034456</c:v>
                </c:pt>
                <c:pt idx="20">
                  <c:v>0.11725340903645511</c:v>
                </c:pt>
                <c:pt idx="21">
                  <c:v>0.11516990635681175</c:v>
                </c:pt>
                <c:pt idx="22">
                  <c:v>0.1130235333311246</c:v>
                </c:pt>
                <c:pt idx="23">
                  <c:v>0.11085606666887546</c:v>
                </c:pt>
                <c:pt idx="24">
                  <c:v>0.10870969364318826</c:v>
                </c:pt>
                <c:pt idx="25">
                  <c:v>0.10662619096354491</c:v>
                </c:pt>
                <c:pt idx="26">
                  <c:v>0.10464611163965545</c:v>
                </c:pt>
                <c:pt idx="27">
                  <c:v>0.10280799566325256</c:v>
                </c:pt>
                <c:pt idx="28">
                  <c:v>0.10114761987099098</c:v>
                </c:pt>
                <c:pt idx="29">
                  <c:v>9.9697301589017615E-2</c:v>
                </c:pt>
                <c:pt idx="30">
                  <c:v>9.8485269612978488E-2</c:v>
                </c:pt>
                <c:pt idx="31">
                  <c:v>9.7535114766621245E-2</c:v>
                </c:pt>
                <c:pt idx="32">
                  <c:v>9.6865330733245117E-2</c:v>
                </c:pt>
                <c:pt idx="33">
                  <c:v>9.6488954097191729E-2</c:v>
                </c:pt>
                <c:pt idx="34">
                  <c:v>9.641331060155979E-2</c:v>
                </c:pt>
                <c:pt idx="35">
                  <c:v>9.6639872560948553E-2</c:v>
                </c:pt>
                <c:pt idx="36">
                  <c:v>9.716423020452894E-2</c:v>
                </c:pt>
                <c:pt idx="37">
                  <c:v>9.7976177507216655E-2</c:v>
                </c:pt>
                <c:pt idx="38">
                  <c:v>9.9059910838341217E-2</c:v>
                </c:pt>
                <c:pt idx="39">
                  <c:v>0.10039433656134068</c:v>
                </c:pt>
                <c:pt idx="40">
                  <c:v>0.10195348159740365</c:v>
                </c:pt>
                <c:pt idx="41">
                  <c:v>0.10370699896190433</c:v>
                </c:pt>
                <c:pt idx="42">
                  <c:v>0.10562075843393917</c:v>
                </c:pt>
                <c:pt idx="43">
                  <c:v>0.10765751086225414</c:v>
                </c:pt>
                <c:pt idx="44">
                  <c:v>0.10977761317760362</c:v>
                </c:pt>
                <c:pt idx="45">
                  <c:v>0.11193980000000001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B5D7-4B12-A907-3B5DDFA86D9E}"/>
            </c:ext>
          </c:extLst>
        </c:ser>
        <c:ser>
          <c:idx val="25"/>
          <c:order val="25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PlotDat6!$BA$1:$BA$46</c:f>
              <c:numCache>
                <c:formatCode>General</c:formatCode>
                <c:ptCount val="46"/>
                <c:pt idx="0">
                  <c:v>23.197754989566718</c:v>
                </c:pt>
                <c:pt idx="1">
                  <c:v>23.190924817223298</c:v>
                </c:pt>
                <c:pt idx="2">
                  <c:v>23.170567241728495</c:v>
                </c:pt>
                <c:pt idx="3">
                  <c:v>23.137078500132915</c:v>
                </c:pt>
                <c:pt idx="4">
                  <c:v>23.091110412698839</c:v>
                </c:pt>
                <c:pt idx="5">
                  <c:v>23.033557695960248</c:v>
                </c:pt>
                <c:pt idx="6">
                  <c:v>22.965540548083212</c:v>
                </c:pt>
                <c:pt idx="7">
                  <c:v>22.888382845482795</c:v>
                </c:pt>
                <c:pt idx="8">
                  <c:v>22.803586375074534</c:v>
                </c:pt>
                <c:pt idx="9">
                  <c:v>22.71280160370037</c:v>
                </c:pt>
                <c:pt idx="10">
                  <c:v>22.617795553668952</c:v>
                </c:pt>
                <c:pt idx="11">
                  <c:v>22.520417409676359</c:v>
                </c:pt>
                <c:pt idx="12">
                  <c:v>22.422562526529415</c:v>
                </c:pt>
                <c:pt idx="13">
                  <c:v>22.326135538220292</c:v>
                </c:pt>
                <c:pt idx="14">
                  <c:v>22.233013286392357</c:v>
                </c:pt>
                <c:pt idx="15">
                  <c:v>22.145008289752443</c:v>
                </c:pt>
                <c:pt idx="16">
                  <c:v>22.06383346545595</c:v>
                </c:pt>
                <c:pt idx="17">
                  <c:v>21.991068789122817</c:v>
                </c:pt>
                <c:pt idx="18">
                  <c:v>21.928130542409274</c:v>
                </c:pt>
                <c:pt idx="19">
                  <c:v>21.876243746696407</c:v>
                </c:pt>
                <c:pt idx="20">
                  <c:v>21.836418319442405</c:v>
                </c:pt>
                <c:pt idx="21">
                  <c:v>21.809429417288026</c:v>
                </c:pt>
                <c:pt idx="22">
                  <c:v>21.795802348514272</c:v>
                </c:pt>
                <c:pt idx="23">
                  <c:v>21.795802348514272</c:v>
                </c:pt>
                <c:pt idx="24">
                  <c:v>21.809429417288026</c:v>
                </c:pt>
                <c:pt idx="25">
                  <c:v>21.836418319442405</c:v>
                </c:pt>
                <c:pt idx="26">
                  <c:v>21.876243746696407</c:v>
                </c:pt>
                <c:pt idx="27">
                  <c:v>21.928130542409274</c:v>
                </c:pt>
                <c:pt idx="28">
                  <c:v>21.991068789122817</c:v>
                </c:pt>
                <c:pt idx="29">
                  <c:v>22.06383346545595</c:v>
                </c:pt>
                <c:pt idx="30">
                  <c:v>22.145008289752443</c:v>
                </c:pt>
                <c:pt idx="31">
                  <c:v>22.233013286392357</c:v>
                </c:pt>
                <c:pt idx="32">
                  <c:v>22.326135538220292</c:v>
                </c:pt>
                <c:pt idx="33">
                  <c:v>22.422562526529415</c:v>
                </c:pt>
                <c:pt idx="34">
                  <c:v>22.520417409676359</c:v>
                </c:pt>
                <c:pt idx="35">
                  <c:v>22.617795553668952</c:v>
                </c:pt>
                <c:pt idx="36">
                  <c:v>22.71280160370037</c:v>
                </c:pt>
                <c:pt idx="37">
                  <c:v>22.803586375074534</c:v>
                </c:pt>
                <c:pt idx="38">
                  <c:v>22.888382845482795</c:v>
                </c:pt>
                <c:pt idx="39">
                  <c:v>22.965540548083212</c:v>
                </c:pt>
                <c:pt idx="40">
                  <c:v>23.033557695960248</c:v>
                </c:pt>
                <c:pt idx="41">
                  <c:v>23.091110412698839</c:v>
                </c:pt>
                <c:pt idx="42">
                  <c:v>23.137078500132915</c:v>
                </c:pt>
                <c:pt idx="43">
                  <c:v>23.170567241728495</c:v>
                </c:pt>
                <c:pt idx="44">
                  <c:v>23.190924817223298</c:v>
                </c:pt>
                <c:pt idx="45">
                  <c:v>23.197754989566718</c:v>
                </c:pt>
              </c:numCache>
            </c:numRef>
          </c:xVal>
          <c:yVal>
            <c:numRef>
              <c:f>PlotDat6!$BB$1:$BB$46</c:f>
              <c:numCache>
                <c:formatCode>General</c:formatCode>
                <c:ptCount val="46"/>
                <c:pt idx="0">
                  <c:v>5.3505610000000002E-2</c:v>
                </c:pt>
                <c:pt idx="1">
                  <c:v>5.3800508293043059E-2</c:v>
                </c:pt>
                <c:pt idx="2">
                  <c:v>5.4089666726253878E-2</c:v>
                </c:pt>
                <c:pt idx="3">
                  <c:v>5.4367457159642835E-2</c:v>
                </c:pt>
                <c:pt idx="4">
                  <c:v>5.4628472718405964E-2</c:v>
                </c:pt>
                <c:pt idx="5">
                  <c:v>5.4867633031592727E-2</c:v>
                </c:pt>
                <c:pt idx="6">
                  <c:v>5.508028311574778E-2</c:v>
                </c:pt>
                <c:pt idx="7">
                  <c:v>5.5262283978868919E-2</c:v>
                </c:pt>
                <c:pt idx="8">
                  <c:v>5.5410093181178413E-2</c:v>
                </c:pt>
                <c:pt idx="9">
                  <c:v>5.5520833784683775E-2</c:v>
                </c:pt>
                <c:pt idx="10">
                  <c:v>5.5592350349503349E-2</c:v>
                </c:pt>
                <c:pt idx="11">
                  <c:v>5.5623250887051806E-2</c:v>
                </c:pt>
                <c:pt idx="12">
                  <c:v>5.5612933953514611E-2</c:v>
                </c:pt>
                <c:pt idx="13">
                  <c:v>5.5561600356267719E-2</c:v>
                </c:pt>
                <c:pt idx="14">
                  <c:v>5.5470249245390443E-2</c:v>
                </c:pt>
                <c:pt idx="15">
                  <c:v>5.534065866634566E-2</c:v>
                </c:pt>
                <c:pt idx="16">
                  <c:v>5.517535095234738E-2</c:v>
                </c:pt>
                <c:pt idx="17">
                  <c:v>5.4977543630013843E-2</c:v>
                </c:pt>
                <c:pt idx="18">
                  <c:v>5.4751086793871771E-2</c:v>
                </c:pt>
                <c:pt idx="19">
                  <c:v>5.4500388168645844E-2</c:v>
                </c:pt>
                <c:pt idx="20">
                  <c:v>5.4230327317910623E-2</c:v>
                </c:pt>
                <c:pt idx="21">
                  <c:v>5.3946160668935997E-2</c:v>
                </c:pt>
                <c:pt idx="22">
                  <c:v>5.3653419202309496E-2</c:v>
                </c:pt>
                <c:pt idx="23">
                  <c:v>5.3357800797690515E-2</c:v>
                </c:pt>
                <c:pt idx="24">
                  <c:v>5.3065059331064007E-2</c:v>
                </c:pt>
                <c:pt idx="25">
                  <c:v>5.2780892682089381E-2</c:v>
                </c:pt>
                <c:pt idx="26">
                  <c:v>5.251083183135416E-2</c:v>
                </c:pt>
                <c:pt idx="27">
                  <c:v>5.2260133206128233E-2</c:v>
                </c:pt>
                <c:pt idx="28">
                  <c:v>5.2033676369986161E-2</c:v>
                </c:pt>
                <c:pt idx="29">
                  <c:v>5.1835869047652625E-2</c:v>
                </c:pt>
                <c:pt idx="30">
                  <c:v>5.1670561333654344E-2</c:v>
                </c:pt>
                <c:pt idx="31">
                  <c:v>5.1540970754609561E-2</c:v>
                </c:pt>
                <c:pt idx="32">
                  <c:v>5.1449619643732285E-2</c:v>
                </c:pt>
                <c:pt idx="33">
                  <c:v>5.1398286046485393E-2</c:v>
                </c:pt>
                <c:pt idx="34">
                  <c:v>5.1387969112948198E-2</c:v>
                </c:pt>
                <c:pt idx="35">
                  <c:v>5.1418869650496656E-2</c:v>
                </c:pt>
                <c:pt idx="36">
                  <c:v>5.1490386215316229E-2</c:v>
                </c:pt>
                <c:pt idx="37">
                  <c:v>5.1601126818821591E-2</c:v>
                </c:pt>
                <c:pt idx="38">
                  <c:v>5.1748936021131085E-2</c:v>
                </c:pt>
                <c:pt idx="39">
                  <c:v>5.1930936884252224E-2</c:v>
                </c:pt>
                <c:pt idx="40">
                  <c:v>5.2143586968407277E-2</c:v>
                </c:pt>
                <c:pt idx="41">
                  <c:v>5.238274728159404E-2</c:v>
                </c:pt>
                <c:pt idx="42">
                  <c:v>5.2643762840357169E-2</c:v>
                </c:pt>
                <c:pt idx="43">
                  <c:v>5.2921553273746126E-2</c:v>
                </c:pt>
                <c:pt idx="44">
                  <c:v>5.3210711706956938E-2</c:v>
                </c:pt>
                <c:pt idx="45">
                  <c:v>5.3505610000000002E-2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B5D7-4B12-A907-3B5DDFA86D9E}"/>
            </c:ext>
          </c:extLst>
        </c:ser>
        <c:ser>
          <c:idx val="26"/>
          <c:order val="26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PlotDat6!$BC$1:$BC$76</c:f>
              <c:numCache>
                <c:formatCode>General</c:formatCode>
                <c:ptCount val="76"/>
                <c:pt idx="0">
                  <c:v>262.71828486860159</c:v>
                </c:pt>
                <c:pt idx="1">
                  <c:v>262.62008747061287</c:v>
                </c:pt>
                <c:pt idx="2">
                  <c:v>262.32618406083884</c:v>
                </c:pt>
                <c:pt idx="3">
                  <c:v>261.8386361605298</c:v>
                </c:pt>
                <c:pt idx="4">
                  <c:v>261.16086356790368</c:v>
                </c:pt>
                <c:pt idx="5">
                  <c:v>260.2976203707189</c:v>
                </c:pt>
                <c:pt idx="6">
                  <c:v>259.25496159976421</c:v>
                </c:pt>
                <c:pt idx="7">
                  <c:v>258.04020075716869</c:v>
                </c:pt>
                <c:pt idx="8">
                  <c:v>256.66185851743859</c:v>
                </c:pt>
                <c:pt idx="9">
                  <c:v>255.12960296104811</c:v>
                </c:pt>
                <c:pt idx="10">
                  <c:v>253.45418175980126</c:v>
                </c:pt>
                <c:pt idx="11">
                  <c:v>251.64734678963629</c:v>
                </c:pt>
                <c:pt idx="12">
                  <c:v>249.72177169965977</c:v>
                </c:pt>
                <c:pt idx="13">
                  <c:v>247.6909630156041</c:v>
                </c:pt>
                <c:pt idx="14">
                  <c:v>245.56916540125391</c:v>
                </c:pt>
                <c:pt idx="15">
                  <c:v>243.3712617423644</c:v>
                </c:pt>
                <c:pt idx="16">
                  <c:v>241.11266875391101</c:v>
                </c:pt>
                <c:pt idx="17">
                  <c:v>238.80922884291101</c:v>
                </c:pt>
                <c:pt idx="18">
                  <c:v>236.47709898532071</c:v>
                </c:pt>
                <c:pt idx="19">
                  <c:v>234.13263739645811</c:v>
                </c:pt>
                <c:pt idx="20">
                  <c:v>231.79228878987581</c:v>
                </c:pt>
                <c:pt idx="21">
                  <c:v>229.47246902951076</c:v>
                </c:pt>
                <c:pt idx="22">
                  <c:v>227.1894499841938</c:v>
                </c:pt>
                <c:pt idx="23">
                  <c:v>224.95924539218083</c:v>
                </c:pt>
                <c:pt idx="24">
                  <c:v>222.7974985362851</c:v>
                </c:pt>
                <c:pt idx="25">
                  <c:v>220.7193725174877</c:v>
                </c:pt>
                <c:pt idx="26">
                  <c:v>218.73944389667903</c:v>
                </c:pt>
                <c:pt idx="27">
                  <c:v>216.87160045055731</c:v>
                </c:pt>
                <c:pt idx="28">
                  <c:v>215.12894375885341</c:v>
                </c:pt>
                <c:pt idx="29">
                  <c:v>213.52369730616252</c:v>
                </c:pt>
                <c:pt idx="30">
                  <c:v>212.06712074298233</c:v>
                </c:pt>
                <c:pt idx="31">
                  <c:v>210.76943090735466</c:v>
                </c:pt>
                <c:pt idx="32">
                  <c:v>209.63973016108761</c:v>
                </c:pt>
                <c:pt idx="33">
                  <c:v>208.68594254322741</c:v>
                </c:pt>
                <c:pt idx="34">
                  <c:v>207.91475818861787</c:v>
                </c:pt>
                <c:pt idx="35">
                  <c:v>207.33158640141136</c:v>
                </c:pt>
                <c:pt idx="36">
                  <c:v>206.94051771268678</c:v>
                </c:pt>
                <c:pt idx="37">
                  <c:v>206.74429518831312</c:v>
                </c:pt>
                <c:pt idx="38">
                  <c:v>206.74429518831312</c:v>
                </c:pt>
                <c:pt idx="39">
                  <c:v>206.94051771268681</c:v>
                </c:pt>
                <c:pt idx="40">
                  <c:v>207.33158640141136</c:v>
                </c:pt>
                <c:pt idx="41">
                  <c:v>207.91475818861787</c:v>
                </c:pt>
                <c:pt idx="42">
                  <c:v>208.68594254322744</c:v>
                </c:pt>
                <c:pt idx="43">
                  <c:v>209.63973016108767</c:v>
                </c:pt>
                <c:pt idx="44">
                  <c:v>210.76943090735469</c:v>
                </c:pt>
                <c:pt idx="45">
                  <c:v>212.06712074298235</c:v>
                </c:pt>
                <c:pt idx="46">
                  <c:v>213.52369730616257</c:v>
                </c:pt>
                <c:pt idx="47">
                  <c:v>215.12894375885347</c:v>
                </c:pt>
                <c:pt idx="48">
                  <c:v>216.87160045055737</c:v>
                </c:pt>
                <c:pt idx="49">
                  <c:v>218.73944389667912</c:v>
                </c:pt>
                <c:pt idx="50">
                  <c:v>220.71937251748778</c:v>
                </c:pt>
                <c:pt idx="51">
                  <c:v>222.79749853628519</c:v>
                </c:pt>
                <c:pt idx="52">
                  <c:v>224.95924539218095</c:v>
                </c:pt>
                <c:pt idx="53">
                  <c:v>227.18944998419391</c:v>
                </c:pt>
                <c:pt idx="54">
                  <c:v>229.47246902951088</c:v>
                </c:pt>
                <c:pt idx="55">
                  <c:v>231.79228878987593</c:v>
                </c:pt>
                <c:pt idx="56">
                  <c:v>234.13263739645825</c:v>
                </c:pt>
                <c:pt idx="57">
                  <c:v>236.47709898532085</c:v>
                </c:pt>
                <c:pt idx="58">
                  <c:v>238.80922884291115</c:v>
                </c:pt>
                <c:pt idx="59">
                  <c:v>241.11266875391118</c:v>
                </c:pt>
                <c:pt idx="60">
                  <c:v>243.37126174236454</c:v>
                </c:pt>
                <c:pt idx="61">
                  <c:v>245.56916540125408</c:v>
                </c:pt>
                <c:pt idx="62">
                  <c:v>247.69096301560427</c:v>
                </c:pt>
                <c:pt idx="63">
                  <c:v>249.72177169965991</c:v>
                </c:pt>
                <c:pt idx="64">
                  <c:v>251.64734678963643</c:v>
                </c:pt>
                <c:pt idx="65">
                  <c:v>253.4541817598014</c:v>
                </c:pt>
                <c:pt idx="66">
                  <c:v>255.12960296104825</c:v>
                </c:pt>
                <c:pt idx="67">
                  <c:v>256.6618585174387</c:v>
                </c:pt>
                <c:pt idx="68">
                  <c:v>258.0402007571688</c:v>
                </c:pt>
                <c:pt idx="69">
                  <c:v>259.25496159976433</c:v>
                </c:pt>
                <c:pt idx="70">
                  <c:v>260.29762037071896</c:v>
                </c:pt>
                <c:pt idx="71">
                  <c:v>261.16086356790379</c:v>
                </c:pt>
                <c:pt idx="72">
                  <c:v>261.83863616052986</c:v>
                </c:pt>
                <c:pt idx="73">
                  <c:v>262.3261840608389</c:v>
                </c:pt>
                <c:pt idx="74">
                  <c:v>262.62008747061287</c:v>
                </c:pt>
                <c:pt idx="75">
                  <c:v>262.71828486860159</c:v>
                </c:pt>
              </c:numCache>
            </c:numRef>
          </c:xVal>
          <c:yVal>
            <c:numRef>
              <c:f>PlotDat6!$BD$1:$BD$76</c:f>
              <c:numCache>
                <c:formatCode>General</c:formatCode>
                <c:ptCount val="76"/>
                <c:pt idx="0">
                  <c:v>0.1294603</c:v>
                </c:pt>
                <c:pt idx="1">
                  <c:v>0.13758059246781978</c:v>
                </c:pt>
                <c:pt idx="2">
                  <c:v>0.1456439269184</c:v>
                </c:pt>
                <c:pt idx="3">
                  <c:v>0.15359374485406738</c:v>
                </c:pt>
                <c:pt idx="4">
                  <c:v>0.16137428401393977</c:v>
                </c:pt>
                <c:pt idx="5">
                  <c:v>0.16893096950612024</c:v>
                </c:pt>
                <c:pt idx="6">
                  <c:v>0.17621079661135219</c:v>
                </c:pt>
                <c:pt idx="7">
                  <c:v>0.18316270257304101</c:v>
                </c:pt>
                <c:pt idx="8">
                  <c:v>0.1897379247658029</c:v>
                </c:pt>
                <c:pt idx="9">
                  <c:v>0.19589034273024636</c:v>
                </c:pt>
                <c:pt idx="10">
                  <c:v>0.20157680167485698</c:v>
                </c:pt>
                <c:pt idx="11">
                  <c:v>0.20675741517585342</c:v>
                </c:pt>
                <c:pt idx="12">
                  <c:v>0.21139584495179189</c:v>
                </c:pt>
                <c:pt idx="13">
                  <c:v>0.21545955575050138</c:v>
                </c:pt>
                <c:pt idx="14">
                  <c:v>0.2189200435605011</c:v>
                </c:pt>
                <c:pt idx="15">
                  <c:v>0.22175303554616096</c:v>
                </c:pt>
                <c:pt idx="16">
                  <c:v>0.22393866030420351</c:v>
                </c:pt>
                <c:pt idx="17">
                  <c:v>0.22546158724732029</c:v>
                </c:pt>
                <c:pt idx="18">
                  <c:v>0.22631113413722681</c:v>
                </c:pt>
                <c:pt idx="19">
                  <c:v>0.22648134201288905</c:v>
                </c:pt>
                <c:pt idx="20">
                  <c:v>0.22597101698835334</c:v>
                </c:pt>
                <c:pt idx="21">
                  <c:v>0.22478373862699885</c:v>
                </c:pt>
                <c:pt idx="22">
                  <c:v>0.22292783483347209</c:v>
                </c:pt>
                <c:pt idx="23">
                  <c:v>0.22041632343941964</c:v>
                </c:pt>
                <c:pt idx="24">
                  <c:v>0.21726682089275234</c:v>
                </c:pt>
                <c:pt idx="25">
                  <c:v>0.21350141869092062</c:v>
                </c:pt>
                <c:pt idx="26">
                  <c:v>0.20914652842493259</c:v>
                </c:pt>
                <c:pt idx="27">
                  <c:v>0.20423269652101972</c:v>
                </c:pt>
                <c:pt idx="28">
                  <c:v>0.19879438997940468</c:v>
                </c:pt>
                <c:pt idx="29">
                  <c:v>0.19286975461305905</c:v>
                </c:pt>
                <c:pt idx="30">
                  <c:v>0.1865003474822331</c:v>
                </c:pt>
                <c:pt idx="31">
                  <c:v>0.17973084540153683</c:v>
                </c:pt>
                <c:pt idx="32">
                  <c:v>0.17260873156418577</c:v>
                </c:pt>
                <c:pt idx="33">
                  <c:v>0.16518396248151729</c:v>
                </c:pt>
                <c:pt idx="34">
                  <c:v>0.15750861757395704</c:v>
                </c:pt>
                <c:pt idx="35">
                  <c:v>0.14963653387130393</c:v>
                </c:pt>
                <c:pt idx="36">
                  <c:v>0.14162292838464746</c:v>
                </c:pt>
                <c:pt idx="37">
                  <c:v>0.13352401079870921</c:v>
                </c:pt>
                <c:pt idx="38">
                  <c:v>0.12539658920129054</c:v>
                </c:pt>
                <c:pt idx="39">
                  <c:v>0.11729767161535221</c:v>
                </c:pt>
                <c:pt idx="40">
                  <c:v>0.10928406612869584</c:v>
                </c:pt>
                <c:pt idx="41">
                  <c:v>0.10141198242604271</c:v>
                </c:pt>
                <c:pt idx="42">
                  <c:v>9.3736637518482491E-2</c:v>
                </c:pt>
                <c:pt idx="43">
                  <c:v>8.6311868435813927E-2</c:v>
                </c:pt>
                <c:pt idx="44">
                  <c:v>7.9189754598462947E-2</c:v>
                </c:pt>
                <c:pt idx="45">
                  <c:v>7.2420252517766681E-2</c:v>
                </c:pt>
                <c:pt idx="46">
                  <c:v>6.6050845386940726E-2</c:v>
                </c:pt>
                <c:pt idx="47">
                  <c:v>6.0126210020595136E-2</c:v>
                </c:pt>
                <c:pt idx="48">
                  <c:v>5.4687903478980088E-2</c:v>
                </c:pt>
                <c:pt idx="49">
                  <c:v>4.9774071575067247E-2</c:v>
                </c:pt>
                <c:pt idx="50">
                  <c:v>4.541918130907921E-2</c:v>
                </c:pt>
                <c:pt idx="51">
                  <c:v>4.1653779107247504E-2</c:v>
                </c:pt>
                <c:pt idx="52">
                  <c:v>3.8504276560580239E-2</c:v>
                </c:pt>
                <c:pt idx="53">
                  <c:v>3.5992765166527815E-2</c:v>
                </c:pt>
                <c:pt idx="54">
                  <c:v>3.4136861373001107E-2</c:v>
                </c:pt>
                <c:pt idx="55">
                  <c:v>3.2949583011646619E-2</c:v>
                </c:pt>
                <c:pt idx="56">
                  <c:v>3.2439257987110962E-2</c:v>
                </c:pt>
                <c:pt idx="57">
                  <c:v>3.2609465862773218E-2</c:v>
                </c:pt>
                <c:pt idx="58">
                  <c:v>3.3459012752679804E-2</c:v>
                </c:pt>
                <c:pt idx="59">
                  <c:v>3.4981939695796618E-2</c:v>
                </c:pt>
                <c:pt idx="60">
                  <c:v>3.7167564453839216E-2</c:v>
                </c:pt>
                <c:pt idx="61">
                  <c:v>4.0000556439499138E-2</c:v>
                </c:pt>
                <c:pt idx="62">
                  <c:v>4.3461044249498884E-2</c:v>
                </c:pt>
                <c:pt idx="63">
                  <c:v>4.7524755048208425E-2</c:v>
                </c:pt>
                <c:pt idx="64">
                  <c:v>5.2163184824146946E-2</c:v>
                </c:pt>
                <c:pt idx="65">
                  <c:v>5.7343798325143441E-2</c:v>
                </c:pt>
                <c:pt idx="66">
                  <c:v>6.3030257269754128E-2</c:v>
                </c:pt>
                <c:pt idx="67">
                  <c:v>6.9182675234197605E-2</c:v>
                </c:pt>
                <c:pt idx="68">
                  <c:v>7.5757897426959625E-2</c:v>
                </c:pt>
                <c:pt idx="69">
                  <c:v>8.2709803388648445E-2</c:v>
                </c:pt>
                <c:pt idx="70">
                  <c:v>8.9989630493880451E-2</c:v>
                </c:pt>
                <c:pt idx="71">
                  <c:v>9.7546315986060964E-2</c:v>
                </c:pt>
                <c:pt idx="72">
                  <c:v>0.10532685514593344</c:v>
                </c:pt>
                <c:pt idx="73">
                  <c:v>0.11327667308160091</c:v>
                </c:pt>
                <c:pt idx="74">
                  <c:v>0.1213400075321811</c:v>
                </c:pt>
                <c:pt idx="75">
                  <c:v>0.1294603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B5D7-4B12-A907-3B5DDFA86D9E}"/>
            </c:ext>
          </c:extLst>
        </c:ser>
        <c:ser>
          <c:idx val="27"/>
          <c:order val="27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PlotDat6!$BE$1:$BE$46</c:f>
              <c:numCache>
                <c:formatCode>General</c:formatCode>
                <c:ptCount val="46"/>
                <c:pt idx="0">
                  <c:v>298.8290130406815</c:v>
                </c:pt>
                <c:pt idx="1">
                  <c:v>298.69569217482393</c:v>
                </c:pt>
                <c:pt idx="2">
                  <c:v>298.29832451625492</c:v>
                </c:pt>
                <c:pt idx="3">
                  <c:v>297.64464437444957</c:v>
                </c:pt>
                <c:pt idx="4">
                  <c:v>296.74737488981788</c:v>
                </c:pt>
                <c:pt idx="5">
                  <c:v>295.62398039224934</c:v>
                </c:pt>
                <c:pt idx="6">
                  <c:v>294.29632647779681</c:v>
                </c:pt>
                <c:pt idx="7">
                  <c:v>292.79025441972118</c:v>
                </c:pt>
                <c:pt idx="8">
                  <c:v>291.13507819750129</c:v>
                </c:pt>
                <c:pt idx="9">
                  <c:v>289.36301393356763</c:v>
                </c:pt>
                <c:pt idx="10">
                  <c:v>287.50855284312445</c:v>
                </c:pt>
                <c:pt idx="11">
                  <c:v>285.60778990187896</c:v>
                </c:pt>
                <c:pt idx="12">
                  <c:v>283.69772129839674</c:v>
                </c:pt>
                <c:pt idx="13">
                  <c:v>281.81552434537377</c:v>
                </c:pt>
                <c:pt idx="14">
                  <c:v>279.99783386553327</c:v>
                </c:pt>
                <c:pt idx="15">
                  <c:v>278.28002913647305</c:v>
                </c:pt>
                <c:pt idx="16">
                  <c:v>276.6955452732704</c:v>
                </c:pt>
                <c:pt idx="17">
                  <c:v>275.2752224519989</c:v>
                </c:pt>
                <c:pt idx="18">
                  <c:v>274.04670564078128</c:v>
                </c:pt>
                <c:pt idx="19">
                  <c:v>273.03390652193076</c:v>
                </c:pt>
                <c:pt idx="20">
                  <c:v>272.25653807825381</c:v>
                </c:pt>
                <c:pt idx="21">
                  <c:v>271.72973090226316</c:v>
                </c:pt>
                <c:pt idx="22">
                  <c:v>271.46373869640513</c:v>
                </c:pt>
                <c:pt idx="23">
                  <c:v>271.46373869640513</c:v>
                </c:pt>
                <c:pt idx="24">
                  <c:v>271.72973090226316</c:v>
                </c:pt>
                <c:pt idx="25">
                  <c:v>272.25653807825381</c:v>
                </c:pt>
                <c:pt idx="26">
                  <c:v>273.03390652193076</c:v>
                </c:pt>
                <c:pt idx="27">
                  <c:v>274.04670564078128</c:v>
                </c:pt>
                <c:pt idx="28">
                  <c:v>275.2752224519989</c:v>
                </c:pt>
                <c:pt idx="29">
                  <c:v>276.6955452732704</c:v>
                </c:pt>
                <c:pt idx="30">
                  <c:v>278.28002913647305</c:v>
                </c:pt>
                <c:pt idx="31">
                  <c:v>279.99783386553327</c:v>
                </c:pt>
                <c:pt idx="32">
                  <c:v>281.81552434537377</c:v>
                </c:pt>
                <c:pt idx="33">
                  <c:v>283.69772129839674</c:v>
                </c:pt>
                <c:pt idx="34">
                  <c:v>285.60778990187896</c:v>
                </c:pt>
                <c:pt idx="35">
                  <c:v>287.50855284312445</c:v>
                </c:pt>
                <c:pt idx="36">
                  <c:v>289.36301393356763</c:v>
                </c:pt>
                <c:pt idx="37">
                  <c:v>291.13507819750129</c:v>
                </c:pt>
                <c:pt idx="38">
                  <c:v>292.79025441972118</c:v>
                </c:pt>
                <c:pt idx="39">
                  <c:v>294.29632647779681</c:v>
                </c:pt>
                <c:pt idx="40">
                  <c:v>295.62398039224934</c:v>
                </c:pt>
                <c:pt idx="41">
                  <c:v>296.74737488981788</c:v>
                </c:pt>
                <c:pt idx="42">
                  <c:v>297.64464437444957</c:v>
                </c:pt>
                <c:pt idx="43">
                  <c:v>298.29832451625492</c:v>
                </c:pt>
                <c:pt idx="44">
                  <c:v>298.69569217482393</c:v>
                </c:pt>
                <c:pt idx="45">
                  <c:v>298.8290130406815</c:v>
                </c:pt>
              </c:numCache>
            </c:numRef>
          </c:xVal>
          <c:yVal>
            <c:numRef>
              <c:f>PlotDat6!$BF$1:$BF$46</c:f>
              <c:numCache>
                <c:formatCode>General</c:formatCode>
                <c:ptCount val="46"/>
                <c:pt idx="0">
                  <c:v>5.061247E-2</c:v>
                </c:pt>
                <c:pt idx="1">
                  <c:v>5.1578716473493325E-2</c:v>
                </c:pt>
                <c:pt idx="2">
                  <c:v>5.2526156058469178E-2</c:v>
                </c:pt>
                <c:pt idx="3">
                  <c:v>5.3436347921102557E-2</c:v>
                </c:pt>
                <c:pt idx="4">
                  <c:v>5.4291576212115195E-2</c:v>
                </c:pt>
                <c:pt idx="5">
                  <c:v>5.5075194885630306E-2</c:v>
                </c:pt>
                <c:pt idx="6">
                  <c:v>5.577195169552094E-2</c:v>
                </c:pt>
                <c:pt idx="7">
                  <c:v>5.6368285063031702E-2</c:v>
                </c:pt>
                <c:pt idx="8">
                  <c:v>5.6852588037483144E-2</c:v>
                </c:pt>
                <c:pt idx="9">
                  <c:v>5.7215434212364046E-2</c:v>
                </c:pt>
                <c:pt idx="10">
                  <c:v>5.7449761199611746E-2</c:v>
                </c:pt>
                <c:pt idx="11">
                  <c:v>5.7551008090962474E-2</c:v>
                </c:pt>
                <c:pt idx="12">
                  <c:v>5.7517204230842715E-2</c:v>
                </c:pt>
                <c:pt idx="13">
                  <c:v>5.7349007572938378E-2</c:v>
                </c:pt>
                <c:pt idx="14">
                  <c:v>5.7049691873874715E-2</c:v>
                </c:pt>
                <c:pt idx="15">
                  <c:v>5.6625082973267432E-2</c:v>
                </c:pt>
                <c:pt idx="16">
                  <c:v>5.608344540038139E-2</c:v>
                </c:pt>
                <c:pt idx="17">
                  <c:v>5.5435321514469199E-2</c:v>
                </c:pt>
                <c:pt idx="18">
                  <c:v>5.4693326309740158E-2</c:v>
                </c:pt>
                <c:pt idx="19">
                  <c:v>5.3871901878847279E-2</c:v>
                </c:pt>
                <c:pt idx="20">
                  <c:v>5.2987036313981439E-2</c:v>
                </c:pt>
                <c:pt idx="21">
                  <c:v>5.2055952516843106E-2</c:v>
                </c:pt>
                <c:pt idx="22">
                  <c:v>5.1096772974451435E-2</c:v>
                </c:pt>
                <c:pt idx="23">
                  <c:v>5.0128167025548565E-2</c:v>
                </c:pt>
                <c:pt idx="24">
                  <c:v>4.9168987483156894E-2</c:v>
                </c:pt>
                <c:pt idx="25">
                  <c:v>4.823790368601856E-2</c:v>
                </c:pt>
                <c:pt idx="26">
                  <c:v>4.735303812115272E-2</c:v>
                </c:pt>
                <c:pt idx="27">
                  <c:v>4.6531613690259842E-2</c:v>
                </c:pt>
                <c:pt idx="28">
                  <c:v>4.57896184855308E-2</c:v>
                </c:pt>
                <c:pt idx="29">
                  <c:v>4.5141494599618609E-2</c:v>
                </c:pt>
                <c:pt idx="30">
                  <c:v>4.4599857026732567E-2</c:v>
                </c:pt>
                <c:pt idx="31">
                  <c:v>4.4175248126125284E-2</c:v>
                </c:pt>
                <c:pt idx="32">
                  <c:v>4.3875932427061622E-2</c:v>
                </c:pt>
                <c:pt idx="33">
                  <c:v>4.3707735769157284E-2</c:v>
                </c:pt>
                <c:pt idx="34">
                  <c:v>4.3673931909037525E-2</c:v>
                </c:pt>
                <c:pt idx="35">
                  <c:v>4.3775178800388254E-2</c:v>
                </c:pt>
                <c:pt idx="36">
                  <c:v>4.4009505787635954E-2</c:v>
                </c:pt>
                <c:pt idx="37">
                  <c:v>4.4372351962516855E-2</c:v>
                </c:pt>
                <c:pt idx="38">
                  <c:v>4.4856654936968297E-2</c:v>
                </c:pt>
                <c:pt idx="39">
                  <c:v>4.5452988304479053E-2</c:v>
                </c:pt>
                <c:pt idx="40">
                  <c:v>4.6149745114369693E-2</c:v>
                </c:pt>
                <c:pt idx="41">
                  <c:v>4.6933363787884798E-2</c:v>
                </c:pt>
                <c:pt idx="42">
                  <c:v>4.7788592078897449E-2</c:v>
                </c:pt>
                <c:pt idx="43">
                  <c:v>4.8698783941530828E-2</c:v>
                </c:pt>
                <c:pt idx="44">
                  <c:v>4.9646223526506675E-2</c:v>
                </c:pt>
                <c:pt idx="45">
                  <c:v>5.061247E-2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B5D7-4B12-A907-3B5DDFA86D9E}"/>
            </c:ext>
          </c:extLst>
        </c:ser>
        <c:ser>
          <c:idx val="28"/>
          <c:order val="28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PlotDat6!$BG$1:$BG$46</c:f>
              <c:numCache>
                <c:formatCode>General</c:formatCode>
                <c:ptCount val="46"/>
                <c:pt idx="0">
                  <c:v>286.40032476187508</c:v>
                </c:pt>
                <c:pt idx="1">
                  <c:v>286.31127467271227</c:v>
                </c:pt>
                <c:pt idx="2">
                  <c:v>286.04585766391648</c:v>
                </c:pt>
                <c:pt idx="3">
                  <c:v>285.60923977565648</c:v>
                </c:pt>
                <c:pt idx="4">
                  <c:v>285.00991927848185</c:v>
                </c:pt>
                <c:pt idx="5">
                  <c:v>284.25956126415309</c:v>
                </c:pt>
                <c:pt idx="6">
                  <c:v>283.37277059789949</c:v>
                </c:pt>
                <c:pt idx="7">
                  <c:v>282.36680765133025</c:v>
                </c:pt>
                <c:pt idx="8">
                  <c:v>281.26125234893453</c:v>
                </c:pt>
                <c:pt idx="9">
                  <c:v>280.07762306712283</c:v>
                </c:pt>
                <c:pt idx="10">
                  <c:v>278.8389578035073</c:v>
                </c:pt>
                <c:pt idx="11">
                  <c:v>277.56936576848341</c:v>
                </c:pt>
                <c:pt idx="12">
                  <c:v>276.29355812687334</c:v>
                </c:pt>
                <c:pt idx="13">
                  <c:v>275.03636702321137</c:v>
                </c:pt>
                <c:pt idx="14">
                  <c:v>273.82226225229647</c:v>
                </c:pt>
                <c:pt idx="15">
                  <c:v>272.67487498247095</c:v>
                </c:pt>
                <c:pt idx="16">
                  <c:v>271.61653780180825</c:v>
                </c:pt>
                <c:pt idx="17">
                  <c:v>270.6678500396892</c:v>
                </c:pt>
                <c:pt idx="18">
                  <c:v>269.84727682428712</c:v>
                </c:pt>
                <c:pt idx="19">
                  <c:v>269.17078967985168</c:v>
                </c:pt>
                <c:pt idx="20">
                  <c:v>268.6515556591566</c:v>
                </c:pt>
                <c:pt idx="21">
                  <c:v>268.29968106179467</c:v>
                </c:pt>
                <c:pt idx="22">
                  <c:v>268.12201472655221</c:v>
                </c:pt>
                <c:pt idx="23">
                  <c:v>268.12201472655221</c:v>
                </c:pt>
                <c:pt idx="24">
                  <c:v>268.29968106179467</c:v>
                </c:pt>
                <c:pt idx="25">
                  <c:v>268.6515556591566</c:v>
                </c:pt>
                <c:pt idx="26">
                  <c:v>269.17078967985168</c:v>
                </c:pt>
                <c:pt idx="27">
                  <c:v>269.84727682428712</c:v>
                </c:pt>
                <c:pt idx="28">
                  <c:v>270.6678500396892</c:v>
                </c:pt>
                <c:pt idx="29">
                  <c:v>271.61653780180825</c:v>
                </c:pt>
                <c:pt idx="30">
                  <c:v>272.67487498247095</c:v>
                </c:pt>
                <c:pt idx="31">
                  <c:v>273.82226225229647</c:v>
                </c:pt>
                <c:pt idx="32">
                  <c:v>275.03636702321137</c:v>
                </c:pt>
                <c:pt idx="33">
                  <c:v>276.29355812687334</c:v>
                </c:pt>
                <c:pt idx="34">
                  <c:v>277.56936576848346</c:v>
                </c:pt>
                <c:pt idx="35">
                  <c:v>278.8389578035073</c:v>
                </c:pt>
                <c:pt idx="36">
                  <c:v>280.07762306712283</c:v>
                </c:pt>
                <c:pt idx="37">
                  <c:v>281.26125234893453</c:v>
                </c:pt>
                <c:pt idx="38">
                  <c:v>282.36680765133025</c:v>
                </c:pt>
                <c:pt idx="39">
                  <c:v>283.37277059789949</c:v>
                </c:pt>
                <c:pt idx="40">
                  <c:v>284.25956126415309</c:v>
                </c:pt>
                <c:pt idx="41">
                  <c:v>285.00991927848185</c:v>
                </c:pt>
                <c:pt idx="42">
                  <c:v>285.60923977565648</c:v>
                </c:pt>
                <c:pt idx="43">
                  <c:v>286.04585766391648</c:v>
                </c:pt>
                <c:pt idx="44">
                  <c:v>286.31127467271227</c:v>
                </c:pt>
                <c:pt idx="45">
                  <c:v>286.40032476187508</c:v>
                </c:pt>
              </c:numCache>
            </c:numRef>
          </c:xVal>
          <c:yVal>
            <c:numRef>
              <c:f>PlotDat6!$BH$1:$BH$46</c:f>
              <c:numCache>
                <c:formatCode>General</c:formatCode>
                <c:ptCount val="46"/>
                <c:pt idx="0">
                  <c:v>8.6915519999999996E-2</c:v>
                </c:pt>
                <c:pt idx="1">
                  <c:v>8.8550128502334763E-2</c:v>
                </c:pt>
                <c:pt idx="2">
                  <c:v>9.0152921209511211E-2</c:v>
                </c:pt>
                <c:pt idx="3">
                  <c:v>9.1692701584633801E-2</c:v>
                </c:pt>
                <c:pt idx="4">
                  <c:v>9.3139499554175012E-2</c:v>
                </c:pt>
                <c:pt idx="5">
                  <c:v>9.4465154841366028E-2</c:v>
                </c:pt>
                <c:pt idx="6">
                  <c:v>9.5643865073952186E-2</c:v>
                </c:pt>
                <c:pt idx="7">
                  <c:v>9.6652687998019238E-2</c:v>
                </c:pt>
                <c:pt idx="8">
                  <c:v>9.7471988022869285E-2</c:v>
                </c:pt>
                <c:pt idx="9">
                  <c:v>9.8085818405458589E-2</c:v>
                </c:pt>
                <c:pt idx="10">
                  <c:v>9.8482231635611733E-2</c:v>
                </c:pt>
                <c:pt idx="11">
                  <c:v>9.8653511980717187E-2</c:v>
                </c:pt>
                <c:pt idx="12">
                  <c:v>9.8596325663685966E-2</c:v>
                </c:pt>
                <c:pt idx="13">
                  <c:v>9.8311785751130601E-2</c:v>
                </c:pt>
                <c:pt idx="14">
                  <c:v>9.7805430488789646E-2</c:v>
                </c:pt>
                <c:pt idx="15">
                  <c:v>9.7087115505873969E-2</c:v>
                </c:pt>
                <c:pt idx="16">
                  <c:v>9.6170821986454866E-2</c:v>
                </c:pt>
                <c:pt idx="17">
                  <c:v>9.5074384541619386E-2</c:v>
                </c:pt>
                <c:pt idx="18">
                  <c:v>9.3819144079052161E-2</c:v>
                </c:pt>
                <c:pt idx="19">
                  <c:v>9.2429532426542171E-2</c:v>
                </c:pt>
                <c:pt idx="20">
                  <c:v>9.0932596794245715E-2</c:v>
                </c:pt>
                <c:pt idx="21">
                  <c:v>8.9357473331506385E-2</c:v>
                </c:pt>
                <c:pt idx="22">
                  <c:v>8.773482002485003E-2</c:v>
                </c:pt>
                <c:pt idx="23">
                  <c:v>8.6096219975149962E-2</c:v>
                </c:pt>
                <c:pt idx="24">
                  <c:v>8.4473566668493608E-2</c:v>
                </c:pt>
                <c:pt idx="25">
                  <c:v>8.2898443205754277E-2</c:v>
                </c:pt>
                <c:pt idx="26">
                  <c:v>8.1401507573457821E-2</c:v>
                </c:pt>
                <c:pt idx="27">
                  <c:v>8.0011895920947831E-2</c:v>
                </c:pt>
                <c:pt idx="28">
                  <c:v>7.8756655458380592E-2</c:v>
                </c:pt>
                <c:pt idx="29">
                  <c:v>7.7660218013545113E-2</c:v>
                </c:pt>
                <c:pt idx="30">
                  <c:v>7.6743924494126023E-2</c:v>
                </c:pt>
                <c:pt idx="31">
                  <c:v>7.6025609511210346E-2</c:v>
                </c:pt>
                <c:pt idx="32">
                  <c:v>7.5519254248869391E-2</c:v>
                </c:pt>
                <c:pt idx="33">
                  <c:v>7.5234714336314026E-2</c:v>
                </c:pt>
                <c:pt idx="34">
                  <c:v>7.5177528019282805E-2</c:v>
                </c:pt>
                <c:pt idx="35">
                  <c:v>7.5348808364388245E-2</c:v>
                </c:pt>
                <c:pt idx="36">
                  <c:v>7.5745221594541404E-2</c:v>
                </c:pt>
                <c:pt idx="37">
                  <c:v>7.6359051977130707E-2</c:v>
                </c:pt>
                <c:pt idx="38">
                  <c:v>7.7178352001980755E-2</c:v>
                </c:pt>
                <c:pt idx="39">
                  <c:v>7.8187174926047792E-2</c:v>
                </c:pt>
                <c:pt idx="40">
                  <c:v>7.9365885158633964E-2</c:v>
                </c:pt>
                <c:pt idx="41">
                  <c:v>8.069154044582498E-2</c:v>
                </c:pt>
                <c:pt idx="42">
                  <c:v>8.2138338415366191E-2</c:v>
                </c:pt>
                <c:pt idx="43">
                  <c:v>8.3678118790488781E-2</c:v>
                </c:pt>
                <c:pt idx="44">
                  <c:v>8.5280911497665229E-2</c:v>
                </c:pt>
                <c:pt idx="45">
                  <c:v>8.6915519999999996E-2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B5D7-4B12-A907-3B5DDFA86D9E}"/>
            </c:ext>
          </c:extLst>
        </c:ser>
        <c:ser>
          <c:idx val="29"/>
          <c:order val="2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PlotDat6!$BI$1:$BI$46</c:f>
              <c:numCache>
                <c:formatCode>General</c:formatCode>
                <c:ptCount val="46"/>
                <c:pt idx="0">
                  <c:v>175.01192669145908</c:v>
                </c:pt>
                <c:pt idx="1">
                  <c:v>174.95476576740899</c:v>
                </c:pt>
                <c:pt idx="2">
                  <c:v>174.78439556762567</c:v>
                </c:pt>
                <c:pt idx="3">
                  <c:v>174.50413215425473</c:v>
                </c:pt>
                <c:pt idx="4">
                  <c:v>174.1194305358425</c:v>
                </c:pt>
                <c:pt idx="5">
                  <c:v>173.63777849179979</c:v>
                </c:pt>
                <c:pt idx="6">
                  <c:v>173.06855083129281</c:v>
                </c:pt>
                <c:pt idx="7">
                  <c:v>172.42282692324645</c:v>
                </c:pt>
                <c:pt idx="8">
                  <c:v>171.71317504903078</c:v>
                </c:pt>
                <c:pt idx="9">
                  <c:v>170.95340777516034</c:v>
                </c:pt>
                <c:pt idx="10">
                  <c:v>170.15831310739861</c:v>
                </c:pt>
                <c:pt idx="11">
                  <c:v>169.34336665904672</c:v>
                </c:pt>
                <c:pt idx="12">
                  <c:v>168.52443043573408</c:v>
                </c:pt>
                <c:pt idx="13">
                  <c:v>167.71744409952123</c:v>
                </c:pt>
                <c:pt idx="14">
                  <c:v>166.93811472150927</c:v>
                </c:pt>
                <c:pt idx="15">
                  <c:v>166.20161106156715</c:v>
                </c:pt>
                <c:pt idx="16">
                  <c:v>165.52226832567513</c:v>
                </c:pt>
                <c:pt idx="17">
                  <c:v>164.91330914744648</c:v>
                </c:pt>
                <c:pt idx="18">
                  <c:v>164.3865862246046</c:v>
                </c:pt>
                <c:pt idx="19">
                  <c:v>163.95235161970413</c:v>
                </c:pt>
                <c:pt idx="20">
                  <c:v>163.61905721539497</c:v>
                </c:pt>
                <c:pt idx="21">
                  <c:v>163.39319020814023</c:v>
                </c:pt>
                <c:pt idx="22">
                  <c:v>163.27914684231615</c:v>
                </c:pt>
                <c:pt idx="23">
                  <c:v>163.27914684231615</c:v>
                </c:pt>
                <c:pt idx="24">
                  <c:v>163.39319020814023</c:v>
                </c:pt>
                <c:pt idx="25">
                  <c:v>163.61905721539497</c:v>
                </c:pt>
                <c:pt idx="26">
                  <c:v>163.95235161970413</c:v>
                </c:pt>
                <c:pt idx="27">
                  <c:v>164.3865862246046</c:v>
                </c:pt>
                <c:pt idx="28">
                  <c:v>164.91330914744648</c:v>
                </c:pt>
                <c:pt idx="29">
                  <c:v>165.52226832567513</c:v>
                </c:pt>
                <c:pt idx="30">
                  <c:v>166.20161106156715</c:v>
                </c:pt>
                <c:pt idx="31">
                  <c:v>166.93811472150927</c:v>
                </c:pt>
                <c:pt idx="32">
                  <c:v>167.71744409952123</c:v>
                </c:pt>
                <c:pt idx="33">
                  <c:v>168.52443043573408</c:v>
                </c:pt>
                <c:pt idx="34">
                  <c:v>169.34336665904672</c:v>
                </c:pt>
                <c:pt idx="35">
                  <c:v>170.15831310739858</c:v>
                </c:pt>
                <c:pt idx="36">
                  <c:v>170.95340777516034</c:v>
                </c:pt>
                <c:pt idx="37">
                  <c:v>171.71317504903078</c:v>
                </c:pt>
                <c:pt idx="38">
                  <c:v>172.42282692324645</c:v>
                </c:pt>
                <c:pt idx="39">
                  <c:v>173.06855083129281</c:v>
                </c:pt>
                <c:pt idx="40">
                  <c:v>173.63777849179979</c:v>
                </c:pt>
                <c:pt idx="41">
                  <c:v>174.1194305358425</c:v>
                </c:pt>
                <c:pt idx="42">
                  <c:v>174.50413215425473</c:v>
                </c:pt>
                <c:pt idx="43">
                  <c:v>174.78439556762567</c:v>
                </c:pt>
                <c:pt idx="44">
                  <c:v>174.95476576740899</c:v>
                </c:pt>
                <c:pt idx="45">
                  <c:v>175.01192669145908</c:v>
                </c:pt>
              </c:numCache>
            </c:numRef>
          </c:xVal>
          <c:yVal>
            <c:numRef>
              <c:f>PlotDat6!$BJ$1:$BJ$46</c:f>
              <c:numCache>
                <c:formatCode>General</c:formatCode>
                <c:ptCount val="46"/>
                <c:pt idx="0">
                  <c:v>0.29454989999999998</c:v>
                </c:pt>
                <c:pt idx="1">
                  <c:v>0.30947001190751849</c:v>
                </c:pt>
                <c:pt idx="2">
                  <c:v>0.3240997208081331</c:v>
                </c:pt>
                <c:pt idx="3">
                  <c:v>0.33815427605914039</c:v>
                </c:pt>
                <c:pt idx="4">
                  <c:v>0.35136012172939901</c:v>
                </c:pt>
                <c:pt idx="5">
                  <c:v>0.36346022105436443</c:v>
                </c:pt>
                <c:pt idx="6">
                  <c:v>0.37421905936433497</c:v>
                </c:pt>
                <c:pt idx="7">
                  <c:v>0.38342722810960433</c:v>
                </c:pt>
                <c:pt idx="8">
                  <c:v>0.39090550075968261</c:v>
                </c:pt>
                <c:pt idx="9">
                  <c:v>0.396508321243845</c:v>
                </c:pt>
                <c:pt idx="10">
                  <c:v>0.40012663703448115</c:v>
                </c:pt>
                <c:pt idx="11">
                  <c:v>0.40169002173049956</c:v>
                </c:pt>
                <c:pt idx="12">
                  <c:v>0.40116804582711596</c:v>
                </c:pt>
                <c:pt idx="13">
                  <c:v>0.39857086899155086</c:v>
                </c:pt>
                <c:pt idx="14">
                  <c:v>0.39394904231666378</c:v>
                </c:pt>
                <c:pt idx="15">
                  <c:v>0.3873925244014314</c:v>
                </c:pt>
                <c:pt idx="16">
                  <c:v>0.37902893040914509</c:v>
                </c:pt>
                <c:pt idx="17">
                  <c:v>0.36902104818341763</c:v>
                </c:pt>
                <c:pt idx="18">
                  <c:v>0.35756366976797554</c:v>
                </c:pt>
                <c:pt idx="19">
                  <c:v>0.34487980000110041</c:v>
                </c:pt>
                <c:pt idx="20">
                  <c:v>0.33121631598011669</c:v>
                </c:pt>
                <c:pt idx="21">
                  <c:v>0.31683916187950995</c:v>
                </c:pt>
                <c:pt idx="22">
                  <c:v>0.30202817265007814</c:v>
                </c:pt>
                <c:pt idx="23">
                  <c:v>0.28707162734992198</c:v>
                </c:pt>
                <c:pt idx="24">
                  <c:v>0.27226063812048995</c:v>
                </c:pt>
                <c:pt idx="25">
                  <c:v>0.25788348401988326</c:v>
                </c:pt>
                <c:pt idx="26">
                  <c:v>0.24421999999889948</c:v>
                </c:pt>
                <c:pt idx="27">
                  <c:v>0.23153613023202441</c:v>
                </c:pt>
                <c:pt idx="28">
                  <c:v>0.22007875181658226</c:v>
                </c:pt>
                <c:pt idx="29">
                  <c:v>0.21007086959085483</c:v>
                </c:pt>
                <c:pt idx="30">
                  <c:v>0.2017072755985686</c:v>
                </c:pt>
                <c:pt idx="31">
                  <c:v>0.1951507576833362</c:v>
                </c:pt>
                <c:pt idx="32">
                  <c:v>0.19052893100844909</c:v>
                </c:pt>
                <c:pt idx="33">
                  <c:v>0.18793175417288399</c:v>
                </c:pt>
                <c:pt idx="34">
                  <c:v>0.18740977826950039</c:v>
                </c:pt>
                <c:pt idx="35">
                  <c:v>0.1889731629655188</c:v>
                </c:pt>
                <c:pt idx="36">
                  <c:v>0.19259147875615495</c:v>
                </c:pt>
                <c:pt idx="37">
                  <c:v>0.19819429924031734</c:v>
                </c:pt>
                <c:pt idx="38">
                  <c:v>0.20567257189039562</c:v>
                </c:pt>
                <c:pt idx="39">
                  <c:v>0.21488074063566498</c:v>
                </c:pt>
                <c:pt idx="40">
                  <c:v>0.22563957894563552</c:v>
                </c:pt>
                <c:pt idx="41">
                  <c:v>0.23773967827060088</c:v>
                </c:pt>
                <c:pt idx="42">
                  <c:v>0.25094552394085956</c:v>
                </c:pt>
                <c:pt idx="43">
                  <c:v>0.26500007919186686</c:v>
                </c:pt>
                <c:pt idx="44">
                  <c:v>0.27962978809248146</c:v>
                </c:pt>
                <c:pt idx="45">
                  <c:v>0.29454989999999998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B5D7-4B12-A907-3B5DDFA86D9E}"/>
            </c:ext>
          </c:extLst>
        </c:ser>
        <c:ser>
          <c:idx val="30"/>
          <c:order val="30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PlotDat6!$BK$1:$BK$46</c:f>
              <c:numCache>
                <c:formatCode>General</c:formatCode>
                <c:ptCount val="46"/>
                <c:pt idx="0">
                  <c:v>59.961793874659087</c:v>
                </c:pt>
                <c:pt idx="1">
                  <c:v>59.929268945543278</c:v>
                </c:pt>
                <c:pt idx="2">
                  <c:v>59.832327218944542</c:v>
                </c:pt>
                <c:pt idx="3">
                  <c:v>59.672855555301538</c:v>
                </c:pt>
                <c:pt idx="4">
                  <c:v>59.453957889150757</c:v>
                </c:pt>
                <c:pt idx="5">
                  <c:v>59.179894814571405</c:v>
                </c:pt>
                <c:pt idx="6">
                  <c:v>58.856000657568053</c:v>
                </c:pt>
                <c:pt idx="7">
                  <c:v>58.488579649482624</c:v>
                </c:pt>
                <c:pt idx="8">
                  <c:v>58.084783222302306</c:v>
                </c:pt>
                <c:pt idx="9">
                  <c:v>57.65247081417052</c:v>
                </c:pt>
                <c:pt idx="10">
                  <c:v>57.200056894363492</c:v>
                </c:pt>
                <c:pt idx="11">
                  <c:v>56.736347185217056</c:v>
                </c:pt>
                <c:pt idx="12">
                  <c:v>56.270367268757759</c:v>
                </c:pt>
                <c:pt idx="13">
                  <c:v>55.811186914015195</c:v>
                </c:pt>
                <c:pt idx="14">
                  <c:v>55.367743544284508</c:v>
                </c:pt>
                <c:pt idx="15">
                  <c:v>54.948668280348159</c:v>
                </c:pt>
                <c:pt idx="16">
                  <c:v>54.562117945527618</c:v>
                </c:pt>
                <c:pt idx="17">
                  <c:v>54.215616302395667</c:v>
                </c:pt>
                <c:pt idx="18">
                  <c:v>53.915907611296106</c:v>
                </c:pt>
                <c:pt idx="19">
                  <c:v>53.668825360987597</c:v>
                </c:pt>
                <c:pt idx="20">
                  <c:v>53.479178726420507</c:v>
                </c:pt>
                <c:pt idx="21">
                  <c:v>53.350658963616823</c:v>
                </c:pt>
                <c:pt idx="22">
                  <c:v>53.285767563570474</c:v>
                </c:pt>
                <c:pt idx="23">
                  <c:v>53.285767563570474</c:v>
                </c:pt>
                <c:pt idx="24">
                  <c:v>53.350658963616823</c:v>
                </c:pt>
                <c:pt idx="25">
                  <c:v>53.4791787264205</c:v>
                </c:pt>
                <c:pt idx="26">
                  <c:v>53.668825360987597</c:v>
                </c:pt>
                <c:pt idx="27">
                  <c:v>53.915907611296106</c:v>
                </c:pt>
                <c:pt idx="28">
                  <c:v>54.215616302395667</c:v>
                </c:pt>
                <c:pt idx="29">
                  <c:v>54.562117945527618</c:v>
                </c:pt>
                <c:pt idx="30">
                  <c:v>54.948668280348159</c:v>
                </c:pt>
                <c:pt idx="31">
                  <c:v>55.367743544284508</c:v>
                </c:pt>
                <c:pt idx="32">
                  <c:v>55.811186914015195</c:v>
                </c:pt>
                <c:pt idx="33">
                  <c:v>56.270367268757759</c:v>
                </c:pt>
                <c:pt idx="34">
                  <c:v>56.736347185217056</c:v>
                </c:pt>
                <c:pt idx="35">
                  <c:v>57.200056894363492</c:v>
                </c:pt>
                <c:pt idx="36">
                  <c:v>57.65247081417052</c:v>
                </c:pt>
                <c:pt idx="37">
                  <c:v>58.084783222302306</c:v>
                </c:pt>
                <c:pt idx="38">
                  <c:v>58.488579649482631</c:v>
                </c:pt>
                <c:pt idx="39">
                  <c:v>58.856000657568053</c:v>
                </c:pt>
                <c:pt idx="40">
                  <c:v>59.179894814571405</c:v>
                </c:pt>
                <c:pt idx="41">
                  <c:v>59.453957889150757</c:v>
                </c:pt>
                <c:pt idx="42">
                  <c:v>59.672855555301538</c:v>
                </c:pt>
                <c:pt idx="43">
                  <c:v>59.832327218944542</c:v>
                </c:pt>
                <c:pt idx="44">
                  <c:v>59.929268945543278</c:v>
                </c:pt>
                <c:pt idx="45">
                  <c:v>59.961793874659087</c:v>
                </c:pt>
              </c:numCache>
            </c:numRef>
          </c:xVal>
          <c:yVal>
            <c:numRef>
              <c:f>PlotDat6!$BL$1:$BL$46</c:f>
              <c:numCache>
                <c:formatCode>General</c:formatCode>
                <c:ptCount val="46"/>
                <c:pt idx="0">
                  <c:v>0.54152579999999995</c:v>
                </c:pt>
                <c:pt idx="1">
                  <c:v>0.56037772604801073</c:v>
                </c:pt>
                <c:pt idx="2">
                  <c:v>0.57886272079924483</c:v>
                </c:pt>
                <c:pt idx="3">
                  <c:v>0.59662099485723963</c:v>
                </c:pt>
                <c:pt idx="4">
                  <c:v>0.61330690361719364</c:v>
                </c:pt>
                <c:pt idx="5">
                  <c:v>0.62859567484503409</c:v>
                </c:pt>
                <c:pt idx="6">
                  <c:v>0.64218972999953061</c:v>
                </c:pt>
                <c:pt idx="7">
                  <c:v>0.65382447626010964</c:v>
                </c:pt>
                <c:pt idx="8">
                  <c:v>0.66327345652513647</c:v>
                </c:pt>
                <c:pt idx="9">
                  <c:v>0.6703527571418082</c:v>
                </c:pt>
                <c:pt idx="10">
                  <c:v>0.67492458757620655</c:v>
                </c:pt>
                <c:pt idx="11">
                  <c:v>0.67689996234930583</c:v>
                </c:pt>
                <c:pt idx="12">
                  <c:v>0.67624043303810322</c:v>
                </c:pt>
                <c:pt idx="13">
                  <c:v>0.67295883663043787</c:v>
                </c:pt>
                <c:pt idx="14">
                  <c:v>0.66711904566762426</c:v>
                </c:pt>
                <c:pt idx="15">
                  <c:v>0.65883472503808993</c:v>
                </c:pt>
                <c:pt idx="16">
                  <c:v>0.64826711961961359</c:v>
                </c:pt>
                <c:pt idx="17">
                  <c:v>0.63562191583119287</c:v>
                </c:pt>
                <c:pt idx="18">
                  <c:v>0.62114523818086353</c:v>
                </c:pt>
                <c:pt idx="19">
                  <c:v>0.60511885873211213</c:v>
                </c:pt>
                <c:pt idx="20">
                  <c:v>0.5878547127311724</c:v>
                </c:pt>
                <c:pt idx="21">
                  <c:v>0.56968882714227753</c:v>
                </c:pt>
                <c:pt idx="22">
                  <c:v>0.55097478026502689</c:v>
                </c:pt>
                <c:pt idx="23">
                  <c:v>0.53207681973497301</c:v>
                </c:pt>
                <c:pt idx="24">
                  <c:v>0.51336277285772236</c:v>
                </c:pt>
                <c:pt idx="25">
                  <c:v>0.49519688726882755</c:v>
                </c:pt>
                <c:pt idx="26">
                  <c:v>0.47793274126788771</c:v>
                </c:pt>
                <c:pt idx="27">
                  <c:v>0.46190636181913636</c:v>
                </c:pt>
                <c:pt idx="28">
                  <c:v>0.44742968416880691</c:v>
                </c:pt>
                <c:pt idx="29">
                  <c:v>0.43478448038038631</c:v>
                </c:pt>
                <c:pt idx="30">
                  <c:v>0.42421687496191007</c:v>
                </c:pt>
                <c:pt idx="31">
                  <c:v>0.41593255433237564</c:v>
                </c:pt>
                <c:pt idx="32">
                  <c:v>0.41009276336956202</c:v>
                </c:pt>
                <c:pt idx="33">
                  <c:v>0.40681116696189668</c:v>
                </c:pt>
                <c:pt idx="34">
                  <c:v>0.40615163765069406</c:v>
                </c:pt>
                <c:pt idx="35">
                  <c:v>0.40812701242379334</c:v>
                </c:pt>
                <c:pt idx="36">
                  <c:v>0.41269884285819158</c:v>
                </c:pt>
                <c:pt idx="37">
                  <c:v>0.41977814347486342</c:v>
                </c:pt>
                <c:pt idx="38">
                  <c:v>0.4292271237398903</c:v>
                </c:pt>
                <c:pt idx="39">
                  <c:v>0.44086187000046917</c:v>
                </c:pt>
                <c:pt idx="40">
                  <c:v>0.45445592515496575</c:v>
                </c:pt>
                <c:pt idx="41">
                  <c:v>0.46974469638280625</c:v>
                </c:pt>
                <c:pt idx="42">
                  <c:v>0.48643060514276021</c:v>
                </c:pt>
                <c:pt idx="43">
                  <c:v>0.50418887920075506</c:v>
                </c:pt>
                <c:pt idx="44">
                  <c:v>0.52267387395198894</c:v>
                </c:pt>
                <c:pt idx="45">
                  <c:v>0.54152579999999995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B5D7-4B12-A907-3B5DDFA86D9E}"/>
            </c:ext>
          </c:extLst>
        </c:ser>
        <c:ser>
          <c:idx val="31"/>
          <c:order val="31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PlotDat6!$BM$1:$BM$46</c:f>
              <c:numCache>
                <c:formatCode>General</c:formatCode>
                <c:ptCount val="46"/>
                <c:pt idx="0">
                  <c:v>242.93143154720246</c:v>
                </c:pt>
                <c:pt idx="1">
                  <c:v>242.83586651617048</c:v>
                </c:pt>
                <c:pt idx="2">
                  <c:v>242.55103148769999</c:v>
                </c:pt>
                <c:pt idx="3">
                  <c:v>242.08247045162511</c:v>
                </c:pt>
                <c:pt idx="4">
                  <c:v>241.43930341553275</c:v>
                </c:pt>
                <c:pt idx="5">
                  <c:v>240.63404889418879</c:v>
                </c:pt>
                <c:pt idx="6">
                  <c:v>239.68238025088777</c:v>
                </c:pt>
                <c:pt idx="7">
                  <c:v>238.60282063326449</c:v>
                </c:pt>
                <c:pt idx="8">
                  <c:v>237.41638244129513</c:v>
                </c:pt>
                <c:pt idx="9">
                  <c:v>236.14615834483291</c:v>
                </c:pt>
                <c:pt idx="10">
                  <c:v>234.81687181105701</c:v>
                </c:pt>
                <c:pt idx="11">
                  <c:v>233.45439589030633</c:v>
                </c:pt>
                <c:pt idx="12">
                  <c:v>232.0852496265849</c:v>
                </c:pt>
                <c:pt idx="13">
                  <c:v>230.73608189453526</c:v>
                </c:pt>
                <c:pt idx="14">
                  <c:v>229.43315270940622</c:v>
                </c:pt>
                <c:pt idx="15">
                  <c:v>228.20182210572631</c:v>
                </c:pt>
                <c:pt idx="16">
                  <c:v>227.06605653307841</c:v>
                </c:pt>
                <c:pt idx="17">
                  <c:v>226.04796237641986</c:v>
                </c:pt>
                <c:pt idx="18">
                  <c:v>225.16735568044513</c:v>
                </c:pt>
                <c:pt idx="19">
                  <c:v>224.44137645281603</c:v>
                </c:pt>
                <c:pt idx="20">
                  <c:v>223.8841550534093</c:v>
                </c:pt>
                <c:pt idx="21">
                  <c:v>223.50653716293442</c:v>
                </c:pt>
                <c:pt idx="22">
                  <c:v>223.3158726840955</c:v>
                </c:pt>
                <c:pt idx="23">
                  <c:v>223.3158726840955</c:v>
                </c:pt>
                <c:pt idx="24">
                  <c:v>223.50653716293442</c:v>
                </c:pt>
                <c:pt idx="25">
                  <c:v>223.8841550534093</c:v>
                </c:pt>
                <c:pt idx="26">
                  <c:v>224.44137645281603</c:v>
                </c:pt>
                <c:pt idx="27">
                  <c:v>225.16735568044513</c:v>
                </c:pt>
                <c:pt idx="28">
                  <c:v>226.04796237641986</c:v>
                </c:pt>
                <c:pt idx="29">
                  <c:v>227.06605653307841</c:v>
                </c:pt>
                <c:pt idx="30">
                  <c:v>228.20182210572631</c:v>
                </c:pt>
                <c:pt idx="31">
                  <c:v>229.43315270940622</c:v>
                </c:pt>
                <c:pt idx="32">
                  <c:v>230.73608189453526</c:v>
                </c:pt>
                <c:pt idx="33">
                  <c:v>232.0852496265849</c:v>
                </c:pt>
                <c:pt idx="34">
                  <c:v>233.45439589030633</c:v>
                </c:pt>
                <c:pt idx="35">
                  <c:v>234.81687181105698</c:v>
                </c:pt>
                <c:pt idx="36">
                  <c:v>236.14615834483291</c:v>
                </c:pt>
                <c:pt idx="37">
                  <c:v>237.41638244129513</c:v>
                </c:pt>
                <c:pt idx="38">
                  <c:v>238.60282063326449</c:v>
                </c:pt>
                <c:pt idx="39">
                  <c:v>239.68238025088777</c:v>
                </c:pt>
                <c:pt idx="40">
                  <c:v>240.63404889418879</c:v>
                </c:pt>
                <c:pt idx="41">
                  <c:v>241.43930341553275</c:v>
                </c:pt>
                <c:pt idx="42">
                  <c:v>242.08247045162511</c:v>
                </c:pt>
                <c:pt idx="43">
                  <c:v>242.55103148769999</c:v>
                </c:pt>
                <c:pt idx="44">
                  <c:v>242.83586651617048</c:v>
                </c:pt>
                <c:pt idx="45">
                  <c:v>242.93143154720246</c:v>
                </c:pt>
              </c:numCache>
            </c:numRef>
          </c:xVal>
          <c:yVal>
            <c:numRef>
              <c:f>PlotDat6!$BN$1:$BN$46</c:f>
              <c:numCache>
                <c:formatCode>General</c:formatCode>
                <c:ptCount val="46"/>
                <c:pt idx="0">
                  <c:v>5.5188639999999997E-2</c:v>
                </c:pt>
                <c:pt idx="1">
                  <c:v>5.7025771673768974E-2</c:v>
                </c:pt>
                <c:pt idx="2">
                  <c:v>5.882714566921432E-2</c:v>
                </c:pt>
                <c:pt idx="3">
                  <c:v>6.0557700290547287E-2</c:v>
                </c:pt>
                <c:pt idx="4">
                  <c:v>6.2183752260540313E-2</c:v>
                </c:pt>
                <c:pt idx="5">
                  <c:v>6.3673652327204178E-2</c:v>
                </c:pt>
                <c:pt idx="6">
                  <c:v>6.4998401280477486E-2</c:v>
                </c:pt>
                <c:pt idx="7">
                  <c:v>6.6132214388864366E-2</c:v>
                </c:pt>
                <c:pt idx="8">
                  <c:v>6.7053023269903367E-2</c:v>
                </c:pt>
                <c:pt idx="9">
                  <c:v>6.7742905426129638E-2</c:v>
                </c:pt>
                <c:pt idx="10">
                  <c:v>6.8188433086101577E-2</c:v>
                </c:pt>
                <c:pt idx="11">
                  <c:v>6.8380934560698006E-2</c:v>
                </c:pt>
                <c:pt idx="12">
                  <c:v>6.8316663027683092E-2</c:v>
                </c:pt>
                <c:pt idx="13">
                  <c:v>6.7996869459339193E-2</c:v>
                </c:pt>
                <c:pt idx="14">
                  <c:v>6.7427778273714337E-2</c:v>
                </c:pt>
                <c:pt idx="15">
                  <c:v>6.6620466183405072E-2</c:v>
                </c:pt>
                <c:pt idx="16">
                  <c:v>6.559064659994536E-2</c:v>
                </c:pt>
                <c:pt idx="17">
                  <c:v>6.435836379012487E-2</c:v>
                </c:pt>
                <c:pt idx="18">
                  <c:v>6.2947602737135802E-2</c:v>
                </c:pt>
                <c:pt idx="19">
                  <c:v>6.138582230015769E-2</c:v>
                </c:pt>
                <c:pt idx="20">
                  <c:v>5.9703420758897396E-2</c:v>
                </c:pt>
                <c:pt idx="21">
                  <c:v>5.7933144145652163E-2</c:v>
                </c:pt>
                <c:pt idx="22">
                  <c:v>5.6109448881039033E-2</c:v>
                </c:pt>
                <c:pt idx="23">
                  <c:v>5.4267831118960962E-2</c:v>
                </c:pt>
                <c:pt idx="24">
                  <c:v>5.2444135854347831E-2</c:v>
                </c:pt>
                <c:pt idx="25">
                  <c:v>5.0673859241102598E-2</c:v>
                </c:pt>
                <c:pt idx="26">
                  <c:v>4.8991457699842304E-2</c:v>
                </c:pt>
                <c:pt idx="27">
                  <c:v>4.7429677262864192E-2</c:v>
                </c:pt>
                <c:pt idx="28">
                  <c:v>4.6018916209875124E-2</c:v>
                </c:pt>
                <c:pt idx="29">
                  <c:v>4.4786633400054628E-2</c:v>
                </c:pt>
                <c:pt idx="30">
                  <c:v>4.3756813816594936E-2</c:v>
                </c:pt>
                <c:pt idx="31">
                  <c:v>4.2949501726285658E-2</c:v>
                </c:pt>
                <c:pt idx="32">
                  <c:v>4.2380410540660801E-2</c:v>
                </c:pt>
                <c:pt idx="33">
                  <c:v>4.2060616972316903E-2</c:v>
                </c:pt>
                <c:pt idx="34">
                  <c:v>4.1996345439301995E-2</c:v>
                </c:pt>
                <c:pt idx="35">
                  <c:v>4.2188846913898417E-2</c:v>
                </c:pt>
                <c:pt idx="36">
                  <c:v>4.263437457387035E-2</c:v>
                </c:pt>
                <c:pt idx="37">
                  <c:v>4.3324256730096627E-2</c:v>
                </c:pt>
                <c:pt idx="38">
                  <c:v>4.4245065611135635E-2</c:v>
                </c:pt>
                <c:pt idx="39">
                  <c:v>4.5378878719522509E-2</c:v>
                </c:pt>
                <c:pt idx="40">
                  <c:v>4.6703627672795817E-2</c:v>
                </c:pt>
                <c:pt idx="41">
                  <c:v>4.8193527739459681E-2</c:v>
                </c:pt>
                <c:pt idx="42">
                  <c:v>4.9819579709452708E-2</c:v>
                </c:pt>
                <c:pt idx="43">
                  <c:v>5.1550134330785674E-2</c:v>
                </c:pt>
                <c:pt idx="44">
                  <c:v>5.335150832623102E-2</c:v>
                </c:pt>
                <c:pt idx="45">
                  <c:v>5.5188639999999997E-2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B5D7-4B12-A907-3B5DDFA86D9E}"/>
            </c:ext>
          </c:extLst>
        </c:ser>
        <c:ser>
          <c:idx val="32"/>
          <c:order val="32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PlotDat6!$BO$1:$BO$61</c:f>
              <c:numCache>
                <c:formatCode>General</c:formatCode>
                <c:ptCount val="61"/>
                <c:pt idx="0">
                  <c:v>241.99488019351674</c:v>
                </c:pt>
                <c:pt idx="1">
                  <c:v>241.89908341835951</c:v>
                </c:pt>
                <c:pt idx="2">
                  <c:v>241.61274266240318</c:v>
                </c:pt>
                <c:pt idx="3">
                  <c:v>241.13899513489068</c:v>
                </c:pt>
                <c:pt idx="4">
                  <c:v>240.48303131287147</c:v>
                </c:pt>
                <c:pt idx="5">
                  <c:v>239.65203807324883</c:v>
                </c:pt>
                <c:pt idx="6">
                  <c:v>238.65511995185264</c:v>
                </c:pt>
                <c:pt idx="7">
                  <c:v>237.5031993922394</c:v>
                </c:pt>
                <c:pt idx="8">
                  <c:v>236.2088970771151</c:v>
                </c:pt>
                <c:pt idx="9">
                  <c:v>234.78639365349443</c:v>
                </c:pt>
                <c:pt idx="10">
                  <c:v>233.25127436656456</c:v>
                </c:pt>
                <c:pt idx="11">
                  <c:v>231.62035830447743</c:v>
                </c:pt>
                <c:pt idx="12">
                  <c:v>229.91151412490044</c:v>
                </c:pt>
                <c:pt idx="13">
                  <c:v>228.14346428226364</c:v>
                </c:pt>
                <c:pt idx="14">
                  <c:v>226.33557990063119</c:v>
                </c:pt>
                <c:pt idx="15">
                  <c:v>224.50766853961235</c:v>
                </c:pt>
                <c:pt idx="16">
                  <c:v>222.67975717859352</c:v>
                </c:pt>
                <c:pt idx="17">
                  <c:v>220.87187279696107</c:v>
                </c:pt>
                <c:pt idx="18">
                  <c:v>219.10382295432427</c:v>
                </c:pt>
                <c:pt idx="19">
                  <c:v>217.39497877474727</c:v>
                </c:pt>
                <c:pt idx="20">
                  <c:v>215.76406271266015</c:v>
                </c:pt>
                <c:pt idx="21">
                  <c:v>214.22894342573028</c:v>
                </c:pt>
                <c:pt idx="22">
                  <c:v>212.80644000210961</c:v>
                </c:pt>
                <c:pt idx="23">
                  <c:v>211.51213768698531</c:v>
                </c:pt>
                <c:pt idx="24">
                  <c:v>210.36021712737207</c:v>
                </c:pt>
                <c:pt idx="25">
                  <c:v>209.36329900597588</c:v>
                </c:pt>
                <c:pt idx="26">
                  <c:v>208.53230576635326</c:v>
                </c:pt>
                <c:pt idx="27">
                  <c:v>207.87634194433403</c:v>
                </c:pt>
                <c:pt idx="28">
                  <c:v>207.40259441682153</c:v>
                </c:pt>
                <c:pt idx="29">
                  <c:v>207.1162536608652</c:v>
                </c:pt>
                <c:pt idx="30">
                  <c:v>207.02045688570797</c:v>
                </c:pt>
                <c:pt idx="31">
                  <c:v>207.1162536608652</c:v>
                </c:pt>
                <c:pt idx="32">
                  <c:v>207.40259441682153</c:v>
                </c:pt>
                <c:pt idx="33">
                  <c:v>207.87634194433403</c:v>
                </c:pt>
                <c:pt idx="34">
                  <c:v>208.53230576635323</c:v>
                </c:pt>
                <c:pt idx="35">
                  <c:v>209.36329900597588</c:v>
                </c:pt>
                <c:pt idx="36">
                  <c:v>210.36021712737207</c:v>
                </c:pt>
                <c:pt idx="37">
                  <c:v>211.51213768698531</c:v>
                </c:pt>
                <c:pt idx="38">
                  <c:v>212.80644000210961</c:v>
                </c:pt>
                <c:pt idx="39">
                  <c:v>214.22894342573028</c:v>
                </c:pt>
                <c:pt idx="40">
                  <c:v>215.76406271266015</c:v>
                </c:pt>
                <c:pt idx="41">
                  <c:v>217.39497877474727</c:v>
                </c:pt>
                <c:pt idx="42">
                  <c:v>219.10382295432427</c:v>
                </c:pt>
                <c:pt idx="43">
                  <c:v>220.87187279696107</c:v>
                </c:pt>
                <c:pt idx="44">
                  <c:v>222.67975717859352</c:v>
                </c:pt>
                <c:pt idx="45">
                  <c:v>224.50766853961235</c:v>
                </c:pt>
                <c:pt idx="46">
                  <c:v>226.33557990063116</c:v>
                </c:pt>
                <c:pt idx="47">
                  <c:v>228.14346428226364</c:v>
                </c:pt>
                <c:pt idx="48">
                  <c:v>229.91151412490044</c:v>
                </c:pt>
                <c:pt idx="49">
                  <c:v>231.62035830447743</c:v>
                </c:pt>
                <c:pt idx="50">
                  <c:v>233.25127436656456</c:v>
                </c:pt>
                <c:pt idx="51">
                  <c:v>234.78639365349443</c:v>
                </c:pt>
                <c:pt idx="52">
                  <c:v>236.20889707711507</c:v>
                </c:pt>
                <c:pt idx="53">
                  <c:v>237.5031993922394</c:v>
                </c:pt>
                <c:pt idx="54">
                  <c:v>238.65511995185264</c:v>
                </c:pt>
                <c:pt idx="55">
                  <c:v>239.65203807324883</c:v>
                </c:pt>
                <c:pt idx="56">
                  <c:v>240.48303131287147</c:v>
                </c:pt>
                <c:pt idx="57">
                  <c:v>241.13899513489068</c:v>
                </c:pt>
                <c:pt idx="58">
                  <c:v>241.61274266240318</c:v>
                </c:pt>
                <c:pt idx="59">
                  <c:v>241.89908341835951</c:v>
                </c:pt>
                <c:pt idx="60">
                  <c:v>241.99488019351674</c:v>
                </c:pt>
              </c:numCache>
            </c:numRef>
          </c:xVal>
          <c:yVal>
            <c:numRef>
              <c:f>PlotDat6!$BP$1:$BP$61</c:f>
              <c:numCache>
                <c:formatCode>General</c:formatCode>
                <c:ptCount val="61"/>
                <c:pt idx="0">
                  <c:v>5.6376830000000003E-2</c:v>
                </c:pt>
                <c:pt idx="1">
                  <c:v>5.8797912596303903E-2</c:v>
                </c:pt>
                <c:pt idx="2">
                  <c:v>6.1192469305038626E-2</c:v>
                </c:pt>
                <c:pt idx="3">
                  <c:v>6.3534264861810005E-2</c:v>
                </c:pt>
                <c:pt idx="4">
                  <c:v>6.5797642064445883E-2</c:v>
                </c:pt>
                <c:pt idx="5">
                  <c:v>6.7957802878672008E-2</c:v>
                </c:pt>
                <c:pt idx="6">
                  <c:v>6.9991080130565028E-2</c:v>
                </c:pt>
                <c:pt idx="7">
                  <c:v>7.1875196809062583E-2</c:v>
                </c:pt>
                <c:pt idx="8">
                  <c:v>7.3589510137558295E-2</c:v>
                </c:pt>
                <c:pt idx="9">
                  <c:v>7.5115237740482024E-2</c:v>
                </c:pt>
                <c:pt idx="10">
                  <c:v>7.6435663426937112E-2</c:v>
                </c:pt>
                <c:pt idx="11">
                  <c:v>7.7536320336785938E-2</c:v>
                </c:pt>
                <c:pt idx="12">
                  <c:v>7.8405149442596911E-2</c:v>
                </c:pt>
                <c:pt idx="13">
                  <c:v>7.90326316708726E-2</c:v>
                </c:pt>
                <c:pt idx="14">
                  <c:v>7.9411892195010908E-2</c:v>
                </c:pt>
                <c:pt idx="15">
                  <c:v>7.9538775757344013E-2</c:v>
                </c:pt>
                <c:pt idx="16">
                  <c:v>7.9411892195010908E-2</c:v>
                </c:pt>
                <c:pt idx="17">
                  <c:v>7.90326316708726E-2</c:v>
                </c:pt>
                <c:pt idx="18">
                  <c:v>7.8405149442596911E-2</c:v>
                </c:pt>
                <c:pt idx="19">
                  <c:v>7.7536320336785938E-2</c:v>
                </c:pt>
                <c:pt idx="20">
                  <c:v>7.6435663426937112E-2</c:v>
                </c:pt>
                <c:pt idx="21">
                  <c:v>7.5115237740482024E-2</c:v>
                </c:pt>
                <c:pt idx="22">
                  <c:v>7.3589510137558295E-2</c:v>
                </c:pt>
                <c:pt idx="23">
                  <c:v>7.1875196809062583E-2</c:v>
                </c:pt>
                <c:pt idx="24">
                  <c:v>6.9991080130565028E-2</c:v>
                </c:pt>
                <c:pt idx="25">
                  <c:v>6.7957802878672008E-2</c:v>
                </c:pt>
                <c:pt idx="26">
                  <c:v>6.5797642064445883E-2</c:v>
                </c:pt>
                <c:pt idx="27">
                  <c:v>6.3534264861810005E-2</c:v>
                </c:pt>
                <c:pt idx="28">
                  <c:v>6.1192469305038626E-2</c:v>
                </c:pt>
                <c:pt idx="29">
                  <c:v>5.8797912596303903E-2</c:v>
                </c:pt>
                <c:pt idx="30">
                  <c:v>5.6376830000000003E-2</c:v>
                </c:pt>
                <c:pt idx="31">
                  <c:v>5.3955747403696103E-2</c:v>
                </c:pt>
                <c:pt idx="32">
                  <c:v>5.156119069496138E-2</c:v>
                </c:pt>
                <c:pt idx="33">
                  <c:v>4.9219395138189993E-2</c:v>
                </c:pt>
                <c:pt idx="34">
                  <c:v>4.6956017935554123E-2</c:v>
                </c:pt>
                <c:pt idx="35">
                  <c:v>4.4795857121327998E-2</c:v>
                </c:pt>
                <c:pt idx="36">
                  <c:v>4.2762579869434977E-2</c:v>
                </c:pt>
                <c:pt idx="37">
                  <c:v>4.0878463190937422E-2</c:v>
                </c:pt>
                <c:pt idx="38">
                  <c:v>3.9164149862441711E-2</c:v>
                </c:pt>
                <c:pt idx="39">
                  <c:v>3.7638422259517988E-2</c:v>
                </c:pt>
                <c:pt idx="40">
                  <c:v>3.6317996573062894E-2</c:v>
                </c:pt>
                <c:pt idx="41">
                  <c:v>3.5217339663214067E-2</c:v>
                </c:pt>
                <c:pt idx="42">
                  <c:v>3.4348510557403095E-2</c:v>
                </c:pt>
                <c:pt idx="43">
                  <c:v>3.3721028329127413E-2</c:v>
                </c:pt>
                <c:pt idx="44">
                  <c:v>3.3341767804989098E-2</c:v>
                </c:pt>
                <c:pt idx="45">
                  <c:v>3.3214884242655993E-2</c:v>
                </c:pt>
                <c:pt idx="46">
                  <c:v>3.3341767804989098E-2</c:v>
                </c:pt>
                <c:pt idx="47">
                  <c:v>3.3721028329127413E-2</c:v>
                </c:pt>
                <c:pt idx="48">
                  <c:v>3.4348510557403095E-2</c:v>
                </c:pt>
                <c:pt idx="49">
                  <c:v>3.5217339663214067E-2</c:v>
                </c:pt>
                <c:pt idx="50">
                  <c:v>3.6317996573062894E-2</c:v>
                </c:pt>
                <c:pt idx="51">
                  <c:v>3.7638422259517981E-2</c:v>
                </c:pt>
                <c:pt idx="52">
                  <c:v>3.9164149862441711E-2</c:v>
                </c:pt>
                <c:pt idx="53">
                  <c:v>4.0878463190937422E-2</c:v>
                </c:pt>
                <c:pt idx="54">
                  <c:v>4.2762579869434977E-2</c:v>
                </c:pt>
                <c:pt idx="55">
                  <c:v>4.4795857121327984E-2</c:v>
                </c:pt>
                <c:pt idx="56">
                  <c:v>4.6956017935554123E-2</c:v>
                </c:pt>
                <c:pt idx="57">
                  <c:v>4.9219395138189979E-2</c:v>
                </c:pt>
                <c:pt idx="58">
                  <c:v>5.156119069496138E-2</c:v>
                </c:pt>
                <c:pt idx="59">
                  <c:v>5.3955747403696103E-2</c:v>
                </c:pt>
                <c:pt idx="60">
                  <c:v>5.6376830000000003E-2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B5D7-4B12-A907-3B5DDFA86D9E}"/>
            </c:ext>
          </c:extLst>
        </c:ser>
        <c:ser>
          <c:idx val="33"/>
          <c:order val="33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PlotDat6!$BQ$1:$BQ$46</c:f>
              <c:numCache>
                <c:formatCode>General</c:formatCode>
                <c:ptCount val="46"/>
                <c:pt idx="0">
                  <c:v>264.91420678485264</c:v>
                </c:pt>
                <c:pt idx="1">
                  <c:v>264.80961247327878</c:v>
                </c:pt>
                <c:pt idx="2">
                  <c:v>264.49786534785767</c:v>
                </c:pt>
                <c:pt idx="3">
                  <c:v>263.9850332117785</c:v>
                </c:pt>
                <c:pt idx="4">
                  <c:v>263.28109775923224</c:v>
                </c:pt>
                <c:pt idx="5">
                  <c:v>262.39976029308792</c:v>
                </c:pt>
                <c:pt idx="6">
                  <c:v>261.35817504461755</c:v>
                </c:pt>
                <c:pt idx="7">
                  <c:v>260.17661528589696</c:v>
                </c:pt>
                <c:pt idx="8">
                  <c:v>258.87807873362533</c:v>
                </c:pt>
                <c:pt idx="9">
                  <c:v>257.4878399247292</c:v>
                </c:pt>
                <c:pt idx="10">
                  <c:v>256.0329582762505</c:v>
                </c:pt>
                <c:pt idx="11">
                  <c:v>254.54175140457352</c:v>
                </c:pt>
                <c:pt idx="12">
                  <c:v>253.04324395523281</c:v>
                </c:pt>
                <c:pt idx="13">
                  <c:v>251.56660267120282</c:v>
                </c:pt>
                <c:pt idx="14">
                  <c:v>250.14056869542259</c:v>
                </c:pt>
                <c:pt idx="15">
                  <c:v>248.79289815714114</c:v>
                </c:pt>
                <c:pt idx="16">
                  <c:v>247.54982193043355</c:v>
                </c:pt>
                <c:pt idx="17">
                  <c:v>246.43553508007446</c:v>
                </c:pt>
                <c:pt idx="18">
                  <c:v>245.47172593212358</c:v>
                </c:pt>
                <c:pt idx="19">
                  <c:v>244.67715393532916</c:v>
                </c:pt>
                <c:pt idx="20">
                  <c:v>244.0672845297965</c:v>
                </c:pt>
                <c:pt idx="21">
                  <c:v>243.65398812978816</c:v>
                </c:pt>
                <c:pt idx="22">
                  <c:v>243.4453090796126</c:v>
                </c:pt>
                <c:pt idx="23">
                  <c:v>243.4453090796126</c:v>
                </c:pt>
                <c:pt idx="24">
                  <c:v>243.65398812978816</c:v>
                </c:pt>
                <c:pt idx="25">
                  <c:v>244.0672845297965</c:v>
                </c:pt>
                <c:pt idx="26">
                  <c:v>244.67715393532916</c:v>
                </c:pt>
                <c:pt idx="27">
                  <c:v>245.47172593212358</c:v>
                </c:pt>
                <c:pt idx="28">
                  <c:v>246.43553508007446</c:v>
                </c:pt>
                <c:pt idx="29">
                  <c:v>247.54982193043355</c:v>
                </c:pt>
                <c:pt idx="30">
                  <c:v>248.79289815714114</c:v>
                </c:pt>
                <c:pt idx="31">
                  <c:v>250.14056869542259</c:v>
                </c:pt>
                <c:pt idx="32">
                  <c:v>251.56660267120282</c:v>
                </c:pt>
                <c:pt idx="33">
                  <c:v>253.04324395523281</c:v>
                </c:pt>
                <c:pt idx="34">
                  <c:v>254.54175140457352</c:v>
                </c:pt>
                <c:pt idx="35">
                  <c:v>256.0329582762505</c:v>
                </c:pt>
                <c:pt idx="36">
                  <c:v>257.4878399247292</c:v>
                </c:pt>
                <c:pt idx="37">
                  <c:v>258.87807873362533</c:v>
                </c:pt>
                <c:pt idx="38">
                  <c:v>260.17661528589696</c:v>
                </c:pt>
                <c:pt idx="39">
                  <c:v>261.35817504461755</c:v>
                </c:pt>
                <c:pt idx="40">
                  <c:v>262.39976029308792</c:v>
                </c:pt>
                <c:pt idx="41">
                  <c:v>263.28109775923224</c:v>
                </c:pt>
                <c:pt idx="42">
                  <c:v>263.9850332117785</c:v>
                </c:pt>
                <c:pt idx="43">
                  <c:v>264.49786534785767</c:v>
                </c:pt>
                <c:pt idx="44">
                  <c:v>264.80961247327878</c:v>
                </c:pt>
                <c:pt idx="45">
                  <c:v>264.91420678485264</c:v>
                </c:pt>
              </c:numCache>
            </c:numRef>
          </c:xVal>
          <c:yVal>
            <c:numRef>
              <c:f>PlotDat6!$BR$1:$BR$46</c:f>
              <c:numCache>
                <c:formatCode>General</c:formatCode>
                <c:ptCount val="46"/>
                <c:pt idx="0">
                  <c:v>0.13677829999999999</c:v>
                </c:pt>
                <c:pt idx="1">
                  <c:v>0.13868759677540748</c:v>
                </c:pt>
                <c:pt idx="2">
                  <c:v>0.14055973126087457</c:v>
                </c:pt>
                <c:pt idx="3">
                  <c:v>0.14235826448816302</c:v>
                </c:pt>
                <c:pt idx="4">
                  <c:v>0.1440481900538049</c:v>
                </c:pt>
                <c:pt idx="5">
                  <c:v>0.14559661547892686</c:v>
                </c:pt>
                <c:pt idx="6">
                  <c:v>0.14697340242393669</c:v>
                </c:pt>
                <c:pt idx="7">
                  <c:v>0.14815175329702171</c:v>
                </c:pt>
                <c:pt idx="8">
                  <c:v>0.14910873283879159</c:v>
                </c:pt>
                <c:pt idx="9">
                  <c:v>0.14982571453101384</c:v>
                </c:pt>
                <c:pt idx="10">
                  <c:v>0.15028874314060398</c:v>
                </c:pt>
                <c:pt idx="11">
                  <c:v>0.15048880634236356</c:v>
                </c:pt>
                <c:pt idx="12">
                  <c:v>0.15042201013363884</c:v>
                </c:pt>
                <c:pt idx="13">
                  <c:v>0.15008965462665311</c:v>
                </c:pt>
                <c:pt idx="14">
                  <c:v>0.14949820874330103</c:v>
                </c:pt>
                <c:pt idx="15">
                  <c:v>0.14865918430494232</c:v>
                </c:pt>
                <c:pt idx="16">
                  <c:v>0.14758891196789353</c:v>
                </c:pt>
                <c:pt idx="17">
                  <c:v>0.14630822336577853</c:v>
                </c:pt>
                <c:pt idx="18">
                  <c:v>0.14484204564547581</c:v>
                </c:pt>
                <c:pt idx="19">
                  <c:v>0.14321891628855865</c:v>
                </c:pt>
                <c:pt idx="20">
                  <c:v>0.14147042766167711</c:v>
                </c:pt>
                <c:pt idx="21">
                  <c:v>0.13963061210707714</c:v>
                </c:pt>
                <c:pt idx="22">
                  <c:v>0.13773527954176987</c:v>
                </c:pt>
                <c:pt idx="23">
                  <c:v>0.13582132045823012</c:v>
                </c:pt>
                <c:pt idx="24">
                  <c:v>0.13392598789292284</c:v>
                </c:pt>
                <c:pt idx="25">
                  <c:v>0.13208617233832287</c:v>
                </c:pt>
                <c:pt idx="26">
                  <c:v>0.13033768371144133</c:v>
                </c:pt>
                <c:pt idx="27">
                  <c:v>0.12871455435452417</c:v>
                </c:pt>
                <c:pt idx="28">
                  <c:v>0.12724837663422145</c:v>
                </c:pt>
                <c:pt idx="29">
                  <c:v>0.12596768803210645</c:v>
                </c:pt>
                <c:pt idx="30">
                  <c:v>0.12489741569505766</c:v>
                </c:pt>
                <c:pt idx="31">
                  <c:v>0.12405839125669897</c:v>
                </c:pt>
                <c:pt idx="32">
                  <c:v>0.12346694537334689</c:v>
                </c:pt>
                <c:pt idx="33">
                  <c:v>0.12313458986636114</c:v>
                </c:pt>
                <c:pt idx="34">
                  <c:v>0.12306779365763643</c:v>
                </c:pt>
                <c:pt idx="35">
                  <c:v>0.12326785685939601</c:v>
                </c:pt>
                <c:pt idx="36">
                  <c:v>0.12373088546898614</c:v>
                </c:pt>
                <c:pt idx="37">
                  <c:v>0.1244478671612084</c:v>
                </c:pt>
                <c:pt idx="38">
                  <c:v>0.12540484670297827</c:v>
                </c:pt>
                <c:pt idx="39">
                  <c:v>0.12658319757606329</c:v>
                </c:pt>
                <c:pt idx="40">
                  <c:v>0.12795998452107313</c:v>
                </c:pt>
                <c:pt idx="41">
                  <c:v>0.12950840994619509</c:v>
                </c:pt>
                <c:pt idx="42">
                  <c:v>0.13119833551183696</c:v>
                </c:pt>
                <c:pt idx="43">
                  <c:v>0.13299686873912542</c:v>
                </c:pt>
                <c:pt idx="44">
                  <c:v>0.1348690032245925</c:v>
                </c:pt>
                <c:pt idx="45">
                  <c:v>0.13677829999999999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B5D7-4B12-A907-3B5DDFA86D9E}"/>
            </c:ext>
          </c:extLst>
        </c:ser>
        <c:ser>
          <c:idx val="34"/>
          <c:order val="3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PlotDat6!$BS$1:$BS$61</c:f>
              <c:numCache>
                <c:formatCode>General</c:formatCode>
                <c:ptCount val="61"/>
                <c:pt idx="0">
                  <c:v>271.3223630288341</c:v>
                </c:pt>
                <c:pt idx="1">
                  <c:v>271.27178802861732</c:v>
                </c:pt>
                <c:pt idx="2">
                  <c:v>271.12061713825301</c:v>
                </c:pt>
                <c:pt idx="3">
                  <c:v>270.87050661765039</c:v>
                </c:pt>
                <c:pt idx="4">
                  <c:v>270.52419673001231</c:v>
                </c:pt>
                <c:pt idx="5">
                  <c:v>270.08548171893767</c:v>
                </c:pt>
                <c:pt idx="6">
                  <c:v>269.55916823789482</c:v>
                </c:pt>
                <c:pt idx="7">
                  <c:v>268.95102268752026</c:v>
                </c:pt>
                <c:pt idx="8">
                  <c:v>268.26770803772649</c:v>
                </c:pt>
                <c:pt idx="9">
                  <c:v>267.51671082680951</c:v>
                </c:pt>
                <c:pt idx="10">
                  <c:v>266.70625913736836</c:v>
                </c:pt>
                <c:pt idx="11">
                  <c:v>265.84523244771043</c:v>
                </c:pt>
                <c:pt idx="12">
                  <c:v>264.94306434642908</c:v>
                </c:pt>
                <c:pt idx="13">
                  <c:v>264.00963917603281</c:v>
                </c:pt>
                <c:pt idx="14">
                  <c:v>263.05518373802011</c:v>
                </c:pt>
                <c:pt idx="15">
                  <c:v>262.09015524590262</c:v>
                </c:pt>
                <c:pt idx="16">
                  <c:v>261.12512675378514</c:v>
                </c:pt>
                <c:pt idx="17">
                  <c:v>260.17067131577244</c:v>
                </c:pt>
                <c:pt idx="18">
                  <c:v>259.23724614537616</c:v>
                </c:pt>
                <c:pt idx="19">
                  <c:v>258.33507804409481</c:v>
                </c:pt>
                <c:pt idx="20">
                  <c:v>257.47405135443688</c:v>
                </c:pt>
                <c:pt idx="21">
                  <c:v>256.66359966499573</c:v>
                </c:pt>
                <c:pt idx="22">
                  <c:v>255.91260245407872</c:v>
                </c:pt>
                <c:pt idx="23">
                  <c:v>255.22928780428498</c:v>
                </c:pt>
                <c:pt idx="24">
                  <c:v>254.62114225391042</c:v>
                </c:pt>
                <c:pt idx="25">
                  <c:v>254.09482877286757</c:v>
                </c:pt>
                <c:pt idx="26">
                  <c:v>253.65611376179294</c:v>
                </c:pt>
                <c:pt idx="27">
                  <c:v>253.30980387415482</c:v>
                </c:pt>
                <c:pt idx="28">
                  <c:v>253.05969335355226</c:v>
                </c:pt>
                <c:pt idx="29">
                  <c:v>252.90852246318792</c:v>
                </c:pt>
                <c:pt idx="30">
                  <c:v>252.85794746297117</c:v>
                </c:pt>
                <c:pt idx="31">
                  <c:v>252.90852246318792</c:v>
                </c:pt>
                <c:pt idx="32">
                  <c:v>253.05969335355226</c:v>
                </c:pt>
                <c:pt idx="33">
                  <c:v>253.30980387415482</c:v>
                </c:pt>
                <c:pt idx="34">
                  <c:v>253.65611376179294</c:v>
                </c:pt>
                <c:pt idx="35">
                  <c:v>254.09482877286757</c:v>
                </c:pt>
                <c:pt idx="36">
                  <c:v>254.62114225391042</c:v>
                </c:pt>
                <c:pt idx="37">
                  <c:v>255.22928780428498</c:v>
                </c:pt>
                <c:pt idx="38">
                  <c:v>255.91260245407872</c:v>
                </c:pt>
                <c:pt idx="39">
                  <c:v>256.66359966499573</c:v>
                </c:pt>
                <c:pt idx="40">
                  <c:v>257.47405135443688</c:v>
                </c:pt>
                <c:pt idx="41">
                  <c:v>258.33507804409481</c:v>
                </c:pt>
                <c:pt idx="42">
                  <c:v>259.23724614537616</c:v>
                </c:pt>
                <c:pt idx="43">
                  <c:v>260.17067131577244</c:v>
                </c:pt>
                <c:pt idx="44">
                  <c:v>261.12512675378514</c:v>
                </c:pt>
                <c:pt idx="45">
                  <c:v>262.09015524590262</c:v>
                </c:pt>
                <c:pt idx="46">
                  <c:v>263.05518373802011</c:v>
                </c:pt>
                <c:pt idx="47">
                  <c:v>264.00963917603281</c:v>
                </c:pt>
                <c:pt idx="48">
                  <c:v>264.94306434642908</c:v>
                </c:pt>
                <c:pt idx="49">
                  <c:v>265.84523244771043</c:v>
                </c:pt>
                <c:pt idx="50">
                  <c:v>266.70625913736836</c:v>
                </c:pt>
                <c:pt idx="51">
                  <c:v>267.51671082680951</c:v>
                </c:pt>
                <c:pt idx="52">
                  <c:v>268.26770803772649</c:v>
                </c:pt>
                <c:pt idx="53">
                  <c:v>268.95102268752026</c:v>
                </c:pt>
                <c:pt idx="54">
                  <c:v>269.55916823789482</c:v>
                </c:pt>
                <c:pt idx="55">
                  <c:v>270.08548171893767</c:v>
                </c:pt>
                <c:pt idx="56">
                  <c:v>270.52419673001231</c:v>
                </c:pt>
                <c:pt idx="57">
                  <c:v>270.87050661765039</c:v>
                </c:pt>
                <c:pt idx="58">
                  <c:v>271.12061713825301</c:v>
                </c:pt>
                <c:pt idx="59">
                  <c:v>271.27178802861732</c:v>
                </c:pt>
                <c:pt idx="60">
                  <c:v>271.3223630288341</c:v>
                </c:pt>
              </c:numCache>
            </c:numRef>
          </c:xVal>
          <c:yVal>
            <c:numRef>
              <c:f>PlotDat6!$BT$1:$BT$61</c:f>
              <c:numCache>
                <c:formatCode>General</c:formatCode>
                <c:ptCount val="61"/>
                <c:pt idx="0">
                  <c:v>9.086371E-2</c:v>
                </c:pt>
                <c:pt idx="1">
                  <c:v>9.3404344255385227E-2</c:v>
                </c:pt>
                <c:pt idx="2">
                  <c:v>9.5917142790206522E-2</c:v>
                </c:pt>
                <c:pt idx="3">
                  <c:v>9.8374574857879538E-2</c:v>
                </c:pt>
                <c:pt idx="4">
                  <c:v>0.10074971631842011</c:v>
                </c:pt>
                <c:pt idx="5">
                  <c:v>0.10301654462495627</c:v>
                </c:pt>
                <c:pt idx="6">
                  <c:v>0.10515022393219724</c:v>
                </c:pt>
                <c:pt idx="7">
                  <c:v>0.10712737720315182</c:v>
                </c:pt>
                <c:pt idx="8">
                  <c:v>0.1089263423328375</c:v>
                </c:pt>
                <c:pt idx="9">
                  <c:v>0.11052740948283581</c:v>
                </c:pt>
                <c:pt idx="10">
                  <c:v>0.11191303702640651</c:v>
                </c:pt>
                <c:pt idx="11">
                  <c:v>0.11306804373822102</c:v>
                </c:pt>
                <c:pt idx="12">
                  <c:v>0.11397977512304404</c:v>
                </c:pt>
                <c:pt idx="13">
                  <c:v>0.11463824206103138</c:v>
                </c:pt>
                <c:pt idx="14">
                  <c:v>0.11503623025061736</c:v>
                </c:pt>
                <c:pt idx="15">
                  <c:v>0.11516937924991252</c:v>
                </c:pt>
                <c:pt idx="16">
                  <c:v>0.11503623025061736</c:v>
                </c:pt>
                <c:pt idx="17">
                  <c:v>0.11463824206103138</c:v>
                </c:pt>
                <c:pt idx="18">
                  <c:v>0.11397977512304404</c:v>
                </c:pt>
                <c:pt idx="19">
                  <c:v>0.11306804373822102</c:v>
                </c:pt>
                <c:pt idx="20">
                  <c:v>0.11191303702640651</c:v>
                </c:pt>
                <c:pt idx="21">
                  <c:v>0.11052740948283581</c:v>
                </c:pt>
                <c:pt idx="22">
                  <c:v>0.1089263423328375</c:v>
                </c:pt>
                <c:pt idx="23">
                  <c:v>0.10712737720315182</c:v>
                </c:pt>
                <c:pt idx="24">
                  <c:v>0.10515022393219724</c:v>
                </c:pt>
                <c:pt idx="25">
                  <c:v>0.10301654462495627</c:v>
                </c:pt>
                <c:pt idx="26">
                  <c:v>0.10074971631842013</c:v>
                </c:pt>
                <c:pt idx="27">
                  <c:v>9.8374574857879538E-2</c:v>
                </c:pt>
                <c:pt idx="28">
                  <c:v>9.5917142790206522E-2</c:v>
                </c:pt>
                <c:pt idx="29">
                  <c:v>9.3404344255385227E-2</c:v>
                </c:pt>
                <c:pt idx="30">
                  <c:v>9.086371E-2</c:v>
                </c:pt>
                <c:pt idx="31">
                  <c:v>8.8323075744614774E-2</c:v>
                </c:pt>
                <c:pt idx="32">
                  <c:v>8.5810277209793479E-2</c:v>
                </c:pt>
                <c:pt idx="33">
                  <c:v>8.3352845142120463E-2</c:v>
                </c:pt>
                <c:pt idx="34">
                  <c:v>8.0977703681579888E-2</c:v>
                </c:pt>
                <c:pt idx="35">
                  <c:v>7.8710875375043732E-2</c:v>
                </c:pt>
                <c:pt idx="36">
                  <c:v>7.6577196067802764E-2</c:v>
                </c:pt>
                <c:pt idx="37">
                  <c:v>7.4600042796848176E-2</c:v>
                </c:pt>
                <c:pt idx="38">
                  <c:v>7.2801077667162484E-2</c:v>
                </c:pt>
                <c:pt idx="39">
                  <c:v>7.1200010517164194E-2</c:v>
                </c:pt>
                <c:pt idx="40">
                  <c:v>6.9814382973593506E-2</c:v>
                </c:pt>
                <c:pt idx="41">
                  <c:v>6.8659376261778982E-2</c:v>
                </c:pt>
                <c:pt idx="42">
                  <c:v>6.7747644876955962E-2</c:v>
                </c:pt>
                <c:pt idx="43">
                  <c:v>6.7089177938968625E-2</c:v>
                </c:pt>
                <c:pt idx="44">
                  <c:v>6.6691189749382637E-2</c:v>
                </c:pt>
                <c:pt idx="45">
                  <c:v>6.6558040750087477E-2</c:v>
                </c:pt>
                <c:pt idx="46">
                  <c:v>6.6691189749382637E-2</c:v>
                </c:pt>
                <c:pt idx="47">
                  <c:v>6.7089177938968625E-2</c:v>
                </c:pt>
                <c:pt idx="48">
                  <c:v>6.7747644876955962E-2</c:v>
                </c:pt>
                <c:pt idx="49">
                  <c:v>6.8659376261778968E-2</c:v>
                </c:pt>
                <c:pt idx="50">
                  <c:v>6.9814382973593492E-2</c:v>
                </c:pt>
                <c:pt idx="51">
                  <c:v>7.1200010517164194E-2</c:v>
                </c:pt>
                <c:pt idx="52">
                  <c:v>7.2801077667162484E-2</c:v>
                </c:pt>
                <c:pt idx="53">
                  <c:v>7.4600042796848176E-2</c:v>
                </c:pt>
                <c:pt idx="54">
                  <c:v>7.6577196067802764E-2</c:v>
                </c:pt>
                <c:pt idx="55">
                  <c:v>7.8710875375043732E-2</c:v>
                </c:pt>
                <c:pt idx="56">
                  <c:v>8.0977703681579888E-2</c:v>
                </c:pt>
                <c:pt idx="57">
                  <c:v>8.3352845142120449E-2</c:v>
                </c:pt>
                <c:pt idx="58">
                  <c:v>8.5810277209793479E-2</c:v>
                </c:pt>
                <c:pt idx="59">
                  <c:v>8.8323075744614774E-2</c:v>
                </c:pt>
                <c:pt idx="60">
                  <c:v>9.086371E-2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B5D7-4B12-A907-3B5DDFA86D9E}"/>
            </c:ext>
          </c:extLst>
        </c:ser>
        <c:ser>
          <c:idx val="35"/>
          <c:order val="35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PlotDat6!$BU$1:$BU$61</c:f>
              <c:numCache>
                <c:formatCode>General</c:formatCode>
                <c:ptCount val="61"/>
                <c:pt idx="0">
                  <c:v>100.61813334764952</c:v>
                </c:pt>
                <c:pt idx="1">
                  <c:v>100.5239568849022</c:v>
                </c:pt>
                <c:pt idx="2">
                  <c:v>100.24245931369384</c:v>
                </c:pt>
                <c:pt idx="3">
                  <c:v>99.776724780321729</c:v>
                </c:pt>
                <c:pt idx="4">
                  <c:v>99.131855969794699</c:v>
                </c:pt>
                <c:pt idx="5">
                  <c:v>98.314918199748377</c:v>
                </c:pt>
                <c:pt idx="6">
                  <c:v>97.334862011346601</c:v>
                </c:pt>
                <c:pt idx="7">
                  <c:v>96.202425105279445</c:v>
                </c:pt>
                <c:pt idx="8">
                  <c:v>94.930014697267438</c:v>
                </c:pt>
                <c:pt idx="9">
                  <c:v>93.531571582009761</c:v>
                </c:pt>
                <c:pt idx="10">
                  <c:v>92.022417394920211</c:v>
                </c:pt>
                <c:pt idx="11">
                  <c:v>90.419086745083348</c:v>
                </c:pt>
                <c:pt idx="12">
                  <c:v>88.739146058617294</c:v>
                </c:pt>
                <c:pt idx="13">
                  <c:v>87.001001117233173</c:v>
                </c:pt>
                <c:pt idx="14">
                  <c:v>85.223695400639002</c:v>
                </c:pt>
                <c:pt idx="15">
                  <c:v>83.426701442190904</c:v>
                </c:pt>
                <c:pt idx="16">
                  <c:v>81.629707483742806</c:v>
                </c:pt>
                <c:pt idx="17">
                  <c:v>79.852401767148635</c:v>
                </c:pt>
                <c:pt idx="18">
                  <c:v>78.114256825764514</c:v>
                </c:pt>
                <c:pt idx="19">
                  <c:v>76.43431613929846</c:v>
                </c:pt>
                <c:pt idx="20">
                  <c:v>74.830985489461597</c:v>
                </c:pt>
                <c:pt idx="21">
                  <c:v>73.321831302372047</c:v>
                </c:pt>
                <c:pt idx="22">
                  <c:v>71.923388187114369</c:v>
                </c:pt>
                <c:pt idx="23">
                  <c:v>70.650977779102362</c:v>
                </c:pt>
                <c:pt idx="24">
                  <c:v>69.518540873035207</c:v>
                </c:pt>
                <c:pt idx="25">
                  <c:v>68.538484684633431</c:v>
                </c:pt>
                <c:pt idx="26">
                  <c:v>67.721546914587108</c:v>
                </c:pt>
                <c:pt idx="27">
                  <c:v>67.076678104060079</c:v>
                </c:pt>
                <c:pt idx="28">
                  <c:v>66.610943570687965</c:v>
                </c:pt>
                <c:pt idx="29">
                  <c:v>66.329445999479603</c:v>
                </c:pt>
                <c:pt idx="30">
                  <c:v>66.235269536732289</c:v>
                </c:pt>
                <c:pt idx="31">
                  <c:v>66.329445999479603</c:v>
                </c:pt>
                <c:pt idx="32">
                  <c:v>66.610943570687965</c:v>
                </c:pt>
                <c:pt idx="33">
                  <c:v>67.076678104060079</c:v>
                </c:pt>
                <c:pt idx="34">
                  <c:v>67.721546914587108</c:v>
                </c:pt>
                <c:pt idx="35">
                  <c:v>68.538484684633431</c:v>
                </c:pt>
                <c:pt idx="36">
                  <c:v>69.518540873035207</c:v>
                </c:pt>
                <c:pt idx="37">
                  <c:v>70.650977779102362</c:v>
                </c:pt>
                <c:pt idx="38">
                  <c:v>71.923388187114369</c:v>
                </c:pt>
                <c:pt idx="39">
                  <c:v>73.321831302372047</c:v>
                </c:pt>
                <c:pt idx="40">
                  <c:v>74.830985489461597</c:v>
                </c:pt>
                <c:pt idx="41">
                  <c:v>76.43431613929846</c:v>
                </c:pt>
                <c:pt idx="42">
                  <c:v>78.1142568257645</c:v>
                </c:pt>
                <c:pt idx="43">
                  <c:v>79.852401767148621</c:v>
                </c:pt>
                <c:pt idx="44">
                  <c:v>81.629707483742806</c:v>
                </c:pt>
                <c:pt idx="45">
                  <c:v>83.426701442190904</c:v>
                </c:pt>
                <c:pt idx="46">
                  <c:v>85.223695400638988</c:v>
                </c:pt>
                <c:pt idx="47">
                  <c:v>87.001001117233173</c:v>
                </c:pt>
                <c:pt idx="48">
                  <c:v>88.739146058617294</c:v>
                </c:pt>
                <c:pt idx="49">
                  <c:v>90.419086745083334</c:v>
                </c:pt>
                <c:pt idx="50">
                  <c:v>92.022417394920211</c:v>
                </c:pt>
                <c:pt idx="51">
                  <c:v>93.531571582009761</c:v>
                </c:pt>
                <c:pt idx="52">
                  <c:v>94.930014697267438</c:v>
                </c:pt>
                <c:pt idx="53">
                  <c:v>96.202425105279445</c:v>
                </c:pt>
                <c:pt idx="54">
                  <c:v>97.334862011346601</c:v>
                </c:pt>
                <c:pt idx="55">
                  <c:v>98.314918199748377</c:v>
                </c:pt>
                <c:pt idx="56">
                  <c:v>99.131855969794699</c:v>
                </c:pt>
                <c:pt idx="57">
                  <c:v>99.776724780321729</c:v>
                </c:pt>
                <c:pt idx="58">
                  <c:v>100.24245931369384</c:v>
                </c:pt>
                <c:pt idx="59">
                  <c:v>100.5239568849022</c:v>
                </c:pt>
                <c:pt idx="60">
                  <c:v>100.61813334764952</c:v>
                </c:pt>
              </c:numCache>
            </c:numRef>
          </c:xVal>
          <c:yVal>
            <c:numRef>
              <c:f>PlotDat6!$BV$1:$BV$61</c:f>
              <c:numCache>
                <c:formatCode>General</c:formatCode>
                <c:ptCount val="61"/>
                <c:pt idx="0">
                  <c:v>0.16636899999999999</c:v>
                </c:pt>
                <c:pt idx="1">
                  <c:v>0.17261507486193994</c:v>
                </c:pt>
                <c:pt idx="2">
                  <c:v>0.1787927164206172</c:v>
                </c:pt>
                <c:pt idx="3">
                  <c:v>0.18483424114236047</c:v>
                </c:pt>
                <c:pt idx="4">
                  <c:v>0.19067345681804787</c:v>
                </c:pt>
                <c:pt idx="5">
                  <c:v>0.19624638777880218</c:v>
                </c:pt>
                <c:pt idx="6">
                  <c:v>0.20149197582680661</c:v>
                </c:pt>
                <c:pt idx="7">
                  <c:v>0.2063527492016973</c:v>
                </c:pt>
                <c:pt idx="8">
                  <c:v>0.21077545225319677</c:v>
                </c:pt>
                <c:pt idx="9">
                  <c:v>0.21471162892116269</c:v>
                </c:pt>
                <c:pt idx="10">
                  <c:v>0.21811815363032283</c:v>
                </c:pt>
                <c:pt idx="11">
                  <c:v>0.22095770378310259</c:v>
                </c:pt>
                <c:pt idx="12">
                  <c:v>0.22319916867381401</c:v>
                </c:pt>
                <c:pt idx="13">
                  <c:v>0.22481799034405778</c:v>
                </c:pt>
                <c:pt idx="14">
                  <c:v>0.22579643264485449</c:v>
                </c:pt>
                <c:pt idx="15">
                  <c:v>0.22612377555760438</c:v>
                </c:pt>
                <c:pt idx="16">
                  <c:v>0.22579643264485449</c:v>
                </c:pt>
                <c:pt idx="17">
                  <c:v>0.22481799034405778</c:v>
                </c:pt>
                <c:pt idx="18">
                  <c:v>0.22319916867381401</c:v>
                </c:pt>
                <c:pt idx="19">
                  <c:v>0.22095770378310259</c:v>
                </c:pt>
                <c:pt idx="20">
                  <c:v>0.21811815363032283</c:v>
                </c:pt>
                <c:pt idx="21">
                  <c:v>0.21471162892116269</c:v>
                </c:pt>
                <c:pt idx="22">
                  <c:v>0.21077545225319677</c:v>
                </c:pt>
                <c:pt idx="23">
                  <c:v>0.2063527492016973</c:v>
                </c:pt>
                <c:pt idx="24">
                  <c:v>0.20149197582680661</c:v>
                </c:pt>
                <c:pt idx="25">
                  <c:v>0.19624638777880218</c:v>
                </c:pt>
                <c:pt idx="26">
                  <c:v>0.1906734568180479</c:v>
                </c:pt>
                <c:pt idx="27">
                  <c:v>0.18483424114236047</c:v>
                </c:pt>
                <c:pt idx="28">
                  <c:v>0.1787927164206172</c:v>
                </c:pt>
                <c:pt idx="29">
                  <c:v>0.17261507486193994</c:v>
                </c:pt>
                <c:pt idx="30">
                  <c:v>0.16636899999999999</c:v>
                </c:pt>
                <c:pt idx="31">
                  <c:v>0.16012292513806003</c:v>
                </c:pt>
                <c:pt idx="32">
                  <c:v>0.15394528357938278</c:v>
                </c:pt>
                <c:pt idx="33">
                  <c:v>0.14790375885763951</c:v>
                </c:pt>
                <c:pt idx="34">
                  <c:v>0.14206454318195211</c:v>
                </c:pt>
                <c:pt idx="35">
                  <c:v>0.13649161222119779</c:v>
                </c:pt>
                <c:pt idx="36">
                  <c:v>0.13124602417319337</c:v>
                </c:pt>
                <c:pt idx="37">
                  <c:v>0.12638525079830268</c:v>
                </c:pt>
                <c:pt idx="38">
                  <c:v>0.12196254774680321</c:v>
                </c:pt>
                <c:pt idx="39">
                  <c:v>0.11802637107883732</c:v>
                </c:pt>
                <c:pt idx="40">
                  <c:v>0.11461984636967715</c:v>
                </c:pt>
                <c:pt idx="41">
                  <c:v>0.11178029621689738</c:v>
                </c:pt>
                <c:pt idx="42">
                  <c:v>0.10953883132618597</c:v>
                </c:pt>
                <c:pt idx="43">
                  <c:v>0.1079200096559422</c:v>
                </c:pt>
                <c:pt idx="44">
                  <c:v>0.10694156735514548</c:v>
                </c:pt>
                <c:pt idx="45">
                  <c:v>0.1066142244423956</c:v>
                </c:pt>
                <c:pt idx="46">
                  <c:v>0.10694156735514548</c:v>
                </c:pt>
                <c:pt idx="47">
                  <c:v>0.1079200096559422</c:v>
                </c:pt>
                <c:pt idx="48">
                  <c:v>0.10953883132618596</c:v>
                </c:pt>
                <c:pt idx="49">
                  <c:v>0.11178029621689736</c:v>
                </c:pt>
                <c:pt idx="50">
                  <c:v>0.11461984636967715</c:v>
                </c:pt>
                <c:pt idx="51">
                  <c:v>0.1180263710788373</c:v>
                </c:pt>
                <c:pt idx="52">
                  <c:v>0.12196254774680319</c:v>
                </c:pt>
                <c:pt idx="53">
                  <c:v>0.12638525079830268</c:v>
                </c:pt>
                <c:pt idx="54">
                  <c:v>0.13124602417319337</c:v>
                </c:pt>
                <c:pt idx="55">
                  <c:v>0.13649161222119777</c:v>
                </c:pt>
                <c:pt idx="56">
                  <c:v>0.14206454318195211</c:v>
                </c:pt>
                <c:pt idx="57">
                  <c:v>0.14790375885763951</c:v>
                </c:pt>
                <c:pt idx="58">
                  <c:v>0.15394528357938272</c:v>
                </c:pt>
                <c:pt idx="59">
                  <c:v>0.16012292513806003</c:v>
                </c:pt>
                <c:pt idx="60">
                  <c:v>0.16636899999999999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B5D7-4B12-A907-3B5DDFA86D9E}"/>
            </c:ext>
          </c:extLst>
        </c:ser>
        <c:ser>
          <c:idx val="36"/>
          <c:order val="36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PlotDat6!$BW$1:$BW$46</c:f>
              <c:numCache>
                <c:formatCode>General</c:formatCode>
                <c:ptCount val="46"/>
                <c:pt idx="0">
                  <c:v>25.981167092522224</c:v>
                </c:pt>
                <c:pt idx="1">
                  <c:v>25.973156927640918</c:v>
                </c:pt>
                <c:pt idx="2">
                  <c:v>25.94928234174499</c:v>
                </c:pt>
                <c:pt idx="3">
                  <c:v>25.910008026491965</c:v>
                </c:pt>
                <c:pt idx="4">
                  <c:v>25.85609841175437</c:v>
                </c:pt>
                <c:pt idx="5">
                  <c:v>25.788602786861794</c:v>
                </c:pt>
                <c:pt idx="6">
                  <c:v>25.70883487737764</c:v>
                </c:pt>
                <c:pt idx="7">
                  <c:v>25.618347274925362</c:v>
                </c:pt>
                <c:pt idx="8">
                  <c:v>25.518901217758568</c:v>
                </c:pt>
                <c:pt idx="9">
                  <c:v>25.412432310261803</c:v>
                </c:pt>
                <c:pt idx="10">
                  <c:v>25.301012848612899</c:v>
                </c:pt>
                <c:pt idx="11">
                  <c:v>25.186811485895095</c:v>
                </c:pt>
                <c:pt idx="12">
                  <c:v>25.072051021731564</c:v>
                </c:pt>
                <c:pt idx="13">
                  <c:v>24.958965138019163</c:v>
                </c:pt>
                <c:pt idx="14">
                  <c:v>24.849754922851066</c:v>
                </c:pt>
                <c:pt idx="15">
                  <c:v>24.74654602884074</c:v>
                </c:pt>
                <c:pt idx="16">
                  <c:v>24.651347299711716</c:v>
                </c:pt>
                <c:pt idx="17">
                  <c:v>24.566011670439543</c:v>
                </c:pt>
                <c:pt idx="18">
                  <c:v>24.492200101980171</c:v>
                </c:pt>
                <c:pt idx="19">
                  <c:v>24.431349252554234</c:v>
                </c:pt>
                <c:pt idx="20">
                  <c:v>24.384643514729007</c:v>
                </c:pt>
                <c:pt idx="21">
                  <c:v>24.352991962564257</c:v>
                </c:pt>
                <c:pt idx="22">
                  <c:v>24.33701065751977</c:v>
                </c:pt>
                <c:pt idx="23">
                  <c:v>24.33701065751977</c:v>
                </c:pt>
                <c:pt idx="24">
                  <c:v>24.352991962564257</c:v>
                </c:pt>
                <c:pt idx="25">
                  <c:v>24.384643514729007</c:v>
                </c:pt>
                <c:pt idx="26">
                  <c:v>24.431349252554238</c:v>
                </c:pt>
                <c:pt idx="27">
                  <c:v>24.492200101980171</c:v>
                </c:pt>
                <c:pt idx="28">
                  <c:v>24.566011670439543</c:v>
                </c:pt>
                <c:pt idx="29">
                  <c:v>24.651347299711716</c:v>
                </c:pt>
                <c:pt idx="30">
                  <c:v>24.746546028840736</c:v>
                </c:pt>
                <c:pt idx="31">
                  <c:v>24.849754922851066</c:v>
                </c:pt>
                <c:pt idx="32">
                  <c:v>24.958965138019163</c:v>
                </c:pt>
                <c:pt idx="33">
                  <c:v>25.072051021731564</c:v>
                </c:pt>
                <c:pt idx="34">
                  <c:v>25.186811485895095</c:v>
                </c:pt>
                <c:pt idx="35">
                  <c:v>25.301012848612899</c:v>
                </c:pt>
                <c:pt idx="36">
                  <c:v>25.412432310261803</c:v>
                </c:pt>
                <c:pt idx="37">
                  <c:v>25.518901217758568</c:v>
                </c:pt>
                <c:pt idx="38">
                  <c:v>25.618347274925362</c:v>
                </c:pt>
                <c:pt idx="39">
                  <c:v>25.70883487737764</c:v>
                </c:pt>
                <c:pt idx="40">
                  <c:v>25.788602786861794</c:v>
                </c:pt>
                <c:pt idx="41">
                  <c:v>25.85609841175437</c:v>
                </c:pt>
                <c:pt idx="42">
                  <c:v>25.910008026491965</c:v>
                </c:pt>
                <c:pt idx="43">
                  <c:v>25.94928234174499</c:v>
                </c:pt>
                <c:pt idx="44">
                  <c:v>25.973156927640918</c:v>
                </c:pt>
                <c:pt idx="45">
                  <c:v>25.981167092522224</c:v>
                </c:pt>
              </c:numCache>
            </c:numRef>
          </c:xVal>
          <c:yVal>
            <c:numRef>
              <c:f>PlotDat6!$BX$1:$BX$46</c:f>
              <c:numCache>
                <c:formatCode>General</c:formatCode>
                <c:ptCount val="46"/>
                <c:pt idx="0">
                  <c:v>5.2969189999999999E-2</c:v>
                </c:pt>
                <c:pt idx="1">
                  <c:v>5.3282524283252621E-2</c:v>
                </c:pt>
                <c:pt idx="2">
                  <c:v>5.3589759871094204E-2</c:v>
                </c:pt>
                <c:pt idx="3">
                  <c:v>5.3884916772282701E-2</c:v>
                </c:pt>
                <c:pt idx="4">
                  <c:v>5.4162250093472475E-2</c:v>
                </c:pt>
                <c:pt idx="5">
                  <c:v>5.4416361857028556E-2</c:v>
                </c:pt>
                <c:pt idx="6">
                  <c:v>5.4642306066521158E-2</c:v>
                </c:pt>
                <c:pt idx="7">
                  <c:v>5.4835684974920244E-2</c:v>
                </c:pt>
                <c:pt idx="8">
                  <c:v>5.4992734681739083E-2</c:v>
                </c:pt>
                <c:pt idx="9">
                  <c:v>5.511039839307582E-2</c:v>
                </c:pt>
                <c:pt idx="10">
                  <c:v>5.5186385918629788E-2</c:v>
                </c:pt>
                <c:pt idx="11">
                  <c:v>5.5219218247650609E-2</c:v>
                </c:pt>
                <c:pt idx="12">
                  <c:v>5.52082563362001E-2</c:v>
                </c:pt>
                <c:pt idx="13">
                  <c:v>5.5153713545415671E-2</c:v>
                </c:pt>
                <c:pt idx="14">
                  <c:v>5.5056651488678422E-2</c:v>
                </c:pt>
                <c:pt idx="15">
                  <c:v>5.4918959368516304E-2</c:v>
                </c:pt>
                <c:pt idx="16">
                  <c:v>5.4743317205425801E-2</c:v>
                </c:pt>
                <c:pt idx="17">
                  <c:v>5.4533143674321466E-2</c:v>
                </c:pt>
                <c:pt idx="18">
                  <c:v>5.4292529563917405E-2</c:v>
                </c:pt>
                <c:pt idx="19">
                  <c:v>5.4026158154178133E-2</c:v>
                </c:pt>
                <c:pt idx="20">
                  <c:v>5.3739214061601238E-2</c:v>
                </c:pt>
                <c:pt idx="21">
                  <c:v>5.3437282326554661E-2</c:v>
                </c:pt>
                <c:pt idx="22">
                  <c:v>5.3126239706818831E-2</c:v>
                </c:pt>
                <c:pt idx="23">
                  <c:v>5.2812140293181167E-2</c:v>
                </c:pt>
                <c:pt idx="24">
                  <c:v>5.2501097673445338E-2</c:v>
                </c:pt>
                <c:pt idx="25">
                  <c:v>5.219916593839876E-2</c:v>
                </c:pt>
                <c:pt idx="26">
                  <c:v>5.1912221845821865E-2</c:v>
                </c:pt>
                <c:pt idx="27">
                  <c:v>5.1645850436082594E-2</c:v>
                </c:pt>
                <c:pt idx="28">
                  <c:v>5.1405236325678533E-2</c:v>
                </c:pt>
                <c:pt idx="29">
                  <c:v>5.1195062794574198E-2</c:v>
                </c:pt>
                <c:pt idx="30">
                  <c:v>5.1019420631483695E-2</c:v>
                </c:pt>
                <c:pt idx="31">
                  <c:v>5.0881728511321576E-2</c:v>
                </c:pt>
                <c:pt idx="32">
                  <c:v>5.0784666454584328E-2</c:v>
                </c:pt>
                <c:pt idx="33">
                  <c:v>5.0730123663799899E-2</c:v>
                </c:pt>
                <c:pt idx="34">
                  <c:v>5.071916175234939E-2</c:v>
                </c:pt>
                <c:pt idx="35">
                  <c:v>5.0751994081370211E-2</c:v>
                </c:pt>
                <c:pt idx="36">
                  <c:v>5.0827981606924179E-2</c:v>
                </c:pt>
                <c:pt idx="37">
                  <c:v>5.0945645318260915E-2</c:v>
                </c:pt>
                <c:pt idx="38">
                  <c:v>5.1102695025079754E-2</c:v>
                </c:pt>
                <c:pt idx="39">
                  <c:v>5.129607393347884E-2</c:v>
                </c:pt>
                <c:pt idx="40">
                  <c:v>5.1522018142971443E-2</c:v>
                </c:pt>
                <c:pt idx="41">
                  <c:v>5.1776129906527524E-2</c:v>
                </c:pt>
                <c:pt idx="42">
                  <c:v>5.2053463227717298E-2</c:v>
                </c:pt>
                <c:pt idx="43">
                  <c:v>5.2348620128905794E-2</c:v>
                </c:pt>
                <c:pt idx="44">
                  <c:v>5.2655855716747371E-2</c:v>
                </c:pt>
                <c:pt idx="45">
                  <c:v>5.2969189999999999E-2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B5D7-4B12-A907-3B5DDFA86D9E}"/>
            </c:ext>
          </c:extLst>
        </c:ser>
        <c:ser>
          <c:idx val="37"/>
          <c:order val="37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PlotDat6!$BY$1:$BY$46</c:f>
              <c:numCache>
                <c:formatCode>General</c:formatCode>
                <c:ptCount val="46"/>
                <c:pt idx="0">
                  <c:v>191.94389010691793</c:v>
                </c:pt>
                <c:pt idx="1">
                  <c:v>191.88780341648012</c:v>
                </c:pt>
                <c:pt idx="2">
                  <c:v>191.72063500879847</c:v>
                </c:pt>
                <c:pt idx="3">
                  <c:v>191.4456386267772</c:v>
                </c:pt>
                <c:pt idx="4">
                  <c:v>191.06816676218864</c:v>
                </c:pt>
                <c:pt idx="5">
                  <c:v>190.59556647550912</c:v>
                </c:pt>
                <c:pt idx="6">
                  <c:v>190.03703639374399</c:v>
                </c:pt>
                <c:pt idx="7">
                  <c:v>189.40344766961624</c:v>
                </c:pt>
                <c:pt idx="8">
                  <c:v>188.70713238694455</c:v>
                </c:pt>
                <c:pt idx="9">
                  <c:v>187.96164353065925</c:v>
                </c:pt>
                <c:pt idx="10">
                  <c:v>187.18149119336687</c:v>
                </c:pt>
                <c:pt idx="11">
                  <c:v>186.3818601529027</c:v>
                </c:pt>
                <c:pt idx="12">
                  <c:v>185.5783143179026</c:v>
                </c:pt>
                <c:pt idx="13">
                  <c:v>184.78649379402492</c:v>
                </c:pt>
                <c:pt idx="14">
                  <c:v>184.02181046708449</c:v>
                </c:pt>
                <c:pt idx="15">
                  <c:v>183.29914802822583</c:v>
                </c:pt>
                <c:pt idx="16">
                  <c:v>182.63257227980495</c:v>
                </c:pt>
                <c:pt idx="17">
                  <c:v>182.03505736054618</c:v>
                </c:pt>
                <c:pt idx="18">
                  <c:v>181.51823321868977</c:v>
                </c:pt>
                <c:pt idx="19">
                  <c:v>181.09215924827822</c:v>
                </c:pt>
                <c:pt idx="20">
                  <c:v>180.76512849449358</c:v>
                </c:pt>
                <c:pt idx="21">
                  <c:v>180.54350623896636</c:v>
                </c:pt>
                <c:pt idx="22">
                  <c:v>180.43160610680877</c:v>
                </c:pt>
                <c:pt idx="23">
                  <c:v>180.43160610680877</c:v>
                </c:pt>
                <c:pt idx="24">
                  <c:v>180.54350623896636</c:v>
                </c:pt>
                <c:pt idx="25">
                  <c:v>180.76512849449358</c:v>
                </c:pt>
                <c:pt idx="26">
                  <c:v>181.09215924827822</c:v>
                </c:pt>
                <c:pt idx="27">
                  <c:v>181.51823321868977</c:v>
                </c:pt>
                <c:pt idx="28">
                  <c:v>182.03505736054618</c:v>
                </c:pt>
                <c:pt idx="29">
                  <c:v>182.63257227980495</c:v>
                </c:pt>
                <c:pt idx="30">
                  <c:v>183.29914802822583</c:v>
                </c:pt>
                <c:pt idx="31">
                  <c:v>184.02181046708449</c:v>
                </c:pt>
                <c:pt idx="32">
                  <c:v>184.78649379402492</c:v>
                </c:pt>
                <c:pt idx="33">
                  <c:v>185.5783143179026</c:v>
                </c:pt>
                <c:pt idx="34">
                  <c:v>186.3818601529027</c:v>
                </c:pt>
                <c:pt idx="35">
                  <c:v>187.18149119336687</c:v>
                </c:pt>
                <c:pt idx="36">
                  <c:v>187.96164353065925</c:v>
                </c:pt>
                <c:pt idx="37">
                  <c:v>188.70713238694455</c:v>
                </c:pt>
                <c:pt idx="38">
                  <c:v>189.40344766961624</c:v>
                </c:pt>
                <c:pt idx="39">
                  <c:v>190.03703639374396</c:v>
                </c:pt>
                <c:pt idx="40">
                  <c:v>190.59556647550912</c:v>
                </c:pt>
                <c:pt idx="41">
                  <c:v>191.06816676218864</c:v>
                </c:pt>
                <c:pt idx="42">
                  <c:v>191.4456386267772</c:v>
                </c:pt>
                <c:pt idx="43">
                  <c:v>191.72063500879847</c:v>
                </c:pt>
                <c:pt idx="44">
                  <c:v>191.88780341648012</c:v>
                </c:pt>
                <c:pt idx="45">
                  <c:v>191.94389010691793</c:v>
                </c:pt>
              </c:numCache>
            </c:numRef>
          </c:xVal>
          <c:yVal>
            <c:numRef>
              <c:f>PlotDat6!$BZ$1:$BZ$46</c:f>
              <c:numCache>
                <c:formatCode>General</c:formatCode>
                <c:ptCount val="46"/>
                <c:pt idx="0">
                  <c:v>5.3772239999999999E-2</c:v>
                </c:pt>
                <c:pt idx="1">
                  <c:v>5.5993307086923572E-2</c:v>
                </c:pt>
                <c:pt idx="2">
                  <c:v>5.8171143629426526E-2</c:v>
                </c:pt>
                <c:pt idx="3">
                  <c:v>6.026336051646141E-2</c:v>
                </c:pt>
                <c:pt idx="4">
                  <c:v>6.2229235126183537E-2</c:v>
                </c:pt>
                <c:pt idx="5">
                  <c:v>6.4030503945463862E-2</c:v>
                </c:pt>
                <c:pt idx="6">
                  <c:v>6.5632107325648045E-2</c:v>
                </c:pt>
                <c:pt idx="7">
                  <c:v>6.7002871878737602E-2</c:v>
                </c:pt>
                <c:pt idx="8">
                  <c:v>6.8116117231928244E-2</c:v>
                </c:pt>
                <c:pt idx="9">
                  <c:v>6.8950175330717914E-2</c:v>
                </c:pt>
                <c:pt idx="10">
                  <c:v>6.9488812182940715E-2</c:v>
                </c:pt>
                <c:pt idx="11">
                  <c:v>6.972154383495846E-2</c:v>
                </c:pt>
                <c:pt idx="12">
                  <c:v>6.9643840429892967E-2</c:v>
                </c:pt>
                <c:pt idx="13">
                  <c:v>6.9257214376137494E-2</c:v>
                </c:pt>
                <c:pt idx="14">
                  <c:v>6.8569190910047803E-2</c:v>
                </c:pt>
                <c:pt idx="15">
                  <c:v>6.7593161625776221E-2</c:v>
                </c:pt>
                <c:pt idx="16">
                  <c:v>6.6348123823124244E-2</c:v>
                </c:pt>
                <c:pt idx="17">
                  <c:v>6.4858310746710973E-2</c:v>
                </c:pt>
                <c:pt idx="18">
                  <c:v>6.3152719913431549E-2</c:v>
                </c:pt>
                <c:pt idx="19">
                  <c:v>6.1264548708774937E-2</c:v>
                </c:pt>
                <c:pt idx="20">
                  <c:v>5.9230548237476852E-2</c:v>
                </c:pt>
                <c:pt idx="21">
                  <c:v>5.7090308005069881E-2</c:v>
                </c:pt>
                <c:pt idx="22">
                  <c:v>5.488548535319062E-2</c:v>
                </c:pt>
                <c:pt idx="23">
                  <c:v>5.2658994646809378E-2</c:v>
                </c:pt>
                <c:pt idx="24">
                  <c:v>5.0454171994930117E-2</c:v>
                </c:pt>
                <c:pt idx="25">
                  <c:v>4.8313931762523146E-2</c:v>
                </c:pt>
                <c:pt idx="26">
                  <c:v>4.6279931291225061E-2</c:v>
                </c:pt>
                <c:pt idx="27">
                  <c:v>4.4391760086568449E-2</c:v>
                </c:pt>
                <c:pt idx="28">
                  <c:v>4.2686169253289025E-2</c:v>
                </c:pt>
                <c:pt idx="29">
                  <c:v>4.1196356176875754E-2</c:v>
                </c:pt>
                <c:pt idx="30">
                  <c:v>3.9951318374223777E-2</c:v>
                </c:pt>
                <c:pt idx="31">
                  <c:v>3.8975289089952195E-2</c:v>
                </c:pt>
                <c:pt idx="32">
                  <c:v>3.8287265623862497E-2</c:v>
                </c:pt>
                <c:pt idx="33">
                  <c:v>3.7900639570107031E-2</c:v>
                </c:pt>
                <c:pt idx="34">
                  <c:v>3.782293616504153E-2</c:v>
                </c:pt>
                <c:pt idx="35">
                  <c:v>3.8055667817059276E-2</c:v>
                </c:pt>
                <c:pt idx="36">
                  <c:v>3.8594304669282077E-2</c:v>
                </c:pt>
                <c:pt idx="37">
                  <c:v>3.9428362768071754E-2</c:v>
                </c:pt>
                <c:pt idx="38">
                  <c:v>4.0541608121262396E-2</c:v>
                </c:pt>
                <c:pt idx="39">
                  <c:v>4.1912372674351953E-2</c:v>
                </c:pt>
                <c:pt idx="40">
                  <c:v>4.3513976054536128E-2</c:v>
                </c:pt>
                <c:pt idx="41">
                  <c:v>4.5315244873816461E-2</c:v>
                </c:pt>
                <c:pt idx="42">
                  <c:v>4.7281119483538588E-2</c:v>
                </c:pt>
                <c:pt idx="43">
                  <c:v>4.9373336370573478E-2</c:v>
                </c:pt>
                <c:pt idx="44">
                  <c:v>5.1551172913076419E-2</c:v>
                </c:pt>
                <c:pt idx="45">
                  <c:v>5.3772239999999999E-2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B5D7-4B12-A907-3B5DDFA86D9E}"/>
            </c:ext>
          </c:extLst>
        </c:ser>
        <c:ser>
          <c:idx val="38"/>
          <c:order val="38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PlotDat6!$CA$1:$CA$46</c:f>
              <c:numCache>
                <c:formatCode>General</c:formatCode>
                <c:ptCount val="46"/>
                <c:pt idx="0">
                  <c:v>198.1206546826312</c:v>
                </c:pt>
                <c:pt idx="1">
                  <c:v>198.06146980932016</c:v>
                </c:pt>
                <c:pt idx="2">
                  <c:v>197.88506715562423</c:v>
                </c:pt>
                <c:pt idx="3">
                  <c:v>197.5948801985426</c:v>
                </c:pt>
                <c:pt idx="4">
                  <c:v>197.19655709711205</c:v>
                </c:pt>
                <c:pt idx="5">
                  <c:v>196.69785075741612</c:v>
                </c:pt>
                <c:pt idx="6">
                  <c:v>196.10846793108695</c:v>
                </c:pt>
                <c:pt idx="7">
                  <c:v>195.43988028442601</c:v>
                </c:pt>
                <c:pt idx="8">
                  <c:v>194.70510111546838</c:v>
                </c:pt>
                <c:pt idx="9">
                  <c:v>193.91843206493888</c:v>
                </c:pt>
                <c:pt idx="10">
                  <c:v>193.09518475108331</c:v>
                </c:pt>
                <c:pt idx="11">
                  <c:v>192.25138274643592</c:v>
                </c:pt>
                <c:pt idx="12">
                  <c:v>191.40344969720661</c:v>
                </c:pt>
                <c:pt idx="13">
                  <c:v>190.56788965568907</c:v>
                </c:pt>
                <c:pt idx="14">
                  <c:v>189.76096584765602</c:v>
                </c:pt>
                <c:pt idx="15">
                  <c:v>188.99838412716858</c:v>
                </c:pt>
                <c:pt idx="16">
                  <c:v>188.29498727999217</c:v>
                </c:pt>
                <c:pt idx="17">
                  <c:v>187.66446612565503</c:v>
                </c:pt>
                <c:pt idx="18">
                  <c:v>187.11909304121914</c:v>
                </c:pt>
                <c:pt idx="19">
                  <c:v>186.66948309342041</c:v>
                </c:pt>
                <c:pt idx="20">
                  <c:v>186.32438742846892</c:v>
                </c:pt>
                <c:pt idx="21">
                  <c:v>186.09052294094252</c:v>
                </c:pt>
                <c:pt idx="22">
                  <c:v>185.97244153707396</c:v>
                </c:pt>
                <c:pt idx="23">
                  <c:v>185.97244153707396</c:v>
                </c:pt>
                <c:pt idx="24">
                  <c:v>186.09052294094252</c:v>
                </c:pt>
                <c:pt idx="25">
                  <c:v>186.32438742846892</c:v>
                </c:pt>
                <c:pt idx="26">
                  <c:v>186.66948309342041</c:v>
                </c:pt>
                <c:pt idx="27">
                  <c:v>187.11909304121914</c:v>
                </c:pt>
                <c:pt idx="28">
                  <c:v>187.66446612565503</c:v>
                </c:pt>
                <c:pt idx="29">
                  <c:v>188.29498727999217</c:v>
                </c:pt>
                <c:pt idx="30">
                  <c:v>188.99838412716858</c:v>
                </c:pt>
                <c:pt idx="31">
                  <c:v>189.76096584765602</c:v>
                </c:pt>
                <c:pt idx="32">
                  <c:v>190.56788965568907</c:v>
                </c:pt>
                <c:pt idx="33">
                  <c:v>191.40344969720661</c:v>
                </c:pt>
                <c:pt idx="34">
                  <c:v>192.25138274643592</c:v>
                </c:pt>
                <c:pt idx="35">
                  <c:v>193.09518475108331</c:v>
                </c:pt>
                <c:pt idx="36">
                  <c:v>193.91843206493888</c:v>
                </c:pt>
                <c:pt idx="37">
                  <c:v>194.70510111546838</c:v>
                </c:pt>
                <c:pt idx="38">
                  <c:v>195.43988028442601</c:v>
                </c:pt>
                <c:pt idx="39">
                  <c:v>196.10846793108695</c:v>
                </c:pt>
                <c:pt idx="40">
                  <c:v>196.69785075741612</c:v>
                </c:pt>
                <c:pt idx="41">
                  <c:v>197.19655709711205</c:v>
                </c:pt>
                <c:pt idx="42">
                  <c:v>197.5948801985426</c:v>
                </c:pt>
                <c:pt idx="43">
                  <c:v>197.88506715562423</c:v>
                </c:pt>
                <c:pt idx="44">
                  <c:v>198.06146980932016</c:v>
                </c:pt>
                <c:pt idx="45">
                  <c:v>198.1206546826312</c:v>
                </c:pt>
              </c:numCache>
            </c:numRef>
          </c:xVal>
          <c:yVal>
            <c:numRef>
              <c:f>PlotDat6!$CB$1:$CB$46</c:f>
              <c:numCache>
                <c:formatCode>General</c:formatCode>
                <c:ptCount val="46"/>
                <c:pt idx="0">
                  <c:v>4.8606080000000003E-2</c:v>
                </c:pt>
                <c:pt idx="1">
                  <c:v>4.9230393965893446E-2</c:v>
                </c:pt>
                <c:pt idx="2">
                  <c:v>4.984255637058739E-2</c:v>
                </c:pt>
                <c:pt idx="3">
                  <c:v>5.0430652169198863E-2</c:v>
                </c:pt>
                <c:pt idx="4">
                  <c:v>5.0983234745956965E-2</c:v>
                </c:pt>
                <c:pt idx="5">
                  <c:v>5.1489548709558471E-2</c:v>
                </c:pt>
                <c:pt idx="6">
                  <c:v>5.1939739234625457E-2</c:v>
                </c:pt>
                <c:pt idx="7">
                  <c:v>5.2325043874671635E-2</c:v>
                </c:pt>
                <c:pt idx="8">
                  <c:v>5.2637963113156036E-2</c:v>
                </c:pt>
                <c:pt idx="9">
                  <c:v>5.2872406333041924E-2</c:v>
                </c:pt>
                <c:pt idx="10">
                  <c:v>5.3023810363729426E-2</c:v>
                </c:pt>
                <c:pt idx="11">
                  <c:v>5.3089228297980746E-2</c:v>
                </c:pt>
                <c:pt idx="12">
                  <c:v>5.3067386850117478E-2</c:v>
                </c:pt>
                <c:pt idx="13">
                  <c:v>5.2958711139077991E-2</c:v>
                </c:pt>
                <c:pt idx="14">
                  <c:v>5.27653164139609E-2</c:v>
                </c:pt>
                <c:pt idx="15">
                  <c:v>5.2490966883107351E-2</c:v>
                </c:pt>
                <c:pt idx="16">
                  <c:v>5.2141002448067457E-2</c:v>
                </c:pt>
                <c:pt idx="17">
                  <c:v>5.172223476849061E-2</c:v>
                </c:pt>
                <c:pt idx="18">
                  <c:v>5.1242814680918618E-2</c:v>
                </c:pt>
                <c:pt idx="19">
                  <c:v>5.0712073552023777E-2</c:v>
                </c:pt>
                <c:pt idx="20">
                  <c:v>5.0140341654170965E-2</c:v>
                </c:pt>
                <c:pt idx="21">
                  <c:v>4.953874709841647E-2</c:v>
                </c:pt>
                <c:pt idx="22">
                  <c:v>4.8918999238484411E-2</c:v>
                </c:pt>
                <c:pt idx="23">
                  <c:v>4.8293160761515595E-2</c:v>
                </c:pt>
                <c:pt idx="24">
                  <c:v>4.7673412901583535E-2</c:v>
                </c:pt>
                <c:pt idx="25">
                  <c:v>4.7071818345829047E-2</c:v>
                </c:pt>
                <c:pt idx="26">
                  <c:v>4.6500086447976222E-2</c:v>
                </c:pt>
                <c:pt idx="27">
                  <c:v>4.5969345319081395E-2</c:v>
                </c:pt>
                <c:pt idx="28">
                  <c:v>4.5489925231509395E-2</c:v>
                </c:pt>
                <c:pt idx="29">
                  <c:v>4.5071157551932549E-2</c:v>
                </c:pt>
                <c:pt idx="30">
                  <c:v>4.4721193116892655E-2</c:v>
                </c:pt>
                <c:pt idx="31">
                  <c:v>4.4446843586039106E-2</c:v>
                </c:pt>
                <c:pt idx="32">
                  <c:v>4.4253448860922015E-2</c:v>
                </c:pt>
                <c:pt idx="33">
                  <c:v>4.4144773149882528E-2</c:v>
                </c:pt>
                <c:pt idx="34">
                  <c:v>4.4122931702019259E-2</c:v>
                </c:pt>
                <c:pt idx="35">
                  <c:v>4.418834963627058E-2</c:v>
                </c:pt>
                <c:pt idx="36">
                  <c:v>4.4339753666958082E-2</c:v>
                </c:pt>
                <c:pt idx="37">
                  <c:v>4.457419688684397E-2</c:v>
                </c:pt>
                <c:pt idx="38">
                  <c:v>4.488711612532837E-2</c:v>
                </c:pt>
                <c:pt idx="39">
                  <c:v>4.5272420765374549E-2</c:v>
                </c:pt>
                <c:pt idx="40">
                  <c:v>4.5722611290441535E-2</c:v>
                </c:pt>
                <c:pt idx="41">
                  <c:v>4.6228925254043034E-2</c:v>
                </c:pt>
                <c:pt idx="42">
                  <c:v>4.6781507830801143E-2</c:v>
                </c:pt>
                <c:pt idx="43">
                  <c:v>4.7369603629412622E-2</c:v>
                </c:pt>
                <c:pt idx="44">
                  <c:v>4.798176603410656E-2</c:v>
                </c:pt>
                <c:pt idx="45">
                  <c:v>4.8606080000000003E-2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B5D7-4B12-A907-3B5DDFA86D9E}"/>
            </c:ext>
          </c:extLst>
        </c:ser>
        <c:ser>
          <c:idx val="39"/>
          <c:order val="3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PlotDat6!$CC$1:$CC$61</c:f>
              <c:numCache>
                <c:formatCode>General</c:formatCode>
                <c:ptCount val="61"/>
                <c:pt idx="0">
                  <c:v>228.03068798425065</c:v>
                </c:pt>
                <c:pt idx="1">
                  <c:v>227.96396757096105</c:v>
                </c:pt>
                <c:pt idx="2">
                  <c:v>227.76453733390244</c:v>
                </c:pt>
                <c:pt idx="3">
                  <c:v>227.43458227248544</c:v>
                </c:pt>
                <c:pt idx="4">
                  <c:v>226.97771744341051</c:v>
                </c:pt>
                <c:pt idx="5">
                  <c:v>226.39894835335011</c:v>
                </c:pt>
                <c:pt idx="6">
                  <c:v>225.70461611757014</c:v>
                </c:pt>
                <c:pt idx="7">
                  <c:v>224.90232798534416</c:v>
                </c:pt>
                <c:pt idx="8">
                  <c:v>224.00087399333844</c:v>
                </c:pt>
                <c:pt idx="9">
                  <c:v>223.01013066013078</c:v>
                </c:pt>
                <c:pt idx="10">
                  <c:v>221.94095277700617</c:v>
                </c:pt>
                <c:pt idx="11">
                  <c:v>220.80505448059193</c:v>
                </c:pt>
                <c:pt idx="12">
                  <c:v>219.61488091032564</c:v>
                </c:pt>
                <c:pt idx="13">
                  <c:v>218.38347185690296</c:v>
                </c:pt>
                <c:pt idx="14">
                  <c:v>217.12431889560204</c:v>
                </c:pt>
                <c:pt idx="15">
                  <c:v>215.85121756976167</c:v>
                </c:pt>
                <c:pt idx="16">
                  <c:v>214.5781162439213</c:v>
                </c:pt>
                <c:pt idx="17">
                  <c:v>213.31896328262039</c:v>
                </c:pt>
                <c:pt idx="18">
                  <c:v>212.08755422919771</c:v>
                </c:pt>
                <c:pt idx="19">
                  <c:v>210.89738065893141</c:v>
                </c:pt>
                <c:pt idx="20">
                  <c:v>209.7614823625172</c:v>
                </c:pt>
                <c:pt idx="21">
                  <c:v>208.69230447939256</c:v>
                </c:pt>
                <c:pt idx="22">
                  <c:v>207.7015611461849</c:v>
                </c:pt>
                <c:pt idx="23">
                  <c:v>206.80010715417919</c:v>
                </c:pt>
                <c:pt idx="24">
                  <c:v>205.99781902195321</c:v>
                </c:pt>
                <c:pt idx="25">
                  <c:v>205.30348678617324</c:v>
                </c:pt>
                <c:pt idx="26">
                  <c:v>204.72471769611283</c:v>
                </c:pt>
                <c:pt idx="27">
                  <c:v>204.2678528670379</c:v>
                </c:pt>
                <c:pt idx="28">
                  <c:v>203.93789780562091</c:v>
                </c:pt>
                <c:pt idx="29">
                  <c:v>203.7384675685623</c:v>
                </c:pt>
                <c:pt idx="30">
                  <c:v>203.6717471552727</c:v>
                </c:pt>
                <c:pt idx="31">
                  <c:v>203.7384675685623</c:v>
                </c:pt>
                <c:pt idx="32">
                  <c:v>203.93789780562091</c:v>
                </c:pt>
                <c:pt idx="33">
                  <c:v>204.2678528670379</c:v>
                </c:pt>
                <c:pt idx="34">
                  <c:v>204.72471769611283</c:v>
                </c:pt>
                <c:pt idx="35">
                  <c:v>205.30348678617324</c:v>
                </c:pt>
                <c:pt idx="36">
                  <c:v>205.99781902195321</c:v>
                </c:pt>
                <c:pt idx="37">
                  <c:v>206.80010715417919</c:v>
                </c:pt>
                <c:pt idx="38">
                  <c:v>207.7015611461849</c:v>
                </c:pt>
                <c:pt idx="39">
                  <c:v>208.69230447939256</c:v>
                </c:pt>
                <c:pt idx="40">
                  <c:v>209.76148236251717</c:v>
                </c:pt>
                <c:pt idx="41">
                  <c:v>210.89738065893141</c:v>
                </c:pt>
                <c:pt idx="42">
                  <c:v>212.08755422919768</c:v>
                </c:pt>
                <c:pt idx="43">
                  <c:v>213.31896328262039</c:v>
                </c:pt>
                <c:pt idx="44">
                  <c:v>214.5781162439213</c:v>
                </c:pt>
                <c:pt idx="45">
                  <c:v>215.85121756976167</c:v>
                </c:pt>
                <c:pt idx="46">
                  <c:v>217.12431889560204</c:v>
                </c:pt>
                <c:pt idx="47">
                  <c:v>218.38347185690296</c:v>
                </c:pt>
                <c:pt idx="48">
                  <c:v>219.61488091032564</c:v>
                </c:pt>
                <c:pt idx="49">
                  <c:v>220.80505448059193</c:v>
                </c:pt>
                <c:pt idx="50">
                  <c:v>221.94095277700617</c:v>
                </c:pt>
                <c:pt idx="51">
                  <c:v>223.01013066013078</c:v>
                </c:pt>
                <c:pt idx="52">
                  <c:v>224.00087399333844</c:v>
                </c:pt>
                <c:pt idx="53">
                  <c:v>224.90232798534416</c:v>
                </c:pt>
                <c:pt idx="54">
                  <c:v>225.70461611757014</c:v>
                </c:pt>
                <c:pt idx="55">
                  <c:v>226.39894835335011</c:v>
                </c:pt>
                <c:pt idx="56">
                  <c:v>226.97771744341051</c:v>
                </c:pt>
                <c:pt idx="57">
                  <c:v>227.43458227248544</c:v>
                </c:pt>
                <c:pt idx="58">
                  <c:v>227.76453733390244</c:v>
                </c:pt>
                <c:pt idx="59">
                  <c:v>227.96396757096105</c:v>
                </c:pt>
                <c:pt idx="60">
                  <c:v>228.03068798425065</c:v>
                </c:pt>
              </c:numCache>
            </c:numRef>
          </c:xVal>
          <c:yVal>
            <c:numRef>
              <c:f>PlotDat6!$CD$1:$CD$61</c:f>
              <c:numCache>
                <c:formatCode>General</c:formatCode>
                <c:ptCount val="61"/>
                <c:pt idx="0">
                  <c:v>7.097987E-2</c:v>
                </c:pt>
                <c:pt idx="1">
                  <c:v>7.4017754060046972E-2</c:v>
                </c:pt>
                <c:pt idx="2">
                  <c:v>7.7022354426613926E-2</c:v>
                </c:pt>
                <c:pt idx="3">
                  <c:v>7.9960752069331759E-2</c:v>
                </c:pt>
                <c:pt idx="4">
                  <c:v>8.2800753288727602E-2</c:v>
                </c:pt>
                <c:pt idx="5">
                  <c:v>8.5511242437133275E-2</c:v>
                </c:pt>
                <c:pt idx="6">
                  <c:v>8.8062522828232542E-2</c:v>
                </c:pt>
                <c:pt idx="7">
                  <c:v>9.0426642100170776E-2</c:v>
                </c:pt>
                <c:pt idx="8">
                  <c:v>9.2577698467480846E-2</c:v>
                </c:pt>
                <c:pt idx="9">
                  <c:v>9.4492124506465033E-2</c:v>
                </c:pt>
                <c:pt idx="10">
                  <c:v>9.6148945364820812E-2</c:v>
                </c:pt>
                <c:pt idx="11">
                  <c:v>9.7530008566511978E-2</c:v>
                </c:pt>
                <c:pt idx="12">
                  <c:v>9.8620182894094771E-2</c:v>
                </c:pt>
                <c:pt idx="13">
                  <c:v>9.940752416950252E-2</c:v>
                </c:pt>
                <c:pt idx="14">
                  <c:v>9.9883406116960144E-2</c:v>
                </c:pt>
                <c:pt idx="15">
                  <c:v>0.10004261487426655</c:v>
                </c:pt>
                <c:pt idx="16">
                  <c:v>9.9883406116960144E-2</c:v>
                </c:pt>
                <c:pt idx="17">
                  <c:v>9.9407524169502534E-2</c:v>
                </c:pt>
                <c:pt idx="18">
                  <c:v>9.8620182894094771E-2</c:v>
                </c:pt>
                <c:pt idx="19">
                  <c:v>9.7530008566511978E-2</c:v>
                </c:pt>
                <c:pt idx="20">
                  <c:v>9.6148945364820812E-2</c:v>
                </c:pt>
                <c:pt idx="21">
                  <c:v>9.4492124506465033E-2</c:v>
                </c:pt>
                <c:pt idx="22">
                  <c:v>9.2577698467480846E-2</c:v>
                </c:pt>
                <c:pt idx="23">
                  <c:v>9.0426642100170776E-2</c:v>
                </c:pt>
                <c:pt idx="24">
                  <c:v>8.8062522828232542E-2</c:v>
                </c:pt>
                <c:pt idx="25">
                  <c:v>8.5511242437133275E-2</c:v>
                </c:pt>
                <c:pt idx="26">
                  <c:v>8.2800753288727602E-2</c:v>
                </c:pt>
                <c:pt idx="27">
                  <c:v>7.9960752069331759E-2</c:v>
                </c:pt>
                <c:pt idx="28">
                  <c:v>7.7022354426613926E-2</c:v>
                </c:pt>
                <c:pt idx="29">
                  <c:v>7.4017754060046972E-2</c:v>
                </c:pt>
                <c:pt idx="30">
                  <c:v>7.097987E-2</c:v>
                </c:pt>
                <c:pt idx="31">
                  <c:v>6.7941985939953028E-2</c:v>
                </c:pt>
                <c:pt idx="32">
                  <c:v>6.4937385573386075E-2</c:v>
                </c:pt>
                <c:pt idx="33">
                  <c:v>6.1998987930668242E-2</c:v>
                </c:pt>
                <c:pt idx="34">
                  <c:v>5.9158986711272399E-2</c:v>
                </c:pt>
                <c:pt idx="35">
                  <c:v>5.6448497562866719E-2</c:v>
                </c:pt>
                <c:pt idx="36">
                  <c:v>5.3897217171767459E-2</c:v>
                </c:pt>
                <c:pt idx="37">
                  <c:v>5.1533097899829225E-2</c:v>
                </c:pt>
                <c:pt idx="38">
                  <c:v>4.9382041532519155E-2</c:v>
                </c:pt>
                <c:pt idx="39">
                  <c:v>4.7467615493534968E-2</c:v>
                </c:pt>
                <c:pt idx="40">
                  <c:v>4.5810794635179203E-2</c:v>
                </c:pt>
                <c:pt idx="41">
                  <c:v>4.4429731433488009E-2</c:v>
                </c:pt>
                <c:pt idx="42">
                  <c:v>4.333955710590523E-2</c:v>
                </c:pt>
                <c:pt idx="43">
                  <c:v>4.2552215830497474E-2</c:v>
                </c:pt>
                <c:pt idx="44">
                  <c:v>4.2076333883039864E-2</c:v>
                </c:pt>
                <c:pt idx="45">
                  <c:v>4.1917125125733451E-2</c:v>
                </c:pt>
                <c:pt idx="46">
                  <c:v>4.2076333883039864E-2</c:v>
                </c:pt>
                <c:pt idx="47">
                  <c:v>4.2552215830497474E-2</c:v>
                </c:pt>
                <c:pt idx="48">
                  <c:v>4.333955710590523E-2</c:v>
                </c:pt>
                <c:pt idx="49">
                  <c:v>4.4429731433488009E-2</c:v>
                </c:pt>
                <c:pt idx="50">
                  <c:v>4.5810794635179189E-2</c:v>
                </c:pt>
                <c:pt idx="51">
                  <c:v>4.7467615493534968E-2</c:v>
                </c:pt>
                <c:pt idx="52">
                  <c:v>4.9382041532519141E-2</c:v>
                </c:pt>
                <c:pt idx="53">
                  <c:v>5.1533097899829225E-2</c:v>
                </c:pt>
                <c:pt idx="54">
                  <c:v>5.3897217171767452E-2</c:v>
                </c:pt>
                <c:pt idx="55">
                  <c:v>5.6448497562866712E-2</c:v>
                </c:pt>
                <c:pt idx="56">
                  <c:v>5.9158986711272399E-2</c:v>
                </c:pt>
                <c:pt idx="57">
                  <c:v>6.1998987930668242E-2</c:v>
                </c:pt>
                <c:pt idx="58">
                  <c:v>6.4937385573386033E-2</c:v>
                </c:pt>
                <c:pt idx="59">
                  <c:v>6.7941985939953028E-2</c:v>
                </c:pt>
                <c:pt idx="60">
                  <c:v>7.097987E-2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B5D7-4B12-A907-3B5DDFA86D9E}"/>
            </c:ext>
          </c:extLst>
        </c:ser>
        <c:ser>
          <c:idx val="40"/>
          <c:order val="40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PlotDat6!$CE$1:$CE$46</c:f>
              <c:numCache>
                <c:formatCode>General</c:formatCode>
                <c:ptCount val="46"/>
                <c:pt idx="0">
                  <c:v>283.57323460842451</c:v>
                </c:pt>
                <c:pt idx="1">
                  <c:v>283.49012932957851</c:v>
                </c:pt>
                <c:pt idx="2">
                  <c:v>283.24243104276223</c:v>
                </c:pt>
                <c:pt idx="3">
                  <c:v>282.83496091337611</c:v>
                </c:pt>
                <c:pt idx="4">
                  <c:v>282.27564988399808</c:v>
                </c:pt>
                <c:pt idx="5">
                  <c:v>281.57538430760826</c:v>
                </c:pt>
                <c:pt idx="6">
                  <c:v>280.7477940571107</c:v>
                </c:pt>
                <c:pt idx="7">
                  <c:v>279.80898723536137</c:v>
                </c:pt>
                <c:pt idx="8">
                  <c:v>278.77723664926879</c:v>
                </c:pt>
                <c:pt idx="9">
                  <c:v>277.67262415039221</c:v>
                </c:pt>
                <c:pt idx="10">
                  <c:v>276.51664976454424</c:v>
                </c:pt>
                <c:pt idx="11">
                  <c:v>275.33181321824412</c:v>
                </c:pt>
                <c:pt idx="12">
                  <c:v>274.14117600713382</c:v>
                </c:pt>
                <c:pt idx="13">
                  <c:v>272.96791253019796</c:v>
                </c:pt>
                <c:pt idx="14">
                  <c:v>271.83485902644765</c:v>
                </c:pt>
                <c:pt idx="15">
                  <c:v>270.76406909350413</c:v>
                </c:pt>
                <c:pt idx="16">
                  <c:v>269.77638443940663</c:v>
                </c:pt>
                <c:pt idx="17">
                  <c:v>268.89102922247253</c:v>
                </c:pt>
                <c:pt idx="18">
                  <c:v>268.12523587492285</c:v>
                </c:pt>
                <c:pt idx="19">
                  <c:v>267.49390969319057</c:v>
                </c:pt>
                <c:pt idx="20">
                  <c:v>267.00933872328028</c:v>
                </c:pt>
                <c:pt idx="21">
                  <c:v>266.68095458792988</c:v>
                </c:pt>
                <c:pt idx="22">
                  <c:v>266.51514891080262</c:v>
                </c:pt>
                <c:pt idx="23">
                  <c:v>266.51514891080262</c:v>
                </c:pt>
                <c:pt idx="24">
                  <c:v>266.68095458792988</c:v>
                </c:pt>
                <c:pt idx="25">
                  <c:v>267.00933872328022</c:v>
                </c:pt>
                <c:pt idx="26">
                  <c:v>267.49390969319057</c:v>
                </c:pt>
                <c:pt idx="27">
                  <c:v>268.12523587492285</c:v>
                </c:pt>
                <c:pt idx="28">
                  <c:v>268.89102922247253</c:v>
                </c:pt>
                <c:pt idx="29">
                  <c:v>269.77638443940663</c:v>
                </c:pt>
                <c:pt idx="30">
                  <c:v>270.76406909350413</c:v>
                </c:pt>
                <c:pt idx="31">
                  <c:v>271.83485902644765</c:v>
                </c:pt>
                <c:pt idx="32">
                  <c:v>272.96791253019796</c:v>
                </c:pt>
                <c:pt idx="33">
                  <c:v>274.14117600713382</c:v>
                </c:pt>
                <c:pt idx="34">
                  <c:v>275.33181321824412</c:v>
                </c:pt>
                <c:pt idx="35">
                  <c:v>276.51664976454424</c:v>
                </c:pt>
                <c:pt idx="36">
                  <c:v>277.67262415039221</c:v>
                </c:pt>
                <c:pt idx="37">
                  <c:v>278.77723664926879</c:v>
                </c:pt>
                <c:pt idx="38">
                  <c:v>279.80898723536137</c:v>
                </c:pt>
                <c:pt idx="39">
                  <c:v>280.7477940571107</c:v>
                </c:pt>
                <c:pt idx="40">
                  <c:v>281.57538430760826</c:v>
                </c:pt>
                <c:pt idx="41">
                  <c:v>282.27564988399808</c:v>
                </c:pt>
                <c:pt idx="42">
                  <c:v>282.83496091337611</c:v>
                </c:pt>
                <c:pt idx="43">
                  <c:v>283.24243104276223</c:v>
                </c:pt>
                <c:pt idx="44">
                  <c:v>283.49012932957851</c:v>
                </c:pt>
                <c:pt idx="45">
                  <c:v>283.57323460842451</c:v>
                </c:pt>
              </c:numCache>
            </c:numRef>
          </c:xVal>
          <c:yVal>
            <c:numRef>
              <c:f>PlotDat6!$CF$1:$CF$46</c:f>
              <c:numCache>
                <c:formatCode>General</c:formatCode>
                <c:ptCount val="46"/>
                <c:pt idx="0">
                  <c:v>4.7420690000000001E-2</c:v>
                </c:pt>
                <c:pt idx="1">
                  <c:v>4.7882932541366739E-2</c:v>
                </c:pt>
                <c:pt idx="2">
                  <c:v>4.8336178057458865E-2</c:v>
                </c:pt>
                <c:pt idx="3">
                  <c:v>4.8771604639864789E-2</c:v>
                </c:pt>
                <c:pt idx="4">
                  <c:v>4.9180737205448369E-2</c:v>
                </c:pt>
                <c:pt idx="5">
                  <c:v>4.9555612454201925E-2</c:v>
                </c:pt>
                <c:pt idx="6">
                  <c:v>4.9888933865822729E-2</c:v>
                </c:pt>
                <c:pt idx="7">
                  <c:v>5.0174213718181086E-2</c:v>
                </c:pt>
                <c:pt idx="8">
                  <c:v>5.0405899363451856E-2</c:v>
                </c:pt>
                <c:pt idx="9">
                  <c:v>5.0579481304088354E-2</c:v>
                </c:pt>
                <c:pt idx="10">
                  <c:v>5.0691580965062627E-2</c:v>
                </c:pt>
                <c:pt idx="11">
                  <c:v>5.0740016453985286E-2</c:v>
                </c:pt>
                <c:pt idx="12">
                  <c:v>5.0723845029158998E-2</c:v>
                </c:pt>
                <c:pt idx="13">
                  <c:v>5.0643381448973283E-2</c:v>
                </c:pt>
                <c:pt idx="14">
                  <c:v>5.0500191845490497E-2</c:v>
                </c:pt>
                <c:pt idx="15">
                  <c:v>5.0297063241466669E-2</c:v>
                </c:pt>
                <c:pt idx="16">
                  <c:v>5.0037949304123766E-2</c:v>
                </c:pt>
                <c:pt idx="17">
                  <c:v>4.972789339151442E-2</c:v>
                </c:pt>
                <c:pt idx="18">
                  <c:v>4.937293038929421E-2</c:v>
                </c:pt>
                <c:pt idx="19">
                  <c:v>4.8979969248536911E-2</c:v>
                </c:pt>
                <c:pt idx="20">
                  <c:v>4.8556658510860704E-2</c:v>
                </c:pt>
                <c:pt idx="21">
                  <c:v>4.8111237438265619E-2</c:v>
                </c:pt>
                <c:pt idx="22">
                  <c:v>4.7652375645270764E-2</c:v>
                </c:pt>
                <c:pt idx="23">
                  <c:v>4.7189004354729239E-2</c:v>
                </c:pt>
                <c:pt idx="24">
                  <c:v>4.6730142561734384E-2</c:v>
                </c:pt>
                <c:pt idx="25">
                  <c:v>4.6284721489139299E-2</c:v>
                </c:pt>
                <c:pt idx="26">
                  <c:v>4.5861410751463091E-2</c:v>
                </c:pt>
                <c:pt idx="27">
                  <c:v>4.5468449610705793E-2</c:v>
                </c:pt>
                <c:pt idx="28">
                  <c:v>4.5113486608485583E-2</c:v>
                </c:pt>
                <c:pt idx="29">
                  <c:v>4.4803430695876237E-2</c:v>
                </c:pt>
                <c:pt idx="30">
                  <c:v>4.4544316758533334E-2</c:v>
                </c:pt>
                <c:pt idx="31">
                  <c:v>4.4341188154509506E-2</c:v>
                </c:pt>
                <c:pt idx="32">
                  <c:v>4.419799855102672E-2</c:v>
                </c:pt>
                <c:pt idx="33">
                  <c:v>4.4117534970841005E-2</c:v>
                </c:pt>
                <c:pt idx="34">
                  <c:v>4.4101363546014717E-2</c:v>
                </c:pt>
                <c:pt idx="35">
                  <c:v>4.4149799034937376E-2</c:v>
                </c:pt>
                <c:pt idx="36">
                  <c:v>4.4261898695911649E-2</c:v>
                </c:pt>
                <c:pt idx="37">
                  <c:v>4.4435480636548147E-2</c:v>
                </c:pt>
                <c:pt idx="38">
                  <c:v>4.4667166281818917E-2</c:v>
                </c:pt>
                <c:pt idx="39">
                  <c:v>4.4952446134177267E-2</c:v>
                </c:pt>
                <c:pt idx="40">
                  <c:v>4.5285767545798078E-2</c:v>
                </c:pt>
                <c:pt idx="41">
                  <c:v>4.5660642794551634E-2</c:v>
                </c:pt>
                <c:pt idx="42">
                  <c:v>4.6069775360135214E-2</c:v>
                </c:pt>
                <c:pt idx="43">
                  <c:v>4.6505201942541138E-2</c:v>
                </c:pt>
                <c:pt idx="44">
                  <c:v>4.6958447458633264E-2</c:v>
                </c:pt>
                <c:pt idx="45">
                  <c:v>4.7420690000000001E-2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B5D7-4B12-A907-3B5DDFA86D9E}"/>
            </c:ext>
          </c:extLst>
        </c:ser>
        <c:ser>
          <c:idx val="41"/>
          <c:order val="41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PlotDat6!$CG$1:$CG$46</c:f>
              <c:numCache>
                <c:formatCode>General</c:formatCode>
                <c:ptCount val="46"/>
                <c:pt idx="0">
                  <c:v>281.49821072449328</c:v>
                </c:pt>
                <c:pt idx="1">
                  <c:v>281.38099381858325</c:v>
                </c:pt>
                <c:pt idx="2">
                  <c:v>281.03162459459446</c:v>
                </c:pt>
                <c:pt idx="3">
                  <c:v>280.45690312707018</c:v>
                </c:pt>
                <c:pt idx="4">
                  <c:v>279.66801571563991</c:v>
                </c:pt>
                <c:pt idx="5">
                  <c:v>278.68031715642093</c:v>
                </c:pt>
                <c:pt idx="6">
                  <c:v>277.513031878378</c:v>
                </c:pt>
                <c:pt idx="7">
                  <c:v>276.18887976168094</c:v>
                </c:pt>
                <c:pt idx="8">
                  <c:v>274.73363392108047</c:v>
                </c:pt>
                <c:pt idx="9">
                  <c:v>273.17561906154629</c:v>
                </c:pt>
                <c:pt idx="10">
                  <c:v>271.5451601701036</c:v>
                </c:pt>
                <c:pt idx="11">
                  <c:v>269.87399227445491</c:v>
                </c:pt>
                <c:pt idx="12">
                  <c:v>268.19464275676359</c:v>
                </c:pt>
                <c:pt idx="13">
                  <c:v>266.53979824515983</c:v>
                </c:pt>
                <c:pt idx="14">
                  <c:v>264.94166840570426</c:v>
                </c:pt>
                <c:pt idx="15">
                  <c:v>263.43135901787605</c:v>
                </c:pt>
                <c:pt idx="16">
                  <c:v>262.03826653595792</c:v>
                </c:pt>
                <c:pt idx="17">
                  <c:v>260.78950592049108</c:v>
                </c:pt>
                <c:pt idx="18">
                  <c:v>259.70938287641155</c:v>
                </c:pt>
                <c:pt idx="19">
                  <c:v>258.81892077015056</c:v>
                </c:pt>
                <c:pt idx="20">
                  <c:v>258.13545143372079</c:v>
                </c:pt>
                <c:pt idx="21">
                  <c:v>257.67227782032109</c:v>
                </c:pt>
                <c:pt idx="22">
                  <c:v>257.43841507748402</c:v>
                </c:pt>
                <c:pt idx="23">
                  <c:v>257.43841507748402</c:v>
                </c:pt>
                <c:pt idx="24">
                  <c:v>257.67227782032109</c:v>
                </c:pt>
                <c:pt idx="25">
                  <c:v>258.13545143372079</c:v>
                </c:pt>
                <c:pt idx="26">
                  <c:v>258.81892077015056</c:v>
                </c:pt>
                <c:pt idx="27">
                  <c:v>259.70938287641155</c:v>
                </c:pt>
                <c:pt idx="28">
                  <c:v>260.78950592049108</c:v>
                </c:pt>
                <c:pt idx="29">
                  <c:v>262.03826653595792</c:v>
                </c:pt>
                <c:pt idx="30">
                  <c:v>263.43135901787605</c:v>
                </c:pt>
                <c:pt idx="31">
                  <c:v>264.94166840570426</c:v>
                </c:pt>
                <c:pt idx="32">
                  <c:v>266.53979824515983</c:v>
                </c:pt>
                <c:pt idx="33">
                  <c:v>268.19464275676359</c:v>
                </c:pt>
                <c:pt idx="34">
                  <c:v>269.87399227445491</c:v>
                </c:pt>
                <c:pt idx="35">
                  <c:v>271.5451601701036</c:v>
                </c:pt>
                <c:pt idx="36">
                  <c:v>273.17561906154629</c:v>
                </c:pt>
                <c:pt idx="37">
                  <c:v>274.73363392108047</c:v>
                </c:pt>
                <c:pt idx="38">
                  <c:v>276.18887976168094</c:v>
                </c:pt>
                <c:pt idx="39">
                  <c:v>277.513031878378</c:v>
                </c:pt>
                <c:pt idx="40">
                  <c:v>278.68031715642093</c:v>
                </c:pt>
                <c:pt idx="41">
                  <c:v>279.66801571563991</c:v>
                </c:pt>
                <c:pt idx="42">
                  <c:v>280.45690312707018</c:v>
                </c:pt>
                <c:pt idx="43">
                  <c:v>281.03162459459446</c:v>
                </c:pt>
                <c:pt idx="44">
                  <c:v>281.38099381858325</c:v>
                </c:pt>
                <c:pt idx="45">
                  <c:v>281.49821072449328</c:v>
                </c:pt>
              </c:numCache>
            </c:numRef>
          </c:xVal>
          <c:yVal>
            <c:numRef>
              <c:f>PlotDat6!$CH$1:$CH$46</c:f>
              <c:numCache>
                <c:formatCode>General</c:formatCode>
                <c:ptCount val="46"/>
                <c:pt idx="0">
                  <c:v>4.7254129999999998E-2</c:v>
                </c:pt>
                <c:pt idx="1">
                  <c:v>4.8491354480050486E-2</c:v>
                </c:pt>
                <c:pt idx="2">
                  <c:v>4.9704497792918786E-2</c:v>
                </c:pt>
                <c:pt idx="3">
                  <c:v>5.0869947483949969E-2</c:v>
                </c:pt>
                <c:pt idx="4">
                  <c:v>5.1965019400587495E-2</c:v>
                </c:pt>
                <c:pt idx="5">
                  <c:v>5.2968399213599852E-2</c:v>
                </c:pt>
                <c:pt idx="6">
                  <c:v>5.3860557276254384E-2</c:v>
                </c:pt>
                <c:pt idx="7">
                  <c:v>5.462412874667627E-2</c:v>
                </c:pt>
                <c:pt idx="8">
                  <c:v>5.5244251574743421E-2</c:v>
                </c:pt>
                <c:pt idx="9">
                  <c:v>5.5708855774986778E-2</c:v>
                </c:pt>
                <c:pt idx="10">
                  <c:v>5.6008898355128039E-2</c:v>
                </c:pt>
                <c:pt idx="11">
                  <c:v>5.613853932763814E-2</c:v>
                </c:pt>
                <c:pt idx="12">
                  <c:v>5.6095255378451593E-2</c:v>
                </c:pt>
                <c:pt idx="13">
                  <c:v>5.5879888980404545E-2</c:v>
                </c:pt>
                <c:pt idx="14">
                  <c:v>5.5496631995459338E-2</c:v>
                </c:pt>
                <c:pt idx="15">
                  <c:v>5.4952944084879572E-2</c:v>
                </c:pt>
                <c:pt idx="16">
                  <c:v>5.4259407515408843E-2</c:v>
                </c:pt>
                <c:pt idx="17">
                  <c:v>5.3429521187485757E-2</c:v>
                </c:pt>
                <c:pt idx="18">
                  <c:v>5.2479437894501622E-2</c:v>
                </c:pt>
                <c:pt idx="19">
                  <c:v>5.142764992705065E-2</c:v>
                </c:pt>
                <c:pt idx="20">
                  <c:v>5.0294629141528192E-2</c:v>
                </c:pt>
                <c:pt idx="21">
                  <c:v>4.9102428498732392E-2</c:v>
                </c:pt>
                <c:pt idx="22">
                  <c:v>4.7874252828067169E-2</c:v>
                </c:pt>
                <c:pt idx="23">
                  <c:v>4.6634007171932827E-2</c:v>
                </c:pt>
                <c:pt idx="24">
                  <c:v>4.5405831501267598E-2</c:v>
                </c:pt>
                <c:pt idx="25">
                  <c:v>4.4213630858471811E-2</c:v>
                </c:pt>
                <c:pt idx="26">
                  <c:v>4.3080610072949346E-2</c:v>
                </c:pt>
                <c:pt idx="27">
                  <c:v>4.2028822105498374E-2</c:v>
                </c:pt>
                <c:pt idx="28">
                  <c:v>4.107873881251424E-2</c:v>
                </c:pt>
                <c:pt idx="29">
                  <c:v>4.0248852484591147E-2</c:v>
                </c:pt>
                <c:pt idx="30">
                  <c:v>3.9555315915120431E-2</c:v>
                </c:pt>
                <c:pt idx="31">
                  <c:v>3.9011628004540659E-2</c:v>
                </c:pt>
                <c:pt idx="32">
                  <c:v>3.8628371019595452E-2</c:v>
                </c:pt>
                <c:pt idx="33">
                  <c:v>3.8413004621548404E-2</c:v>
                </c:pt>
                <c:pt idx="34">
                  <c:v>3.8369720672361857E-2</c:v>
                </c:pt>
                <c:pt idx="35">
                  <c:v>3.8499361644871957E-2</c:v>
                </c:pt>
                <c:pt idx="36">
                  <c:v>3.8799404225013219E-2</c:v>
                </c:pt>
                <c:pt idx="37">
                  <c:v>3.9264008425256576E-2</c:v>
                </c:pt>
                <c:pt idx="38">
                  <c:v>3.9884131253323726E-2</c:v>
                </c:pt>
                <c:pt idx="39">
                  <c:v>4.0647702723745613E-2</c:v>
                </c:pt>
                <c:pt idx="40">
                  <c:v>4.1539860786400137E-2</c:v>
                </c:pt>
                <c:pt idx="41">
                  <c:v>4.2543240599412502E-2</c:v>
                </c:pt>
                <c:pt idx="42">
                  <c:v>4.3638312516050028E-2</c:v>
                </c:pt>
                <c:pt idx="43">
                  <c:v>4.480376220708121E-2</c:v>
                </c:pt>
                <c:pt idx="44">
                  <c:v>4.6016905519949504E-2</c:v>
                </c:pt>
                <c:pt idx="45">
                  <c:v>4.7254129999999998E-2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9-B5D7-4B12-A907-3B5DDFA86D9E}"/>
            </c:ext>
          </c:extLst>
        </c:ser>
        <c:ser>
          <c:idx val="42"/>
          <c:order val="42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PlotDat6!$CI$1:$CI$46</c:f>
              <c:numCache>
                <c:formatCode>General</c:formatCode>
                <c:ptCount val="46"/>
                <c:pt idx="0">
                  <c:v>290.95237577407408</c:v>
                </c:pt>
                <c:pt idx="1">
                  <c:v>290.86539084071973</c:v>
                </c:pt>
                <c:pt idx="2">
                  <c:v>290.60612910344059</c:v>
                </c:pt>
                <c:pt idx="3">
                  <c:v>290.17963679704695</c:v>
                </c:pt>
                <c:pt idx="4">
                  <c:v>289.59421510915496</c:v>
                </c:pt>
                <c:pt idx="5">
                  <c:v>288.86125860701208</c:v>
                </c:pt>
                <c:pt idx="6">
                  <c:v>287.99503345520685</c:v>
                </c:pt>
                <c:pt idx="7">
                  <c:v>287.01239974100275</c:v>
                </c:pt>
                <c:pt idx="8">
                  <c:v>285.93248331191739</c:v>
                </c:pt>
                <c:pt idx="9">
                  <c:v>284.77630351285626</c:v>
                </c:pt>
                <c:pt idx="10">
                  <c:v>283.56636406847298</c:v>
                </c:pt>
                <c:pt idx="11">
                  <c:v>282.32621507376678</c:v>
                </c:pt>
                <c:pt idx="12">
                  <c:v>281.07999461827103</c:v>
                </c:pt>
                <c:pt idx="13">
                  <c:v>279.85195896559725</c:v>
                </c:pt>
                <c:pt idx="14">
                  <c:v>278.66601043285488</c:v>
                </c:pt>
                <c:pt idx="15">
                  <c:v>277.54523215923717</c:v>
                </c:pt>
                <c:pt idx="16">
                  <c:v>276.51143881897383</c:v>
                </c:pt>
                <c:pt idx="17">
                  <c:v>275.58475202351053</c:v>
                </c:pt>
                <c:pt idx="18">
                  <c:v>274.78320867723039</c:v>
                </c:pt>
                <c:pt idx="19">
                  <c:v>274.1224099096267</c:v>
                </c:pt>
                <c:pt idx="20">
                  <c:v>273.61521741706338</c:v>
                </c:pt>
                <c:pt idx="21">
                  <c:v>273.27150312448532</c:v>
                </c:pt>
                <c:pt idx="22">
                  <c:v>273.09795703962828</c:v>
                </c:pt>
                <c:pt idx="23">
                  <c:v>273.09795703962828</c:v>
                </c:pt>
                <c:pt idx="24">
                  <c:v>273.27150312448532</c:v>
                </c:pt>
                <c:pt idx="25">
                  <c:v>273.61521741706338</c:v>
                </c:pt>
                <c:pt idx="26">
                  <c:v>274.1224099096267</c:v>
                </c:pt>
                <c:pt idx="27">
                  <c:v>274.78320867723039</c:v>
                </c:pt>
                <c:pt idx="28">
                  <c:v>275.58475202351053</c:v>
                </c:pt>
                <c:pt idx="29">
                  <c:v>276.51143881897383</c:v>
                </c:pt>
                <c:pt idx="30">
                  <c:v>277.54523215923717</c:v>
                </c:pt>
                <c:pt idx="31">
                  <c:v>278.66601043285482</c:v>
                </c:pt>
                <c:pt idx="32">
                  <c:v>279.85195896559725</c:v>
                </c:pt>
                <c:pt idx="33">
                  <c:v>281.07999461827103</c:v>
                </c:pt>
                <c:pt idx="34">
                  <c:v>282.32621507376678</c:v>
                </c:pt>
                <c:pt idx="35">
                  <c:v>283.56636406847298</c:v>
                </c:pt>
                <c:pt idx="36">
                  <c:v>284.77630351285626</c:v>
                </c:pt>
                <c:pt idx="37">
                  <c:v>285.93248331191739</c:v>
                </c:pt>
                <c:pt idx="38">
                  <c:v>287.01239974100275</c:v>
                </c:pt>
                <c:pt idx="39">
                  <c:v>287.99503345520685</c:v>
                </c:pt>
                <c:pt idx="40">
                  <c:v>288.86125860701208</c:v>
                </c:pt>
                <c:pt idx="41">
                  <c:v>289.59421510915496</c:v>
                </c:pt>
                <c:pt idx="42">
                  <c:v>290.17963679704695</c:v>
                </c:pt>
                <c:pt idx="43">
                  <c:v>290.60612910344059</c:v>
                </c:pt>
                <c:pt idx="44">
                  <c:v>290.86539084071973</c:v>
                </c:pt>
                <c:pt idx="45">
                  <c:v>290.95237577407408</c:v>
                </c:pt>
              </c:numCache>
            </c:numRef>
          </c:xVal>
          <c:yVal>
            <c:numRef>
              <c:f>PlotDat6!$CJ$1:$CJ$46</c:f>
              <c:numCache>
                <c:formatCode>General</c:formatCode>
                <c:ptCount val="46"/>
                <c:pt idx="0">
                  <c:v>4.9846500000000002E-2</c:v>
                </c:pt>
                <c:pt idx="1">
                  <c:v>5.0521784583588816E-2</c:v>
                </c:pt>
                <c:pt idx="2">
                  <c:v>5.1183925520882904E-2</c:v>
                </c:pt>
                <c:pt idx="3">
                  <c:v>5.1820034991711984E-2</c:v>
                </c:pt>
                <c:pt idx="4">
                  <c:v>5.2417731848790179E-2</c:v>
                </c:pt>
                <c:pt idx="5">
                  <c:v>5.2965382602664549E-2</c:v>
                </c:pt>
                <c:pt idx="6">
                  <c:v>5.3452327854354428E-2</c:v>
                </c:pt>
                <c:pt idx="7">
                  <c:v>5.3869089768427691E-2</c:v>
                </c:pt>
                <c:pt idx="8">
                  <c:v>5.4207556548286552E-2</c:v>
                </c:pt>
                <c:pt idx="9">
                  <c:v>5.4461140323061319E-2</c:v>
                </c:pt>
                <c:pt idx="10">
                  <c:v>5.4624905373023259E-2</c:v>
                </c:pt>
                <c:pt idx="11">
                  <c:v>5.4695664197754859E-2</c:v>
                </c:pt>
                <c:pt idx="12">
                  <c:v>5.4672039557219679E-2</c:v>
                </c:pt>
                <c:pt idx="13">
                  <c:v>5.4554491278173106E-2</c:v>
                </c:pt>
                <c:pt idx="14">
                  <c:v>5.4345307304157597E-2</c:v>
                </c:pt>
                <c:pt idx="15">
                  <c:v>5.4048559163284125E-2</c:v>
                </c:pt>
                <c:pt idx="16">
                  <c:v>5.3670022720568783E-2</c:v>
                </c:pt>
                <c:pt idx="17">
                  <c:v>5.3217065757290204E-2</c:v>
                </c:pt>
                <c:pt idx="18">
                  <c:v>5.2698504565507689E-2</c:v>
                </c:pt>
                <c:pt idx="19">
                  <c:v>5.2124432348964682E-2</c:v>
                </c:pt>
                <c:pt idx="20">
                  <c:v>5.1506022770358713E-2</c:v>
                </c:pt>
                <c:pt idx="21">
                  <c:v>5.0855312468706892E-2</c:v>
                </c:pt>
                <c:pt idx="22">
                  <c:v>5.0184966779858876E-2</c:v>
                </c:pt>
                <c:pt idx="23">
                  <c:v>4.9508033220141127E-2</c:v>
                </c:pt>
                <c:pt idx="24">
                  <c:v>4.8837687531293104E-2</c:v>
                </c:pt>
                <c:pt idx="25">
                  <c:v>4.8186977229641291E-2</c:v>
                </c:pt>
                <c:pt idx="26">
                  <c:v>4.7568567651035322E-2</c:v>
                </c:pt>
                <c:pt idx="27">
                  <c:v>4.6994495434492314E-2</c:v>
                </c:pt>
                <c:pt idx="28">
                  <c:v>4.64759342427098E-2</c:v>
                </c:pt>
                <c:pt idx="29">
                  <c:v>4.6022977279431221E-2</c:v>
                </c:pt>
                <c:pt idx="30">
                  <c:v>4.5644440836715879E-2</c:v>
                </c:pt>
                <c:pt idx="31">
                  <c:v>4.5347692695842406E-2</c:v>
                </c:pt>
                <c:pt idx="32">
                  <c:v>4.5138508721826898E-2</c:v>
                </c:pt>
                <c:pt idx="33">
                  <c:v>4.5020960442780325E-2</c:v>
                </c:pt>
                <c:pt idx="34">
                  <c:v>4.4997335802245145E-2</c:v>
                </c:pt>
                <c:pt idx="35">
                  <c:v>4.5068094626976744E-2</c:v>
                </c:pt>
                <c:pt idx="36">
                  <c:v>4.5231859676938685E-2</c:v>
                </c:pt>
                <c:pt idx="37">
                  <c:v>4.5485443451713452E-2</c:v>
                </c:pt>
                <c:pt idx="38">
                  <c:v>4.5823910231572312E-2</c:v>
                </c:pt>
                <c:pt idx="39">
                  <c:v>4.6240672145645575E-2</c:v>
                </c:pt>
                <c:pt idx="40">
                  <c:v>4.6727617397335455E-2</c:v>
                </c:pt>
                <c:pt idx="41">
                  <c:v>4.7275268151209825E-2</c:v>
                </c:pt>
                <c:pt idx="42">
                  <c:v>4.787296500828802E-2</c:v>
                </c:pt>
                <c:pt idx="43">
                  <c:v>4.8509074479117099E-2</c:v>
                </c:pt>
                <c:pt idx="44">
                  <c:v>4.9171215416411188E-2</c:v>
                </c:pt>
                <c:pt idx="45">
                  <c:v>4.9846500000000002E-2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A-B5D7-4B12-A907-3B5DDFA86D9E}"/>
            </c:ext>
          </c:extLst>
        </c:ser>
        <c:ser>
          <c:idx val="43"/>
          <c:order val="43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PlotDat6!$CK$1:$CK$46</c:f>
              <c:numCache>
                <c:formatCode>General</c:formatCode>
                <c:ptCount val="46"/>
                <c:pt idx="0">
                  <c:v>322.76428890045293</c:v>
                </c:pt>
                <c:pt idx="1">
                  <c:v>322.65172623677626</c:v>
                </c:pt>
                <c:pt idx="2">
                  <c:v>322.31622914995665</c:v>
                </c:pt>
                <c:pt idx="3">
                  <c:v>321.76432770916665</c:v>
                </c:pt>
                <c:pt idx="4">
                  <c:v>321.00676404817273</c:v>
                </c:pt>
                <c:pt idx="5">
                  <c:v>320.0582832819203</c:v>
                </c:pt>
                <c:pt idx="6">
                  <c:v>318.93734650964342</c:v>
                </c:pt>
                <c:pt idx="7">
                  <c:v>317.66577149056792</c:v>
                </c:pt>
                <c:pt idx="8">
                  <c:v>316.26830798604493</c:v>
                </c:pt>
                <c:pt idx="9">
                  <c:v>314.77215603359878</c:v>
                </c:pt>
                <c:pt idx="10">
                  <c:v>313.20643652913623</c:v>
                </c:pt>
                <c:pt idx="11">
                  <c:v>311.60162442183213</c:v>
                </c:pt>
                <c:pt idx="12">
                  <c:v>309.9889555539084</c:v>
                </c:pt>
                <c:pt idx="13">
                  <c:v>308.39981869049552</c:v>
                </c:pt>
                <c:pt idx="14">
                  <c:v>306.86514457302349</c:v>
                </c:pt>
                <c:pt idx="15">
                  <c:v>305.41480388752285</c:v>
                </c:pt>
                <c:pt idx="16">
                  <c:v>304.07702586569894</c:v>
                </c:pt>
                <c:pt idx="17">
                  <c:v>302.87784883504656</c:v>
                </c:pt>
                <c:pt idx="18">
                  <c:v>301.84061341242364</c:v>
                </c:pt>
                <c:pt idx="19">
                  <c:v>300.98550820549383</c:v>
                </c:pt>
                <c:pt idx="20">
                  <c:v>300.32917686444216</c:v>
                </c:pt>
                <c:pt idx="21">
                  <c:v>299.88439413225643</c:v>
                </c:pt>
                <c:pt idx="22">
                  <c:v>299.65981719888578</c:v>
                </c:pt>
                <c:pt idx="23">
                  <c:v>299.65981719888578</c:v>
                </c:pt>
                <c:pt idx="24">
                  <c:v>299.88439413225643</c:v>
                </c:pt>
                <c:pt idx="25">
                  <c:v>300.32917686444216</c:v>
                </c:pt>
                <c:pt idx="26">
                  <c:v>300.98550820549383</c:v>
                </c:pt>
                <c:pt idx="27">
                  <c:v>301.84061341242364</c:v>
                </c:pt>
                <c:pt idx="28">
                  <c:v>302.87784883504656</c:v>
                </c:pt>
                <c:pt idx="29">
                  <c:v>304.07702586569894</c:v>
                </c:pt>
                <c:pt idx="30">
                  <c:v>305.41480388752285</c:v>
                </c:pt>
                <c:pt idx="31">
                  <c:v>306.86514457302349</c:v>
                </c:pt>
                <c:pt idx="32">
                  <c:v>308.39981869049552</c:v>
                </c:pt>
                <c:pt idx="33">
                  <c:v>309.9889555539084</c:v>
                </c:pt>
                <c:pt idx="34">
                  <c:v>311.60162442183213</c:v>
                </c:pt>
                <c:pt idx="35">
                  <c:v>313.20643652913623</c:v>
                </c:pt>
                <c:pt idx="36">
                  <c:v>314.77215603359878</c:v>
                </c:pt>
                <c:pt idx="37">
                  <c:v>316.26830798604493</c:v>
                </c:pt>
                <c:pt idx="38">
                  <c:v>317.66577149056792</c:v>
                </c:pt>
                <c:pt idx="39">
                  <c:v>318.93734650964342</c:v>
                </c:pt>
                <c:pt idx="40">
                  <c:v>320.0582832819203</c:v>
                </c:pt>
                <c:pt idx="41">
                  <c:v>321.00676404817273</c:v>
                </c:pt>
                <c:pt idx="42">
                  <c:v>321.76432770916665</c:v>
                </c:pt>
                <c:pt idx="43">
                  <c:v>322.31622914995665</c:v>
                </c:pt>
                <c:pt idx="44">
                  <c:v>322.65172623677626</c:v>
                </c:pt>
                <c:pt idx="45">
                  <c:v>322.76428890045293</c:v>
                </c:pt>
              </c:numCache>
            </c:numRef>
          </c:xVal>
          <c:yVal>
            <c:numRef>
              <c:f>PlotDat6!$CL$1:$CL$46</c:f>
              <c:numCache>
                <c:formatCode>General</c:formatCode>
                <c:ptCount val="46"/>
                <c:pt idx="0">
                  <c:v>5.3127979999999998E-2</c:v>
                </c:pt>
                <c:pt idx="1">
                  <c:v>5.3914582661766179E-2</c:v>
                </c:pt>
                <c:pt idx="2">
                  <c:v>5.4685874997468346E-2</c:v>
                </c:pt>
                <c:pt idx="3">
                  <c:v>5.5426844679124086E-2</c:v>
                </c:pt>
                <c:pt idx="4">
                  <c:v>5.6123069574720498E-2</c:v>
                </c:pt>
                <c:pt idx="5">
                  <c:v>5.6760998458608866E-2</c:v>
                </c:pt>
                <c:pt idx="6">
                  <c:v>5.7328214770697661E-2</c:v>
                </c:pt>
                <c:pt idx="7">
                  <c:v>5.7813678290671057E-2</c:v>
                </c:pt>
                <c:pt idx="8">
                  <c:v>5.8207940023319353E-2</c:v>
                </c:pt>
                <c:pt idx="9">
                  <c:v>5.8503326112482622E-2</c:v>
                </c:pt>
                <c:pt idx="10">
                  <c:v>5.8694087203931988E-2</c:v>
                </c:pt>
                <c:pt idx="11">
                  <c:v>5.8776510350009928E-2</c:v>
                </c:pt>
                <c:pt idx="12">
                  <c:v>5.8748991277932969E-2</c:v>
                </c:pt>
                <c:pt idx="13">
                  <c:v>5.8612065615136599E-2</c:v>
                </c:pt>
                <c:pt idx="14">
                  <c:v>5.8368398463896527E-2</c:v>
                </c:pt>
                <c:pt idx="15">
                  <c:v>5.8022732528144362E-2</c:v>
                </c:pt>
                <c:pt idx="16">
                  <c:v>5.7581795802130346E-2</c:v>
                </c:pt>
                <c:pt idx="17">
                  <c:v>5.7054170617668251E-2</c:v>
                </c:pt>
                <c:pt idx="18">
                  <c:v>5.6450126598808874E-2</c:v>
                </c:pt>
                <c:pt idx="19">
                  <c:v>5.5781420775289435E-2</c:v>
                </c:pt>
                <c:pt idx="20">
                  <c:v>5.5061068745323127E-2</c:v>
                </c:pt>
                <c:pt idx="21">
                  <c:v>5.4303091341784959E-2</c:v>
                </c:pt>
                <c:pt idx="22">
                  <c:v>5.3522241732648301E-2</c:v>
                </c:pt>
                <c:pt idx="23">
                  <c:v>5.2733718267351695E-2</c:v>
                </c:pt>
                <c:pt idx="24">
                  <c:v>5.1952868658215037E-2</c:v>
                </c:pt>
                <c:pt idx="25">
                  <c:v>5.1194891254676869E-2</c:v>
                </c:pt>
                <c:pt idx="26">
                  <c:v>5.0474539224710561E-2</c:v>
                </c:pt>
                <c:pt idx="27">
                  <c:v>4.9805833401191123E-2</c:v>
                </c:pt>
                <c:pt idx="28">
                  <c:v>4.9201789382331745E-2</c:v>
                </c:pt>
                <c:pt idx="29">
                  <c:v>4.867416419786965E-2</c:v>
                </c:pt>
                <c:pt idx="30">
                  <c:v>4.8233227471855634E-2</c:v>
                </c:pt>
                <c:pt idx="31">
                  <c:v>4.7887561536103469E-2</c:v>
                </c:pt>
                <c:pt idx="32">
                  <c:v>4.7643894384863397E-2</c:v>
                </c:pt>
                <c:pt idx="33">
                  <c:v>4.7506968722067028E-2</c:v>
                </c:pt>
                <c:pt idx="34">
                  <c:v>4.7479449649990069E-2</c:v>
                </c:pt>
                <c:pt idx="35">
                  <c:v>4.7561872796068008E-2</c:v>
                </c:pt>
                <c:pt idx="36">
                  <c:v>4.7752633887517375E-2</c:v>
                </c:pt>
                <c:pt idx="37">
                  <c:v>4.8048019976680643E-2</c:v>
                </c:pt>
                <c:pt idx="38">
                  <c:v>4.844228170932894E-2</c:v>
                </c:pt>
                <c:pt idx="39">
                  <c:v>4.8927745229302336E-2</c:v>
                </c:pt>
                <c:pt idx="40">
                  <c:v>4.949496154139113E-2</c:v>
                </c:pt>
                <c:pt idx="41">
                  <c:v>5.0132890425279499E-2</c:v>
                </c:pt>
                <c:pt idx="42">
                  <c:v>5.082911532087591E-2</c:v>
                </c:pt>
                <c:pt idx="43">
                  <c:v>5.157008500253165E-2</c:v>
                </c:pt>
                <c:pt idx="44">
                  <c:v>5.2341377338233817E-2</c:v>
                </c:pt>
                <c:pt idx="45">
                  <c:v>5.3127979999999998E-2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B-B5D7-4B12-A907-3B5DDFA86D9E}"/>
            </c:ext>
          </c:extLst>
        </c:ser>
        <c:ser>
          <c:idx val="44"/>
          <c:order val="4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PlotDat6!$CM$1:$CM$46</c:f>
              <c:numCache>
                <c:formatCode>General</c:formatCode>
                <c:ptCount val="46"/>
                <c:pt idx="0">
                  <c:v>290.70890961120131</c:v>
                </c:pt>
                <c:pt idx="1">
                  <c:v>290.61041502546806</c:v>
                </c:pt>
                <c:pt idx="2">
                  <c:v>290.31684835334369</c:v>
                </c:pt>
                <c:pt idx="3">
                  <c:v>289.83392353617398</c:v>
                </c:pt>
                <c:pt idx="4">
                  <c:v>289.17104015620635</c:v>
                </c:pt>
                <c:pt idx="5">
                  <c:v>288.34110048441306</c:v>
                </c:pt>
                <c:pt idx="6">
                  <c:v>287.36025835246329</c:v>
                </c:pt>
                <c:pt idx="7">
                  <c:v>286.24760473676406</c:v>
                </c:pt>
                <c:pt idx="8">
                  <c:v>285.02479617432016</c:v>
                </c:pt>
                <c:pt idx="9">
                  <c:v>283.71563324287547</c:v>
                </c:pt>
                <c:pt idx="10">
                  <c:v>282.34559730973979</c:v>
                </c:pt>
                <c:pt idx="11">
                  <c:v>280.94135456595887</c:v>
                </c:pt>
                <c:pt idx="12">
                  <c:v>279.5302369992379</c:v>
                </c:pt>
                <c:pt idx="13">
                  <c:v>278.13971040789068</c:v>
                </c:pt>
                <c:pt idx="14">
                  <c:v>276.79683981031729</c:v>
                </c:pt>
                <c:pt idx="15">
                  <c:v>275.52776265520674</c:v>
                </c:pt>
                <c:pt idx="16">
                  <c:v>274.35718008582944</c:v>
                </c:pt>
                <c:pt idx="17">
                  <c:v>273.30787616038032</c:v>
                </c:pt>
                <c:pt idx="18">
                  <c:v>272.40027438620285</c:v>
                </c:pt>
                <c:pt idx="19">
                  <c:v>271.65204019944957</c:v>
                </c:pt>
                <c:pt idx="20">
                  <c:v>271.07773712746189</c:v>
                </c:pt>
                <c:pt idx="21">
                  <c:v>270.68854332627598</c:v>
                </c:pt>
                <c:pt idx="22">
                  <c:v>270.49203401053057</c:v>
                </c:pt>
                <c:pt idx="23">
                  <c:v>270.49203401053057</c:v>
                </c:pt>
                <c:pt idx="24">
                  <c:v>270.68854332627598</c:v>
                </c:pt>
                <c:pt idx="25">
                  <c:v>271.07773712746189</c:v>
                </c:pt>
                <c:pt idx="26">
                  <c:v>271.65204019944957</c:v>
                </c:pt>
                <c:pt idx="27">
                  <c:v>272.40027438620285</c:v>
                </c:pt>
                <c:pt idx="28">
                  <c:v>273.30787616038037</c:v>
                </c:pt>
                <c:pt idx="29">
                  <c:v>274.35718008582944</c:v>
                </c:pt>
                <c:pt idx="30">
                  <c:v>275.52776265520674</c:v>
                </c:pt>
                <c:pt idx="31">
                  <c:v>276.79683981031724</c:v>
                </c:pt>
                <c:pt idx="32">
                  <c:v>278.13971040789068</c:v>
                </c:pt>
                <c:pt idx="33">
                  <c:v>279.5302369992379</c:v>
                </c:pt>
                <c:pt idx="34">
                  <c:v>280.94135456595887</c:v>
                </c:pt>
                <c:pt idx="35">
                  <c:v>282.34559730973979</c:v>
                </c:pt>
                <c:pt idx="36">
                  <c:v>283.71563324287547</c:v>
                </c:pt>
                <c:pt idx="37">
                  <c:v>285.02479617432016</c:v>
                </c:pt>
                <c:pt idx="38">
                  <c:v>286.24760473676406</c:v>
                </c:pt>
                <c:pt idx="39">
                  <c:v>287.36025835246329</c:v>
                </c:pt>
                <c:pt idx="40">
                  <c:v>288.34110048441306</c:v>
                </c:pt>
                <c:pt idx="41">
                  <c:v>289.17104015620635</c:v>
                </c:pt>
                <c:pt idx="42">
                  <c:v>289.83392353617398</c:v>
                </c:pt>
                <c:pt idx="43">
                  <c:v>290.31684835334369</c:v>
                </c:pt>
                <c:pt idx="44">
                  <c:v>290.61041502546806</c:v>
                </c:pt>
                <c:pt idx="45">
                  <c:v>290.70890961120131</c:v>
                </c:pt>
              </c:numCache>
            </c:numRef>
          </c:xVal>
          <c:yVal>
            <c:numRef>
              <c:f>PlotDat6!$CN$1:$CN$46</c:f>
              <c:numCache>
                <c:formatCode>General</c:formatCode>
                <c:ptCount val="46"/>
                <c:pt idx="0">
                  <c:v>6.9017490000000001E-2</c:v>
                </c:pt>
                <c:pt idx="1">
                  <c:v>7.072744882189004E-2</c:v>
                </c:pt>
                <c:pt idx="2">
                  <c:v>7.2404125240361328E-2</c:v>
                </c:pt>
                <c:pt idx="3">
                  <c:v>7.4014884656119481E-2</c:v>
                </c:pt>
                <c:pt idx="4">
                  <c:v>7.5528375469348416E-2</c:v>
                </c:pt>
                <c:pt idx="5">
                  <c:v>7.6915139302938945E-2</c:v>
                </c:pt>
                <c:pt idx="6">
                  <c:v>7.8148184376290702E-2</c:v>
                </c:pt>
                <c:pt idx="7">
                  <c:v>7.9203510869618882E-2</c:v>
                </c:pt>
                <c:pt idx="8">
                  <c:v>8.0060578053146925E-2</c:v>
                </c:pt>
                <c:pt idx="9">
                  <c:v>8.070270408904695E-2</c:v>
                </c:pt>
                <c:pt idx="10">
                  <c:v>8.1117390724437702E-2</c:v>
                </c:pt>
                <c:pt idx="11">
                  <c:v>8.1296566555660352E-2</c:v>
                </c:pt>
                <c:pt idx="12">
                  <c:v>8.1236744128969626E-2</c:v>
                </c:pt>
                <c:pt idx="13">
                  <c:v>8.093908781985408E-2</c:v>
                </c:pt>
                <c:pt idx="14">
                  <c:v>8.0409391169791608E-2</c:v>
                </c:pt>
                <c:pt idx="15">
                  <c:v>7.9657964121554653E-2</c:v>
                </c:pt>
                <c:pt idx="16">
                  <c:v>7.8699432347901555E-2</c:v>
                </c:pt>
                <c:pt idx="17">
                  <c:v>7.7552452579492753E-2</c:v>
                </c:pt>
                <c:pt idx="18">
                  <c:v>7.623934947285016E-2</c:v>
                </c:pt>
                <c:pt idx="19">
                  <c:v>7.4785681086311936E-2</c:v>
                </c:pt>
                <c:pt idx="20">
                  <c:v>7.3219741421498757E-2</c:v>
                </c:pt>
                <c:pt idx="21">
                  <c:v>7.1572009712756249E-2</c:v>
                </c:pt>
                <c:pt idx="22">
                  <c:v>6.9874557183528058E-2</c:v>
                </c:pt>
                <c:pt idx="23">
                  <c:v>6.8160422816471944E-2</c:v>
                </c:pt>
                <c:pt idx="24">
                  <c:v>6.6462970287243753E-2</c:v>
                </c:pt>
                <c:pt idx="25">
                  <c:v>6.4815238578501244E-2</c:v>
                </c:pt>
                <c:pt idx="26">
                  <c:v>6.3249298913688065E-2</c:v>
                </c:pt>
                <c:pt idx="27">
                  <c:v>6.1795630527149842E-2</c:v>
                </c:pt>
                <c:pt idx="28">
                  <c:v>6.0482527420507248E-2</c:v>
                </c:pt>
                <c:pt idx="29">
                  <c:v>5.933554765209844E-2</c:v>
                </c:pt>
                <c:pt idx="30">
                  <c:v>5.8377015878445356E-2</c:v>
                </c:pt>
                <c:pt idx="31">
                  <c:v>5.76255888302084E-2</c:v>
                </c:pt>
                <c:pt idx="32">
                  <c:v>5.7095892180145921E-2</c:v>
                </c:pt>
                <c:pt idx="33">
                  <c:v>5.6798235871030368E-2</c:v>
                </c:pt>
                <c:pt idx="34">
                  <c:v>5.673841344433965E-2</c:v>
                </c:pt>
                <c:pt idx="35">
                  <c:v>5.69175892755623E-2</c:v>
                </c:pt>
                <c:pt idx="36">
                  <c:v>5.7332275910953044E-2</c:v>
                </c:pt>
                <c:pt idx="37">
                  <c:v>5.7974401946853077E-2</c:v>
                </c:pt>
                <c:pt idx="38">
                  <c:v>5.8831469130381127E-2</c:v>
                </c:pt>
                <c:pt idx="39">
                  <c:v>5.9886795623709292E-2</c:v>
                </c:pt>
                <c:pt idx="40">
                  <c:v>6.1119840697061049E-2</c:v>
                </c:pt>
                <c:pt idx="41">
                  <c:v>6.2506604530651586E-2</c:v>
                </c:pt>
                <c:pt idx="42">
                  <c:v>6.402009534388052E-2</c:v>
                </c:pt>
                <c:pt idx="43">
                  <c:v>6.5630854759638674E-2</c:v>
                </c:pt>
                <c:pt idx="44">
                  <c:v>6.7307531178109961E-2</c:v>
                </c:pt>
                <c:pt idx="45">
                  <c:v>6.9017490000000001E-2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C-B5D7-4B12-A907-3B5DDFA86D9E}"/>
            </c:ext>
          </c:extLst>
        </c:ser>
        <c:ser>
          <c:idx val="45"/>
          <c:order val="45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PlotDat6!$CO$1:$CO$61</c:f>
              <c:numCache>
                <c:formatCode>General</c:formatCode>
                <c:ptCount val="61"/>
                <c:pt idx="0">
                  <c:v>172.18241426035976</c:v>
                </c:pt>
                <c:pt idx="1">
                  <c:v>172.11967920880772</c:v>
                </c:pt>
                <c:pt idx="2">
                  <c:v>171.93216139250461</c:v>
                </c:pt>
                <c:pt idx="3">
                  <c:v>171.62191529588648</c:v>
                </c:pt>
                <c:pt idx="4">
                  <c:v>171.19234004011099</c:v>
                </c:pt>
                <c:pt idx="5">
                  <c:v>170.64814214157488</c:v>
                </c:pt>
                <c:pt idx="6">
                  <c:v>169.99528394633521</c:v>
                </c:pt>
                <c:pt idx="7">
                  <c:v>169.24091830539837</c:v>
                </c:pt>
                <c:pt idx="8">
                  <c:v>168.39331020658767</c:v>
                </c:pt>
                <c:pt idx="9">
                  <c:v>167.46174622160703</c:v>
                </c:pt>
                <c:pt idx="10">
                  <c:v>166.45643276041824</c:v>
                </c:pt>
                <c:pt idx="11">
                  <c:v>165.38838424767741</c:v>
                </c:pt>
                <c:pt idx="12">
                  <c:v>164.26930244639368</c:v>
                </c:pt>
                <c:pt idx="13">
                  <c:v>163.11144825096483</c:v>
                </c:pt>
                <c:pt idx="14">
                  <c:v>161.92750735425253</c:v>
                </c:pt>
                <c:pt idx="15">
                  <c:v>160.73045126047671</c:v>
                </c:pt>
                <c:pt idx="16">
                  <c:v>159.5333951667009</c:v>
                </c:pt>
                <c:pt idx="17">
                  <c:v>158.3494542699886</c:v>
                </c:pt>
                <c:pt idx="18">
                  <c:v>157.19160007455974</c:v>
                </c:pt>
                <c:pt idx="19">
                  <c:v>156.07251827327602</c:v>
                </c:pt>
                <c:pt idx="20">
                  <c:v>155.00446976053519</c:v>
                </c:pt>
                <c:pt idx="21">
                  <c:v>153.9991562993464</c:v>
                </c:pt>
                <c:pt idx="22">
                  <c:v>153.06759231436575</c:v>
                </c:pt>
                <c:pt idx="23">
                  <c:v>152.21998421555506</c:v>
                </c:pt>
                <c:pt idx="24">
                  <c:v>151.46561857461822</c:v>
                </c:pt>
                <c:pt idx="25">
                  <c:v>150.81276037937855</c:v>
                </c:pt>
                <c:pt idx="26">
                  <c:v>150.26856248084243</c:v>
                </c:pt>
                <c:pt idx="27">
                  <c:v>149.83898722506694</c:v>
                </c:pt>
                <c:pt idx="28">
                  <c:v>149.52874112844881</c:v>
                </c:pt>
                <c:pt idx="29">
                  <c:v>149.3412233121457</c:v>
                </c:pt>
                <c:pt idx="30">
                  <c:v>149.27848826059366</c:v>
                </c:pt>
                <c:pt idx="31">
                  <c:v>149.3412233121457</c:v>
                </c:pt>
                <c:pt idx="32">
                  <c:v>149.52874112844881</c:v>
                </c:pt>
                <c:pt idx="33">
                  <c:v>149.83898722506694</c:v>
                </c:pt>
                <c:pt idx="34">
                  <c:v>150.26856248084243</c:v>
                </c:pt>
                <c:pt idx="35">
                  <c:v>150.81276037937855</c:v>
                </c:pt>
                <c:pt idx="36">
                  <c:v>151.46561857461822</c:v>
                </c:pt>
                <c:pt idx="37">
                  <c:v>152.21998421555506</c:v>
                </c:pt>
                <c:pt idx="38">
                  <c:v>153.06759231436575</c:v>
                </c:pt>
                <c:pt idx="39">
                  <c:v>153.9991562993464</c:v>
                </c:pt>
                <c:pt idx="40">
                  <c:v>155.00446976053519</c:v>
                </c:pt>
                <c:pt idx="41">
                  <c:v>156.07251827327602</c:v>
                </c:pt>
                <c:pt idx="42">
                  <c:v>157.19160007455974</c:v>
                </c:pt>
                <c:pt idx="43">
                  <c:v>158.3494542699886</c:v>
                </c:pt>
                <c:pt idx="44">
                  <c:v>159.5333951667009</c:v>
                </c:pt>
                <c:pt idx="45">
                  <c:v>160.73045126047671</c:v>
                </c:pt>
                <c:pt idx="46">
                  <c:v>161.9275073542525</c:v>
                </c:pt>
                <c:pt idx="47">
                  <c:v>163.11144825096483</c:v>
                </c:pt>
                <c:pt idx="48">
                  <c:v>164.26930244639368</c:v>
                </c:pt>
                <c:pt idx="49">
                  <c:v>165.38838424767741</c:v>
                </c:pt>
                <c:pt idx="50">
                  <c:v>166.45643276041824</c:v>
                </c:pt>
                <c:pt idx="51">
                  <c:v>167.46174622160703</c:v>
                </c:pt>
                <c:pt idx="52">
                  <c:v>168.39331020658764</c:v>
                </c:pt>
                <c:pt idx="53">
                  <c:v>169.24091830539837</c:v>
                </c:pt>
                <c:pt idx="54">
                  <c:v>169.99528394633521</c:v>
                </c:pt>
                <c:pt idx="55">
                  <c:v>170.64814214157488</c:v>
                </c:pt>
                <c:pt idx="56">
                  <c:v>171.19234004011099</c:v>
                </c:pt>
                <c:pt idx="57">
                  <c:v>171.62191529588648</c:v>
                </c:pt>
                <c:pt idx="58">
                  <c:v>171.93216139250461</c:v>
                </c:pt>
                <c:pt idx="59">
                  <c:v>172.11967920880772</c:v>
                </c:pt>
                <c:pt idx="60">
                  <c:v>172.18241426035976</c:v>
                </c:pt>
              </c:numCache>
            </c:numRef>
          </c:xVal>
          <c:yVal>
            <c:numRef>
              <c:f>PlotDat6!$CP$1:$CP$61</c:f>
              <c:numCache>
                <c:formatCode>General</c:formatCode>
                <c:ptCount val="61"/>
                <c:pt idx="0">
                  <c:v>0.26027980000000001</c:v>
                </c:pt>
                <c:pt idx="1">
                  <c:v>0.26629008731977671</c:v>
                </c:pt>
                <c:pt idx="2">
                  <c:v>0.27223452467394454</c:v>
                </c:pt>
                <c:pt idx="3">
                  <c:v>0.27804798356289767</c:v>
                </c:pt>
                <c:pt idx="4">
                  <c:v>0.28366677051450429</c:v>
                </c:pt>
                <c:pt idx="5">
                  <c:v>0.28902932492311567</c:v>
                </c:pt>
                <c:pt idx="6">
                  <c:v>0.29407689352044458</c:v>
                </c:pt>
                <c:pt idx="7">
                  <c:v>0.298754174088667</c:v>
                </c:pt>
                <c:pt idx="8">
                  <c:v>0.30300992136309357</c:v>
                </c:pt>
                <c:pt idx="9">
                  <c:v>0.30679750848601339</c:v>
                </c:pt>
                <c:pt idx="10">
                  <c:v>0.31007543786030406</c:v>
                </c:pt>
                <c:pt idx="11">
                  <c:v>0.31280779580579016</c:v>
                </c:pt>
                <c:pt idx="12">
                  <c:v>0.31496464603703817</c:v>
                </c:pt>
                <c:pt idx="13">
                  <c:v>0.31652235765156467</c:v>
                </c:pt>
                <c:pt idx="14">
                  <c:v>0.31746386403494886</c:v>
                </c:pt>
                <c:pt idx="15">
                  <c:v>0.31777884984623134</c:v>
                </c:pt>
                <c:pt idx="16">
                  <c:v>0.31746386403494886</c:v>
                </c:pt>
                <c:pt idx="17">
                  <c:v>0.31652235765156467</c:v>
                </c:pt>
                <c:pt idx="18">
                  <c:v>0.31496464603703817</c:v>
                </c:pt>
                <c:pt idx="19">
                  <c:v>0.31280779580579016</c:v>
                </c:pt>
                <c:pt idx="20">
                  <c:v>0.31007543786030406</c:v>
                </c:pt>
                <c:pt idx="21">
                  <c:v>0.30679750848601339</c:v>
                </c:pt>
                <c:pt idx="22">
                  <c:v>0.30300992136309357</c:v>
                </c:pt>
                <c:pt idx="23">
                  <c:v>0.298754174088667</c:v>
                </c:pt>
                <c:pt idx="24">
                  <c:v>0.29407689352044458</c:v>
                </c:pt>
                <c:pt idx="25">
                  <c:v>0.28902932492311567</c:v>
                </c:pt>
                <c:pt idx="26">
                  <c:v>0.28366677051450429</c:v>
                </c:pt>
                <c:pt idx="27">
                  <c:v>0.27804798356289767</c:v>
                </c:pt>
                <c:pt idx="28">
                  <c:v>0.27223452467394454</c:v>
                </c:pt>
                <c:pt idx="29">
                  <c:v>0.26629008731977671</c:v>
                </c:pt>
                <c:pt idx="30">
                  <c:v>0.26027980000000001</c:v>
                </c:pt>
                <c:pt idx="31">
                  <c:v>0.2542695126802233</c:v>
                </c:pt>
                <c:pt idx="32">
                  <c:v>0.24832507532605544</c:v>
                </c:pt>
                <c:pt idx="33">
                  <c:v>0.24251161643710231</c:v>
                </c:pt>
                <c:pt idx="34">
                  <c:v>0.23689282948549575</c:v>
                </c:pt>
                <c:pt idx="35">
                  <c:v>0.23153027507688434</c:v>
                </c:pt>
                <c:pt idx="36">
                  <c:v>0.22648270647955543</c:v>
                </c:pt>
                <c:pt idx="37">
                  <c:v>0.22180542591133301</c:v>
                </c:pt>
                <c:pt idx="38">
                  <c:v>0.21754967863690641</c:v>
                </c:pt>
                <c:pt idx="39">
                  <c:v>0.21376209151398665</c:v>
                </c:pt>
                <c:pt idx="40">
                  <c:v>0.21048416213969595</c:v>
                </c:pt>
                <c:pt idx="41">
                  <c:v>0.20775180419420985</c:v>
                </c:pt>
                <c:pt idx="42">
                  <c:v>0.20559495396296185</c:v>
                </c:pt>
                <c:pt idx="43">
                  <c:v>0.20403724234843532</c:v>
                </c:pt>
                <c:pt idx="44">
                  <c:v>0.20309573596505118</c:v>
                </c:pt>
                <c:pt idx="45">
                  <c:v>0.20278075015376867</c:v>
                </c:pt>
                <c:pt idx="46">
                  <c:v>0.20309573596505118</c:v>
                </c:pt>
                <c:pt idx="47">
                  <c:v>0.20403724234843532</c:v>
                </c:pt>
                <c:pt idx="48">
                  <c:v>0.20559495396296185</c:v>
                </c:pt>
                <c:pt idx="49">
                  <c:v>0.20775180419420985</c:v>
                </c:pt>
                <c:pt idx="50">
                  <c:v>0.21048416213969595</c:v>
                </c:pt>
                <c:pt idx="51">
                  <c:v>0.21376209151398662</c:v>
                </c:pt>
                <c:pt idx="52">
                  <c:v>0.21754967863690641</c:v>
                </c:pt>
                <c:pt idx="53">
                  <c:v>0.22180542591133301</c:v>
                </c:pt>
                <c:pt idx="54">
                  <c:v>0.22648270647955543</c:v>
                </c:pt>
                <c:pt idx="55">
                  <c:v>0.23153027507688431</c:v>
                </c:pt>
                <c:pt idx="56">
                  <c:v>0.23689282948549578</c:v>
                </c:pt>
                <c:pt idx="57">
                  <c:v>0.24251161643710231</c:v>
                </c:pt>
                <c:pt idx="58">
                  <c:v>0.24832507532605544</c:v>
                </c:pt>
                <c:pt idx="59">
                  <c:v>0.25426951268022335</c:v>
                </c:pt>
                <c:pt idx="60">
                  <c:v>0.26027980000000001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D-B5D7-4B12-A907-3B5DDFA86D9E}"/>
            </c:ext>
          </c:extLst>
        </c:ser>
        <c:ser>
          <c:idx val="46"/>
          <c:order val="46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PlotDat6!$CQ$1:$CQ$46</c:f>
              <c:numCache>
                <c:formatCode>General</c:formatCode>
                <c:ptCount val="46"/>
                <c:pt idx="0">
                  <c:v>300.74289830980092</c:v>
                </c:pt>
                <c:pt idx="1">
                  <c:v>300.57243998145043</c:v>
                </c:pt>
                <c:pt idx="2">
                  <c:v>300.06438277386701</c:v>
                </c:pt>
                <c:pt idx="3">
                  <c:v>299.2286154426896</c:v>
                </c:pt>
                <c:pt idx="4">
                  <c:v>298.0814052483484</c:v>
                </c:pt>
                <c:pt idx="5">
                  <c:v>296.64508133234398</c:v>
                </c:pt>
                <c:pt idx="6">
                  <c:v>294.94760010590716</c:v>
                </c:pt>
                <c:pt idx="7">
                  <c:v>293.02200111025422</c:v>
                </c:pt>
                <c:pt idx="8">
                  <c:v>290.9057639394992</c:v>
                </c:pt>
                <c:pt idx="9">
                  <c:v>288.64007874298665</c:v>
                </c:pt>
                <c:pt idx="10">
                  <c:v>286.26904450588808</c:v>
                </c:pt>
                <c:pt idx="11">
                  <c:v>283.83881071261709</c:v>
                </c:pt>
                <c:pt idx="12">
                  <c:v>281.39667909960974</c:v>
                </c:pt>
                <c:pt idx="13">
                  <c:v>278.99018298082967</c:v>
                </c:pt>
                <c:pt idx="14">
                  <c:v>276.6661620658802</c:v>
                </c:pt>
                <c:pt idx="15">
                  <c:v>274.46985077833619</c:v>
                </c:pt>
                <c:pt idx="16">
                  <c:v>272.44399781914262</c:v>
                </c:pt>
                <c:pt idx="17">
                  <c:v>270.62803411177657</c:v>
                </c:pt>
                <c:pt idx="18">
                  <c:v>269.05730532417391</c:v>
                </c:pt>
                <c:pt idx="19">
                  <c:v>267.76238390550776</c:v>
                </c:pt>
                <c:pt idx="20">
                  <c:v>266.7684740282412</c:v>
                </c:pt>
                <c:pt idx="21">
                  <c:v>266.09492101757945</c:v>
                </c:pt>
                <c:pt idx="22">
                  <c:v>265.75483481671989</c:v>
                </c:pt>
                <c:pt idx="23">
                  <c:v>265.75483481671989</c:v>
                </c:pt>
                <c:pt idx="24">
                  <c:v>266.09492101757945</c:v>
                </c:pt>
                <c:pt idx="25">
                  <c:v>266.7684740282412</c:v>
                </c:pt>
                <c:pt idx="26">
                  <c:v>267.76238390550776</c:v>
                </c:pt>
                <c:pt idx="27">
                  <c:v>269.05730532417391</c:v>
                </c:pt>
                <c:pt idx="28">
                  <c:v>270.62803411177663</c:v>
                </c:pt>
                <c:pt idx="29">
                  <c:v>272.44399781914262</c:v>
                </c:pt>
                <c:pt idx="30">
                  <c:v>274.46985077833619</c:v>
                </c:pt>
                <c:pt idx="31">
                  <c:v>276.6661620658802</c:v>
                </c:pt>
                <c:pt idx="32">
                  <c:v>278.99018298082967</c:v>
                </c:pt>
                <c:pt idx="33">
                  <c:v>281.39667909960974</c:v>
                </c:pt>
                <c:pt idx="34">
                  <c:v>283.83881071261709</c:v>
                </c:pt>
                <c:pt idx="35">
                  <c:v>286.26904450588808</c:v>
                </c:pt>
                <c:pt idx="36">
                  <c:v>288.64007874298665</c:v>
                </c:pt>
                <c:pt idx="37">
                  <c:v>290.9057639394992</c:v>
                </c:pt>
                <c:pt idx="38">
                  <c:v>293.02200111025422</c:v>
                </c:pt>
                <c:pt idx="39">
                  <c:v>294.94760010590716</c:v>
                </c:pt>
                <c:pt idx="40">
                  <c:v>296.64508133234398</c:v>
                </c:pt>
                <c:pt idx="41">
                  <c:v>298.0814052483484</c:v>
                </c:pt>
                <c:pt idx="42">
                  <c:v>299.2286154426896</c:v>
                </c:pt>
                <c:pt idx="43">
                  <c:v>300.06438277386701</c:v>
                </c:pt>
                <c:pt idx="44">
                  <c:v>300.57243998145043</c:v>
                </c:pt>
                <c:pt idx="45">
                  <c:v>300.74289830980092</c:v>
                </c:pt>
              </c:numCache>
            </c:numRef>
          </c:xVal>
          <c:yVal>
            <c:numRef>
              <c:f>PlotDat6!$CR$1:$CR$46</c:f>
              <c:numCache>
                <c:formatCode>General</c:formatCode>
                <c:ptCount val="46"/>
                <c:pt idx="0">
                  <c:v>5.72446E-2</c:v>
                </c:pt>
                <c:pt idx="1">
                  <c:v>5.7804527985559261E-2</c:v>
                </c:pt>
                <c:pt idx="2">
                  <c:v>5.8353557609788262E-2</c:v>
                </c:pt>
                <c:pt idx="3">
                  <c:v>5.8881002635563319E-2</c:v>
                </c:pt>
                <c:pt idx="4">
                  <c:v>5.937659694541754E-2</c:v>
                </c:pt>
                <c:pt idx="5">
                  <c:v>5.9830694359839794E-2</c:v>
                </c:pt>
                <c:pt idx="6">
                  <c:v>6.0234456389186494E-2</c:v>
                </c:pt>
                <c:pt idx="7">
                  <c:v>6.0580024264828919E-2</c:v>
                </c:pt>
                <c:pt idx="8">
                  <c:v>6.0860671901145323E-2</c:v>
                </c:pt>
                <c:pt idx="9">
                  <c:v>6.1070936811126748E-2</c:v>
                </c:pt>
                <c:pt idx="10">
                  <c:v>6.1206726427473206E-2</c:v>
                </c:pt>
                <c:pt idx="11">
                  <c:v>6.1265397759760913E-2</c:v>
                </c:pt>
                <c:pt idx="12">
                  <c:v>6.1245808837244536E-2</c:v>
                </c:pt>
                <c:pt idx="13">
                  <c:v>6.1148340936018786E-2</c:v>
                </c:pt>
                <c:pt idx="14">
                  <c:v>6.0974891157912929E-2</c:v>
                </c:pt>
                <c:pt idx="15">
                  <c:v>6.0728835505561608E-2</c:v>
                </c:pt>
                <c:pt idx="16">
                  <c:v>6.0414963172353668E-2</c:v>
                </c:pt>
                <c:pt idx="17">
                  <c:v>6.0039383326230523E-2</c:v>
                </c:pt>
                <c:pt idx="18">
                  <c:v>5.9609406201681217E-2</c:v>
                </c:pt>
                <c:pt idx="19">
                  <c:v>5.9133400814343373E-2</c:v>
                </c:pt>
                <c:pt idx="20">
                  <c:v>5.8620632067633419E-2</c:v>
                </c:pt>
                <c:pt idx="21">
                  <c:v>5.8081080421940247E-2</c:v>
                </c:pt>
                <c:pt idx="22">
                  <c:v>5.7525247636316404E-2</c:v>
                </c:pt>
                <c:pt idx="23">
                  <c:v>5.6963952363683595E-2</c:v>
                </c:pt>
                <c:pt idx="24">
                  <c:v>5.6408119578059746E-2</c:v>
                </c:pt>
                <c:pt idx="25">
                  <c:v>5.5868567932366581E-2</c:v>
                </c:pt>
                <c:pt idx="26">
                  <c:v>5.5355799185656626E-2</c:v>
                </c:pt>
                <c:pt idx="27">
                  <c:v>5.4879793798318782E-2</c:v>
                </c:pt>
                <c:pt idx="28">
                  <c:v>5.4449816673769476E-2</c:v>
                </c:pt>
                <c:pt idx="29">
                  <c:v>5.4074236827646331E-2</c:v>
                </c:pt>
                <c:pt idx="30">
                  <c:v>5.3760364494438398E-2</c:v>
                </c:pt>
                <c:pt idx="31">
                  <c:v>5.351430884208707E-2</c:v>
                </c:pt>
                <c:pt idx="32">
                  <c:v>5.3340859063981214E-2</c:v>
                </c:pt>
                <c:pt idx="33">
                  <c:v>5.3243391162755463E-2</c:v>
                </c:pt>
                <c:pt idx="34">
                  <c:v>5.3223802240239086E-2</c:v>
                </c:pt>
                <c:pt idx="35">
                  <c:v>5.3282473572526794E-2</c:v>
                </c:pt>
                <c:pt idx="36">
                  <c:v>5.3418263188873251E-2</c:v>
                </c:pt>
                <c:pt idx="37">
                  <c:v>5.3628528098854676E-2</c:v>
                </c:pt>
                <c:pt idx="38">
                  <c:v>5.390917573517108E-2</c:v>
                </c:pt>
                <c:pt idx="39">
                  <c:v>5.4254743610813505E-2</c:v>
                </c:pt>
                <c:pt idx="40">
                  <c:v>5.4658505640160206E-2</c:v>
                </c:pt>
                <c:pt idx="41">
                  <c:v>5.511260305458246E-2</c:v>
                </c:pt>
                <c:pt idx="42">
                  <c:v>5.560819736443668E-2</c:v>
                </c:pt>
                <c:pt idx="43">
                  <c:v>5.6135642390211737E-2</c:v>
                </c:pt>
                <c:pt idx="44">
                  <c:v>5.6684672014440739E-2</c:v>
                </c:pt>
                <c:pt idx="45">
                  <c:v>5.72446E-2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E-B5D7-4B12-A907-3B5DDFA86D9E}"/>
            </c:ext>
          </c:extLst>
        </c:ser>
        <c:ser>
          <c:idx val="47"/>
          <c:order val="47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PlotDat6!$CS$1:$CS$46</c:f>
              <c:numCache>
                <c:formatCode>General</c:formatCode>
                <c:ptCount val="46"/>
                <c:pt idx="0">
                  <c:v>37.061750961086503</c:v>
                </c:pt>
                <c:pt idx="1">
                  <c:v>37.050916806187892</c:v>
                </c:pt>
                <c:pt idx="2">
                  <c:v>37.018625215993502</c:v>
                </c:pt>
                <c:pt idx="3">
                  <c:v>36.96550470957532</c:v>
                </c:pt>
                <c:pt idx="4">
                  <c:v>36.892589217167099</c:v>
                </c:pt>
                <c:pt idx="5">
                  <c:v>36.801297955888423</c:v>
                </c:pt>
                <c:pt idx="6">
                  <c:v>36.693407806297813</c:v>
                </c:pt>
                <c:pt idx="7">
                  <c:v>36.57101872743381</c:v>
                </c:pt>
                <c:pt idx="8">
                  <c:v>36.436512883501003</c:v>
                </c:pt>
                <c:pt idx="9">
                  <c:v>36.292508277753413</c:v>
                </c:pt>
                <c:pt idx="10">
                  <c:v>36.141807796039096</c:v>
                </c:pt>
                <c:pt idx="11">
                  <c:v>35.987344651815377</c:v>
                </c:pt>
                <c:pt idx="12">
                  <c:v>35.832125294485337</c:v>
                </c:pt>
                <c:pt idx="13">
                  <c:v>35.679170892280005</c:v>
                </c:pt>
                <c:pt idx="14">
                  <c:v>35.531458528655257</c:v>
                </c:pt>
                <c:pt idx="15">
                  <c:v>35.391863256748728</c:v>
                </c:pt>
                <c:pt idx="16">
                  <c:v>35.263102139740809</c:v>
                </c:pt>
                <c:pt idx="17">
                  <c:v>35.147681366310451</c:v>
                </c:pt>
                <c:pt idx="18">
                  <c:v>35.047847470523301</c:v>
                </c:pt>
                <c:pt idx="19">
                  <c:v>34.965543605601482</c:v>
                </c:pt>
                <c:pt idx="20">
                  <c:v>34.902371722656433</c:v>
                </c:pt>
                <c:pt idx="21">
                  <c:v>34.85956139053274</c:v>
                </c:pt>
                <c:pt idx="22">
                  <c:v>34.837945863649139</c:v>
                </c:pt>
                <c:pt idx="23">
                  <c:v>34.837945863649139</c:v>
                </c:pt>
                <c:pt idx="24">
                  <c:v>34.85956139053274</c:v>
                </c:pt>
                <c:pt idx="25">
                  <c:v>34.902371722656433</c:v>
                </c:pt>
                <c:pt idx="26">
                  <c:v>34.965543605601482</c:v>
                </c:pt>
                <c:pt idx="27">
                  <c:v>35.047847470523301</c:v>
                </c:pt>
                <c:pt idx="28">
                  <c:v>35.147681366310451</c:v>
                </c:pt>
                <c:pt idx="29">
                  <c:v>35.263102139740809</c:v>
                </c:pt>
                <c:pt idx="30">
                  <c:v>35.391863256748728</c:v>
                </c:pt>
                <c:pt idx="31">
                  <c:v>35.531458528655257</c:v>
                </c:pt>
                <c:pt idx="32">
                  <c:v>35.679170892280005</c:v>
                </c:pt>
                <c:pt idx="33">
                  <c:v>35.832125294485337</c:v>
                </c:pt>
                <c:pt idx="34">
                  <c:v>35.987344651815377</c:v>
                </c:pt>
                <c:pt idx="35">
                  <c:v>36.141807796039096</c:v>
                </c:pt>
                <c:pt idx="36">
                  <c:v>36.292508277753413</c:v>
                </c:pt>
                <c:pt idx="37">
                  <c:v>36.436512883501003</c:v>
                </c:pt>
                <c:pt idx="38">
                  <c:v>36.57101872743381</c:v>
                </c:pt>
                <c:pt idx="39">
                  <c:v>36.693407806297806</c:v>
                </c:pt>
                <c:pt idx="40">
                  <c:v>36.801297955888423</c:v>
                </c:pt>
                <c:pt idx="41">
                  <c:v>36.892589217167099</c:v>
                </c:pt>
                <c:pt idx="42">
                  <c:v>36.96550470957532</c:v>
                </c:pt>
                <c:pt idx="43">
                  <c:v>37.018625215993502</c:v>
                </c:pt>
                <c:pt idx="44">
                  <c:v>37.050916806187892</c:v>
                </c:pt>
                <c:pt idx="45">
                  <c:v>37.061750961086503</c:v>
                </c:pt>
              </c:numCache>
            </c:numRef>
          </c:xVal>
          <c:yVal>
            <c:numRef>
              <c:f>PlotDat6!$CT$1:$CT$46</c:f>
              <c:numCache>
                <c:formatCode>General</c:formatCode>
                <c:ptCount val="46"/>
                <c:pt idx="0">
                  <c:v>5.0744549999999999E-2</c:v>
                </c:pt>
                <c:pt idx="1">
                  <c:v>5.0976709905945015E-2</c:v>
                </c:pt>
                <c:pt idx="2">
                  <c:v>5.1204351083398783E-2</c:v>
                </c:pt>
                <c:pt idx="3">
                  <c:v>5.1423042755780177E-2</c:v>
                </c:pt>
                <c:pt idx="4">
                  <c:v>5.1628528338444384E-2</c:v>
                </c:pt>
                <c:pt idx="5">
                  <c:v>5.1816808288261226E-2</c:v>
                </c:pt>
                <c:pt idx="6">
                  <c:v>5.1984217950172787E-2</c:v>
                </c:pt>
                <c:pt idx="7">
                  <c:v>5.2127498885535625E-2</c:v>
                </c:pt>
                <c:pt idx="8">
                  <c:v>5.2243862293922562E-2</c:v>
                </c:pt>
                <c:pt idx="9">
                  <c:v>5.2331043293950746E-2</c:v>
                </c:pt>
                <c:pt idx="10">
                  <c:v>5.2387345006621559E-2</c:v>
                </c:pt>
                <c:pt idx="11">
                  <c:v>5.2411671583140106E-2</c:v>
                </c:pt>
                <c:pt idx="12">
                  <c:v>5.2403549534365518E-2</c:v>
                </c:pt>
                <c:pt idx="13">
                  <c:v>5.2363136946738512E-2</c:v>
                </c:pt>
                <c:pt idx="14">
                  <c:v>5.2291220405308605E-2</c:v>
                </c:pt>
                <c:pt idx="15">
                  <c:v>5.2189199683750874E-2</c:v>
                </c:pt>
                <c:pt idx="16">
                  <c:v>5.2059060499363589E-2</c:v>
                </c:pt>
                <c:pt idx="17">
                  <c:v>5.1903335863339728E-2</c:v>
                </c:pt>
                <c:pt idx="18">
                  <c:v>5.172505677858534E-2</c:v>
                </c:pt>
                <c:pt idx="19">
                  <c:v>5.1527693244695721E-2</c:v>
                </c:pt>
                <c:pt idx="20">
                  <c:v>5.1315086718360332E-2</c:v>
                </c:pt>
                <c:pt idx="21">
                  <c:v>5.1091375343777959E-2</c:v>
                </c:pt>
                <c:pt idx="22">
                  <c:v>5.0860913408386929E-2</c:v>
                </c:pt>
                <c:pt idx="23">
                  <c:v>5.062818659161307E-2</c:v>
                </c:pt>
                <c:pt idx="24">
                  <c:v>5.039772465622204E-2</c:v>
                </c:pt>
                <c:pt idx="25">
                  <c:v>5.0174013281639666E-2</c:v>
                </c:pt>
                <c:pt idx="26">
                  <c:v>4.9961406755304277E-2</c:v>
                </c:pt>
                <c:pt idx="27">
                  <c:v>4.9764043221414658E-2</c:v>
                </c:pt>
                <c:pt idx="28">
                  <c:v>4.9585764136660271E-2</c:v>
                </c:pt>
                <c:pt idx="29">
                  <c:v>4.9430039500636409E-2</c:v>
                </c:pt>
                <c:pt idx="30">
                  <c:v>4.9299900316249125E-2</c:v>
                </c:pt>
                <c:pt idx="31">
                  <c:v>4.9197879594691393E-2</c:v>
                </c:pt>
                <c:pt idx="32">
                  <c:v>4.9125963053261487E-2</c:v>
                </c:pt>
                <c:pt idx="33">
                  <c:v>4.9085550465634481E-2</c:v>
                </c:pt>
                <c:pt idx="34">
                  <c:v>4.9077428416859893E-2</c:v>
                </c:pt>
                <c:pt idx="35">
                  <c:v>4.9101754993378439E-2</c:v>
                </c:pt>
                <c:pt idx="36">
                  <c:v>4.9158056706049252E-2</c:v>
                </c:pt>
                <c:pt idx="37">
                  <c:v>4.9245237706077437E-2</c:v>
                </c:pt>
                <c:pt idx="38">
                  <c:v>4.9361601114464373E-2</c:v>
                </c:pt>
                <c:pt idx="39">
                  <c:v>4.9504882049827212E-2</c:v>
                </c:pt>
                <c:pt idx="40">
                  <c:v>4.9672291711738772E-2</c:v>
                </c:pt>
                <c:pt idx="41">
                  <c:v>4.9860571661555615E-2</c:v>
                </c:pt>
                <c:pt idx="42">
                  <c:v>5.0066057244219822E-2</c:v>
                </c:pt>
                <c:pt idx="43">
                  <c:v>5.0284748916601216E-2</c:v>
                </c:pt>
                <c:pt idx="44">
                  <c:v>5.0512390094054983E-2</c:v>
                </c:pt>
                <c:pt idx="45">
                  <c:v>5.0744549999999999E-2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F-B5D7-4B12-A907-3B5DDFA86D9E}"/>
            </c:ext>
          </c:extLst>
        </c:ser>
        <c:ser>
          <c:idx val="48"/>
          <c:order val="48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PlotDat6!$CU$1:$CU$46</c:f>
              <c:numCache>
                <c:formatCode>General</c:formatCode>
                <c:ptCount val="46"/>
                <c:pt idx="0">
                  <c:v>279.18501899567298</c:v>
                </c:pt>
                <c:pt idx="1">
                  <c:v>279.0992532601112</c:v>
                </c:pt>
                <c:pt idx="2">
                  <c:v>278.84362538591131</c:v>
                </c:pt>
                <c:pt idx="3">
                  <c:v>278.42311087887236</c:v>
                </c:pt>
                <c:pt idx="4">
                  <c:v>277.84589457554563</c:v>
                </c:pt>
                <c:pt idx="5">
                  <c:v>277.12321133470158</c:v>
                </c:pt>
                <c:pt idx="6">
                  <c:v>276.26912736358321</c:v>
                </c:pt>
                <c:pt idx="7">
                  <c:v>275.30026643518227</c:v>
                </c:pt>
                <c:pt idx="8">
                  <c:v>274.23548632540707</c:v>
                </c:pt>
                <c:pt idx="9">
                  <c:v>273.09551176792496</c:v>
                </c:pt>
                <c:pt idx="10">
                  <c:v>271.90253107079548</c:v>
                </c:pt>
                <c:pt idx="11">
                  <c:v>270.6797642462929</c:v>
                </c:pt>
                <c:pt idx="12">
                  <c:v>269.45101105977949</c:v>
                </c:pt>
                <c:pt idx="13">
                  <c:v>268.24018779434459</c:v>
                </c:pt>
                <c:pt idx="14">
                  <c:v>267.07086174755898</c:v>
                </c:pt>
                <c:pt idx="15">
                  <c:v>265.96579252083461</c:v>
                </c:pt>
                <c:pt idx="16">
                  <c:v>264.94648902967208</c:v>
                </c:pt>
                <c:pt idx="17">
                  <c:v>264.0327908570863</c:v>
                </c:pt>
                <c:pt idx="18">
                  <c:v>263.24248209869046</c:v>
                </c:pt>
                <c:pt idx="19">
                  <c:v>262.59094521550372</c:v>
                </c:pt>
                <c:pt idx="20">
                  <c:v>262.0908616318452</c:v>
                </c:pt>
                <c:pt idx="21">
                  <c:v>261.75196490583409</c:v>
                </c:pt>
                <c:pt idx="22">
                  <c:v>261.58085127675298</c:v>
                </c:pt>
                <c:pt idx="23">
                  <c:v>261.58085127675298</c:v>
                </c:pt>
                <c:pt idx="24">
                  <c:v>261.75196490583409</c:v>
                </c:pt>
                <c:pt idx="25">
                  <c:v>262.0908616318452</c:v>
                </c:pt>
                <c:pt idx="26">
                  <c:v>262.59094521550372</c:v>
                </c:pt>
                <c:pt idx="27">
                  <c:v>263.24248209869046</c:v>
                </c:pt>
                <c:pt idx="28">
                  <c:v>264.0327908570863</c:v>
                </c:pt>
                <c:pt idx="29">
                  <c:v>264.94648902967208</c:v>
                </c:pt>
                <c:pt idx="30">
                  <c:v>265.96579252083461</c:v>
                </c:pt>
                <c:pt idx="31">
                  <c:v>267.07086174755898</c:v>
                </c:pt>
                <c:pt idx="32">
                  <c:v>268.24018779434459</c:v>
                </c:pt>
                <c:pt idx="33">
                  <c:v>269.45101105977949</c:v>
                </c:pt>
                <c:pt idx="34">
                  <c:v>270.6797642462929</c:v>
                </c:pt>
                <c:pt idx="35">
                  <c:v>271.90253107079548</c:v>
                </c:pt>
                <c:pt idx="36">
                  <c:v>273.09551176792496</c:v>
                </c:pt>
                <c:pt idx="37">
                  <c:v>274.23548632540707</c:v>
                </c:pt>
                <c:pt idx="38">
                  <c:v>275.30026643518227</c:v>
                </c:pt>
                <c:pt idx="39">
                  <c:v>276.26912736358321</c:v>
                </c:pt>
                <c:pt idx="40">
                  <c:v>277.12321133470158</c:v>
                </c:pt>
                <c:pt idx="41">
                  <c:v>277.84589457554563</c:v>
                </c:pt>
                <c:pt idx="42">
                  <c:v>278.42311087887236</c:v>
                </c:pt>
                <c:pt idx="43">
                  <c:v>278.84362538591131</c:v>
                </c:pt>
                <c:pt idx="44">
                  <c:v>279.0992532601112</c:v>
                </c:pt>
                <c:pt idx="45">
                  <c:v>279.18501899567298</c:v>
                </c:pt>
              </c:numCache>
            </c:numRef>
          </c:xVal>
          <c:yVal>
            <c:numRef>
              <c:f>PlotDat6!$CV$1:$CV$46</c:f>
              <c:numCache>
                <c:formatCode>General</c:formatCode>
                <c:ptCount val="46"/>
                <c:pt idx="0">
                  <c:v>4.5593389999999998E-2</c:v>
                </c:pt>
                <c:pt idx="1">
                  <c:v>4.6028011888571932E-2</c:v>
                </c:pt>
                <c:pt idx="2">
                  <c:v>4.6454174356457885E-2</c:v>
                </c:pt>
                <c:pt idx="3">
                  <c:v>4.6863582635973081E-2</c:v>
                </c:pt>
                <c:pt idx="4">
                  <c:v>4.7248268060651771E-2</c:v>
                </c:pt>
                <c:pt idx="5">
                  <c:v>4.7600743166275765E-2</c:v>
                </c:pt>
                <c:pt idx="6">
                  <c:v>4.7914147425848583E-2</c:v>
                </c:pt>
                <c:pt idx="7">
                  <c:v>4.818238078194971E-2</c:v>
                </c:pt>
                <c:pt idx="8">
                  <c:v>4.8400222377413545E-2</c:v>
                </c:pt>
                <c:pt idx="9">
                  <c:v>4.856343217337554E-2</c:v>
                </c:pt>
                <c:pt idx="10">
                  <c:v>4.8668833476805673E-2</c:v>
                </c:pt>
                <c:pt idx="11">
                  <c:v>4.8714374771224894E-2</c:v>
                </c:pt>
                <c:pt idx="12">
                  <c:v>4.8699169647139773E-2</c:v>
                </c:pt>
                <c:pt idx="13">
                  <c:v>4.8623514054995071E-2</c:v>
                </c:pt>
                <c:pt idx="14">
                  <c:v>4.8488880544834911E-2</c:v>
                </c:pt>
                <c:pt idx="15">
                  <c:v>4.8297889604791228E-2</c:v>
                </c:pt>
                <c:pt idx="16">
                  <c:v>4.8054258656262977E-2</c:v>
                </c:pt>
                <c:pt idx="17">
                  <c:v>4.7762729698537176E-2</c:v>
                </c:pt>
                <c:pt idx="18">
                  <c:v>4.742897701116669E-2</c:v>
                </c:pt>
                <c:pt idx="19">
                  <c:v>4.705949671057312E-2</c:v>
                </c:pt>
                <c:pt idx="20">
                  <c:v>4.6661480310529906E-2</c:v>
                </c:pt>
                <c:pt idx="21">
                  <c:v>4.6242674747526948E-2</c:v>
                </c:pt>
                <c:pt idx="22">
                  <c:v>4.5811231595463832E-2</c:v>
                </c:pt>
                <c:pt idx="23">
                  <c:v>4.5375548404536163E-2</c:v>
                </c:pt>
                <c:pt idx="24">
                  <c:v>4.4944105252473047E-2</c:v>
                </c:pt>
                <c:pt idx="25">
                  <c:v>4.4525299689470089E-2</c:v>
                </c:pt>
                <c:pt idx="26">
                  <c:v>4.4127283289426875E-2</c:v>
                </c:pt>
                <c:pt idx="27">
                  <c:v>4.3757802988833305E-2</c:v>
                </c:pt>
                <c:pt idx="28">
                  <c:v>4.3424050301462812E-2</c:v>
                </c:pt>
                <c:pt idx="29">
                  <c:v>4.3132521343737018E-2</c:v>
                </c:pt>
                <c:pt idx="30">
                  <c:v>4.2888890395208767E-2</c:v>
                </c:pt>
                <c:pt idx="31">
                  <c:v>4.2697899455165084E-2</c:v>
                </c:pt>
                <c:pt idx="32">
                  <c:v>4.2563265945004924E-2</c:v>
                </c:pt>
                <c:pt idx="33">
                  <c:v>4.2487610352860222E-2</c:v>
                </c:pt>
                <c:pt idx="34">
                  <c:v>4.2472405228775101E-2</c:v>
                </c:pt>
                <c:pt idx="35">
                  <c:v>4.2517946523194322E-2</c:v>
                </c:pt>
                <c:pt idx="36">
                  <c:v>4.2623347826624455E-2</c:v>
                </c:pt>
                <c:pt idx="37">
                  <c:v>4.2786557622586451E-2</c:v>
                </c:pt>
                <c:pt idx="38">
                  <c:v>4.3004399218050285E-2</c:v>
                </c:pt>
                <c:pt idx="39">
                  <c:v>4.3272632574151405E-2</c:v>
                </c:pt>
                <c:pt idx="40">
                  <c:v>4.358603683372423E-2</c:v>
                </c:pt>
                <c:pt idx="41">
                  <c:v>4.3938511939348224E-2</c:v>
                </c:pt>
                <c:pt idx="42">
                  <c:v>4.4323197364026914E-2</c:v>
                </c:pt>
                <c:pt idx="43">
                  <c:v>4.473260564354211E-2</c:v>
                </c:pt>
                <c:pt idx="44">
                  <c:v>4.5158768111428056E-2</c:v>
                </c:pt>
                <c:pt idx="45">
                  <c:v>4.5593389999999998E-2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0-B5D7-4B12-A907-3B5DDFA86D9E}"/>
            </c:ext>
          </c:extLst>
        </c:ser>
        <c:ser>
          <c:idx val="49"/>
          <c:order val="4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PlotDat6!$CW$1:$CW$46</c:f>
              <c:numCache>
                <c:formatCode>General</c:formatCode>
                <c:ptCount val="46"/>
                <c:pt idx="0">
                  <c:v>61.364038023713114</c:v>
                </c:pt>
                <c:pt idx="1">
                  <c:v>61.345362272970796</c:v>
                </c:pt>
                <c:pt idx="2">
                  <c:v>61.289698522988694</c:v>
                </c:pt>
                <c:pt idx="3">
                  <c:v>61.198130205343624</c:v>
                </c:pt>
                <c:pt idx="4">
                  <c:v>61.07243959318113</c:v>
                </c:pt>
                <c:pt idx="5">
                  <c:v>60.91507311129601</c:v>
                </c:pt>
                <c:pt idx="6">
                  <c:v>60.729093719256433</c:v>
                </c:pt>
                <c:pt idx="7">
                  <c:v>60.518121294380023</c:v>
                </c:pt>
                <c:pt idx="8">
                  <c:v>60.286262174939438</c:v>
                </c:pt>
                <c:pt idx="9">
                  <c:v>60.038029234958728</c:v>
                </c:pt>
                <c:pt idx="10">
                  <c:v>59.778254046253849</c:v>
                </c:pt>
                <c:pt idx="11">
                  <c:v>59.51199283738304</c:v>
                </c:pt>
                <c:pt idx="12">
                  <c:v>59.244428079909333</c:v>
                </c:pt>
                <c:pt idx="13">
                  <c:v>58.980767617486556</c:v>
                </c:pt>
                <c:pt idx="14">
                  <c:v>58.72614330110644</c:v>
                </c:pt>
                <c:pt idx="15">
                  <c:v>58.485511103456446</c:v>
                </c:pt>
                <c:pt idx="16">
                  <c:v>58.263554656548777</c:v>
                </c:pt>
                <c:pt idx="17">
                  <c:v>58.064594090150763</c:v>
                </c:pt>
                <c:pt idx="18">
                  <c:v>57.892501945373056</c:v>
                </c:pt>
                <c:pt idx="19">
                  <c:v>57.750627800061842</c:v>
                </c:pt>
                <c:pt idx="20">
                  <c:v>57.641733073076153</c:v>
                </c:pt>
                <c:pt idx="21">
                  <c:v>57.567937276410852</c:v>
                </c:pt>
                <c:pt idx="22">
                  <c:v>57.530676761306552</c:v>
                </c:pt>
                <c:pt idx="23">
                  <c:v>57.530676761306552</c:v>
                </c:pt>
                <c:pt idx="24">
                  <c:v>57.567937276410852</c:v>
                </c:pt>
                <c:pt idx="25">
                  <c:v>57.641733073076153</c:v>
                </c:pt>
                <c:pt idx="26">
                  <c:v>57.750627800061842</c:v>
                </c:pt>
                <c:pt idx="27">
                  <c:v>57.892501945373056</c:v>
                </c:pt>
                <c:pt idx="28">
                  <c:v>58.064594090150763</c:v>
                </c:pt>
                <c:pt idx="29">
                  <c:v>58.263554656548777</c:v>
                </c:pt>
                <c:pt idx="30">
                  <c:v>58.485511103456446</c:v>
                </c:pt>
                <c:pt idx="31">
                  <c:v>58.72614330110644</c:v>
                </c:pt>
                <c:pt idx="32">
                  <c:v>58.980767617486556</c:v>
                </c:pt>
                <c:pt idx="33">
                  <c:v>59.244428079909341</c:v>
                </c:pt>
                <c:pt idx="34">
                  <c:v>59.51199283738304</c:v>
                </c:pt>
                <c:pt idx="35">
                  <c:v>59.778254046253849</c:v>
                </c:pt>
                <c:pt idx="36">
                  <c:v>60.038029234958728</c:v>
                </c:pt>
                <c:pt idx="37">
                  <c:v>60.286262174939438</c:v>
                </c:pt>
                <c:pt idx="38">
                  <c:v>60.518121294380023</c:v>
                </c:pt>
                <c:pt idx="39">
                  <c:v>60.729093719256433</c:v>
                </c:pt>
                <c:pt idx="40">
                  <c:v>60.91507311129601</c:v>
                </c:pt>
                <c:pt idx="41">
                  <c:v>61.07243959318113</c:v>
                </c:pt>
                <c:pt idx="42">
                  <c:v>61.198130205343624</c:v>
                </c:pt>
                <c:pt idx="43">
                  <c:v>61.289698522988694</c:v>
                </c:pt>
                <c:pt idx="44">
                  <c:v>61.345362272970796</c:v>
                </c:pt>
                <c:pt idx="45">
                  <c:v>61.364038023713114</c:v>
                </c:pt>
              </c:numCache>
            </c:numRef>
          </c:xVal>
          <c:yVal>
            <c:numRef>
              <c:f>PlotDat6!$CX$1:$CX$46</c:f>
              <c:numCache>
                <c:formatCode>General</c:formatCode>
                <c:ptCount val="46"/>
                <c:pt idx="0">
                  <c:v>5.2773250000000001E-2</c:v>
                </c:pt>
                <c:pt idx="1">
                  <c:v>5.316723967909523E-2</c:v>
                </c:pt>
                <c:pt idx="2">
                  <c:v>5.3553560797243493E-2</c:v>
                </c:pt>
                <c:pt idx="3">
                  <c:v>5.3924694053313786E-2</c:v>
                </c:pt>
                <c:pt idx="4">
                  <c:v>5.4273415760634526E-2</c:v>
                </c:pt>
                <c:pt idx="5">
                  <c:v>5.4592938447837774E-2</c:v>
                </c:pt>
                <c:pt idx="6">
                  <c:v>5.4877042969268784E-2</c:v>
                </c:pt>
                <c:pt idx="7">
                  <c:v>5.5120199553582022E-2</c:v>
                </c:pt>
                <c:pt idx="8">
                  <c:v>5.5317675434450327E-2</c:v>
                </c:pt>
                <c:pt idx="9">
                  <c:v>5.5465626968478093E-2</c:v>
                </c:pt>
                <c:pt idx="10">
                  <c:v>5.5561174447347844E-2</c:v>
                </c:pt>
                <c:pt idx="11">
                  <c:v>5.5602458148067024E-2</c:v>
                </c:pt>
                <c:pt idx="12">
                  <c:v>5.5588674530360649E-2</c:v>
                </c:pt>
                <c:pt idx="13">
                  <c:v>5.5520091876668745E-2</c:v>
                </c:pt>
                <c:pt idx="14">
                  <c:v>5.5398045070333808E-2</c:v>
                </c:pt>
                <c:pt idx="15">
                  <c:v>5.522490961361496E-2</c:v>
                </c:pt>
                <c:pt idx="16">
                  <c:v>5.5004055391238572E-2</c:v>
                </c:pt>
                <c:pt idx="17">
                  <c:v>5.4739781079425252E-2</c:v>
                </c:pt>
                <c:pt idx="18">
                  <c:v>5.443723047704687E-2</c:v>
                </c:pt>
                <c:pt idx="19">
                  <c:v>5.4102292387432506E-2</c:v>
                </c:pt>
                <c:pt idx="20">
                  <c:v>5.3741485999510077E-2</c:v>
                </c:pt>
                <c:pt idx="21">
                  <c:v>5.336183399920931E-2</c:v>
                </c:pt>
                <c:pt idx="22">
                  <c:v>5.2970725880868312E-2</c:v>
                </c:pt>
                <c:pt idx="23">
                  <c:v>5.2575774119131689E-2</c:v>
                </c:pt>
                <c:pt idx="24">
                  <c:v>5.2184666000790692E-2</c:v>
                </c:pt>
                <c:pt idx="25">
                  <c:v>5.1805014000489924E-2</c:v>
                </c:pt>
                <c:pt idx="26">
                  <c:v>5.1444207612567495E-2</c:v>
                </c:pt>
                <c:pt idx="27">
                  <c:v>5.1109269522953138E-2</c:v>
                </c:pt>
                <c:pt idx="28">
                  <c:v>5.0806718920574749E-2</c:v>
                </c:pt>
                <c:pt idx="29">
                  <c:v>5.0542444608761429E-2</c:v>
                </c:pt>
                <c:pt idx="30">
                  <c:v>5.0321590386385041E-2</c:v>
                </c:pt>
                <c:pt idx="31">
                  <c:v>5.0148454929666193E-2</c:v>
                </c:pt>
                <c:pt idx="32">
                  <c:v>5.0026408123331256E-2</c:v>
                </c:pt>
                <c:pt idx="33">
                  <c:v>4.9957825469639353E-2</c:v>
                </c:pt>
                <c:pt idx="34">
                  <c:v>4.9944041851932977E-2</c:v>
                </c:pt>
                <c:pt idx="35">
                  <c:v>4.9985325552652157E-2</c:v>
                </c:pt>
                <c:pt idx="36">
                  <c:v>5.0080873031521908E-2</c:v>
                </c:pt>
                <c:pt idx="37">
                  <c:v>5.0228824565549675E-2</c:v>
                </c:pt>
                <c:pt idx="38">
                  <c:v>5.0426300446417979E-2</c:v>
                </c:pt>
                <c:pt idx="39">
                  <c:v>5.066945703073121E-2</c:v>
                </c:pt>
                <c:pt idx="40">
                  <c:v>5.0953561552162227E-2</c:v>
                </c:pt>
                <c:pt idx="41">
                  <c:v>5.1273084239365475E-2</c:v>
                </c:pt>
                <c:pt idx="42">
                  <c:v>5.1621805946686215E-2</c:v>
                </c:pt>
                <c:pt idx="43">
                  <c:v>5.1992939202756508E-2</c:v>
                </c:pt>
                <c:pt idx="44">
                  <c:v>5.2379260320904765E-2</c:v>
                </c:pt>
                <c:pt idx="45">
                  <c:v>5.2773250000000001E-2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1-B5D7-4B12-A907-3B5DDFA86D9E}"/>
            </c:ext>
          </c:extLst>
        </c:ser>
        <c:ser>
          <c:idx val="50"/>
          <c:order val="50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PlotDat6!$CY$1:$CY$46</c:f>
              <c:numCache>
                <c:formatCode>General</c:formatCode>
                <c:ptCount val="46"/>
                <c:pt idx="0">
                  <c:v>123.95259233410394</c:v>
                </c:pt>
                <c:pt idx="1">
                  <c:v>123.90494438956888</c:v>
                </c:pt>
                <c:pt idx="2">
                  <c:v>123.76292796900536</c:v>
                </c:pt>
                <c:pt idx="3">
                  <c:v>123.52930726049837</c:v>
                </c:pt>
                <c:pt idx="4">
                  <c:v>123.20862942539935</c:v>
                </c:pt>
                <c:pt idx="5">
                  <c:v>122.80713609300291</c:v>
                </c:pt>
                <c:pt idx="6">
                  <c:v>122.33264187433223</c:v>
                </c:pt>
                <c:pt idx="7">
                  <c:v>121.79438225962454</c:v>
                </c:pt>
                <c:pt idx="8">
                  <c:v>121.20283386001893</c:v>
                </c:pt>
                <c:pt idx="9">
                  <c:v>120.56951049223737</c:v>
                </c:pt>
                <c:pt idx="10">
                  <c:v>119.90673907523907</c:v>
                </c:pt>
                <c:pt idx="11">
                  <c:v>119.2274197007646</c:v>
                </c:pt>
                <c:pt idx="12">
                  <c:v>118.54477454772378</c:v>
                </c:pt>
                <c:pt idx="13">
                  <c:v>117.87209052752316</c:v>
                </c:pt>
                <c:pt idx="14">
                  <c:v>117.22246066944925</c:v>
                </c:pt>
                <c:pt idx="15">
                  <c:v>116.60852927974643</c:v>
                </c:pt>
                <c:pt idx="16">
                  <c:v>116.04224583457867</c:v>
                </c:pt>
                <c:pt idx="17">
                  <c:v>115.53463239706826</c:v>
                </c:pt>
                <c:pt idx="18">
                  <c:v>115.09556908537466</c:v>
                </c:pt>
                <c:pt idx="19">
                  <c:v>114.73360176743283</c:v>
                </c:pt>
                <c:pt idx="20">
                  <c:v>114.45577572535481</c:v>
                </c:pt>
                <c:pt idx="21">
                  <c:v>114.26749852702721</c:v>
                </c:pt>
                <c:pt idx="22">
                  <c:v>114.17243477395333</c:v>
                </c:pt>
                <c:pt idx="23">
                  <c:v>114.17243477395333</c:v>
                </c:pt>
                <c:pt idx="24">
                  <c:v>114.26749852702721</c:v>
                </c:pt>
                <c:pt idx="25">
                  <c:v>114.45577572535481</c:v>
                </c:pt>
                <c:pt idx="26">
                  <c:v>114.73360176743283</c:v>
                </c:pt>
                <c:pt idx="27">
                  <c:v>115.09556908537466</c:v>
                </c:pt>
                <c:pt idx="28">
                  <c:v>115.53463239706826</c:v>
                </c:pt>
                <c:pt idx="29">
                  <c:v>116.04224583457867</c:v>
                </c:pt>
                <c:pt idx="30">
                  <c:v>116.60852927974642</c:v>
                </c:pt>
                <c:pt idx="31">
                  <c:v>117.22246066944925</c:v>
                </c:pt>
                <c:pt idx="32">
                  <c:v>117.87209052752316</c:v>
                </c:pt>
                <c:pt idx="33">
                  <c:v>118.54477454772378</c:v>
                </c:pt>
                <c:pt idx="34">
                  <c:v>119.2274197007646</c:v>
                </c:pt>
                <c:pt idx="35">
                  <c:v>119.90673907523907</c:v>
                </c:pt>
                <c:pt idx="36">
                  <c:v>120.56951049223737</c:v>
                </c:pt>
                <c:pt idx="37">
                  <c:v>121.20283386001893</c:v>
                </c:pt>
                <c:pt idx="38">
                  <c:v>121.79438225962454</c:v>
                </c:pt>
                <c:pt idx="39">
                  <c:v>122.33264187433221</c:v>
                </c:pt>
                <c:pt idx="40">
                  <c:v>122.80713609300291</c:v>
                </c:pt>
                <c:pt idx="41">
                  <c:v>123.20862942539935</c:v>
                </c:pt>
                <c:pt idx="42">
                  <c:v>123.52930726049837</c:v>
                </c:pt>
                <c:pt idx="43">
                  <c:v>123.76292796900536</c:v>
                </c:pt>
                <c:pt idx="44">
                  <c:v>123.90494438956888</c:v>
                </c:pt>
                <c:pt idx="45">
                  <c:v>123.95259233410394</c:v>
                </c:pt>
              </c:numCache>
            </c:numRef>
          </c:xVal>
          <c:yVal>
            <c:numRef>
              <c:f>PlotDat6!$CZ$1:$CZ$46</c:f>
              <c:numCache>
                <c:formatCode>General</c:formatCode>
                <c:ptCount val="46"/>
                <c:pt idx="0">
                  <c:v>5.9873009999999997E-2</c:v>
                </c:pt>
                <c:pt idx="1">
                  <c:v>6.2127065937660604E-2</c:v>
                </c:pt>
                <c:pt idx="2">
                  <c:v>6.4337249240445288E-2</c:v>
                </c:pt>
                <c:pt idx="3">
                  <c:v>6.6460541204411569E-2</c:v>
                </c:pt>
                <c:pt idx="4">
                  <c:v>6.8455614366689663E-2</c:v>
                </c:pt>
                <c:pt idx="5">
                  <c:v>7.0283636897537916E-2</c:v>
                </c:pt>
                <c:pt idx="6">
                  <c:v>7.1909028417738163E-2</c:v>
                </c:pt>
                <c:pt idx="7">
                  <c:v>7.3300152530205179E-2</c:v>
                </c:pt>
                <c:pt idx="8">
                  <c:v>7.4429932586470002E-2</c:v>
                </c:pt>
                <c:pt idx="9">
                  <c:v>7.5276378702843205E-2</c:v>
                </c:pt>
                <c:pt idx="10">
                  <c:v>7.5823015768487767E-2</c:v>
                </c:pt>
                <c:pt idx="11">
                  <c:v>7.6059204114711385E-2</c:v>
                </c:pt>
                <c:pt idx="12">
                  <c:v>7.598034660401505E-2</c:v>
                </c:pt>
                <c:pt idx="13">
                  <c:v>7.5587978108145396E-2</c:v>
                </c:pt>
                <c:pt idx="14">
                  <c:v>7.4889735633561966E-2</c:v>
                </c:pt>
                <c:pt idx="15">
                  <c:v>7.3899209675793498E-2</c:v>
                </c:pt>
                <c:pt idx="16">
                  <c:v>7.2635679695901359E-2</c:v>
                </c:pt>
                <c:pt idx="17">
                  <c:v>7.1123738867700098E-2</c:v>
                </c:pt>
                <c:pt idx="18">
                  <c:v>6.9392815399603486E-2</c:v>
                </c:pt>
                <c:pt idx="19">
                  <c:v>6.7476599748021712E-2</c:v>
                </c:pt>
                <c:pt idx="20">
                  <c:v>6.5412388870949856E-2</c:v>
                </c:pt>
                <c:pt idx="21">
                  <c:v>6.3240360285105032E-2</c:v>
                </c:pt>
                <c:pt idx="22">
                  <c:v>6.1002790056264855E-2</c:v>
                </c:pt>
                <c:pt idx="23">
                  <c:v>5.874322994373514E-2</c:v>
                </c:pt>
                <c:pt idx="24">
                  <c:v>5.6505659714894969E-2</c:v>
                </c:pt>
                <c:pt idx="25">
                  <c:v>5.4333631129050139E-2</c:v>
                </c:pt>
                <c:pt idx="26">
                  <c:v>5.2269420251978276E-2</c:v>
                </c:pt>
                <c:pt idx="27">
                  <c:v>5.0353204600396523E-2</c:v>
                </c:pt>
                <c:pt idx="28">
                  <c:v>4.862228113229989E-2</c:v>
                </c:pt>
                <c:pt idx="29">
                  <c:v>4.7110340304098636E-2</c:v>
                </c:pt>
                <c:pt idx="30">
                  <c:v>4.5846810324206504E-2</c:v>
                </c:pt>
                <c:pt idx="31">
                  <c:v>4.4856284366438029E-2</c:v>
                </c:pt>
                <c:pt idx="32">
                  <c:v>4.4158041891854599E-2</c:v>
                </c:pt>
                <c:pt idx="33">
                  <c:v>4.3765673395984944E-2</c:v>
                </c:pt>
                <c:pt idx="34">
                  <c:v>4.368681588528861E-2</c:v>
                </c:pt>
                <c:pt idx="35">
                  <c:v>4.3923004231512221E-2</c:v>
                </c:pt>
                <c:pt idx="36">
                  <c:v>4.4469641297156789E-2</c:v>
                </c:pt>
                <c:pt idx="37">
                  <c:v>4.5316087413529993E-2</c:v>
                </c:pt>
                <c:pt idx="38">
                  <c:v>4.6445867469794816E-2</c:v>
                </c:pt>
                <c:pt idx="39">
                  <c:v>4.7836991582261817E-2</c:v>
                </c:pt>
                <c:pt idx="40">
                  <c:v>4.9462383102462079E-2</c:v>
                </c:pt>
                <c:pt idx="41">
                  <c:v>5.1290405633310332E-2</c:v>
                </c:pt>
                <c:pt idx="42">
                  <c:v>5.3285478795588426E-2</c:v>
                </c:pt>
                <c:pt idx="43">
                  <c:v>5.5408770759554707E-2</c:v>
                </c:pt>
                <c:pt idx="44">
                  <c:v>5.7618954062339377E-2</c:v>
                </c:pt>
                <c:pt idx="45">
                  <c:v>5.9873009999999997E-2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2-B5D7-4B12-A907-3B5DDFA86D9E}"/>
            </c:ext>
          </c:extLst>
        </c:ser>
        <c:ser>
          <c:idx val="51"/>
          <c:order val="51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PlotDat6!$DA$1:$DA$46</c:f>
              <c:numCache>
                <c:formatCode>General</c:formatCode>
                <c:ptCount val="46"/>
                <c:pt idx="0">
                  <c:v>55.014825534743693</c:v>
                </c:pt>
                <c:pt idx="1">
                  <c:v>54.979377205699741</c:v>
                </c:pt>
                <c:pt idx="2">
                  <c:v>54.873722179970834</c:v>
                </c:pt>
                <c:pt idx="3">
                  <c:v>54.699916912451975</c:v>
                </c:pt>
                <c:pt idx="4">
                  <c:v>54.461344324974867</c:v>
                </c:pt>
                <c:pt idx="5">
                  <c:v>54.162647961582451</c:v>
                </c:pt>
                <c:pt idx="6">
                  <c:v>53.809641607226084</c:v>
                </c:pt>
                <c:pt idx="7">
                  <c:v>53.409196129054529</c:v>
                </c:pt>
                <c:pt idx="8">
                  <c:v>52.969105742800423</c:v>
                </c:pt>
                <c:pt idx="9">
                  <c:v>52.497936307236806</c:v>
                </c:pt>
                <c:pt idx="10">
                  <c:v>52.004858599479633</c:v>
                </c:pt>
                <c:pt idx="11">
                  <c:v>51.499469816242822</c:v>
                </c:pt>
                <c:pt idx="12">
                  <c:v>50.991606775320847</c:v>
                </c:pt>
                <c:pt idx="13">
                  <c:v>50.491154453119613</c:v>
                </c:pt>
                <c:pt idx="14">
                  <c:v>50.007853584834692</c:v>
                </c:pt>
                <c:pt idx="15">
                  <c:v>49.551111072120662</c:v>
                </c:pt>
                <c:pt idx="16">
                  <c:v>49.129816888450584</c:v>
                </c:pt>
                <c:pt idx="17">
                  <c:v>48.752171045894571</c:v>
                </c:pt>
                <c:pt idx="18">
                  <c:v>48.425523991212195</c:v>
                </c:pt>
                <c:pt idx="19">
                  <c:v>48.156233537767328</c:v>
                </c:pt>
                <c:pt idx="20">
                  <c:v>47.949541117922934</c:v>
                </c:pt>
                <c:pt idx="21">
                  <c:v>47.809469764522127</c:v>
                </c:pt>
                <c:pt idx="22">
                  <c:v>47.738745807130066</c:v>
                </c:pt>
                <c:pt idx="23">
                  <c:v>47.738745807130066</c:v>
                </c:pt>
                <c:pt idx="24">
                  <c:v>47.809469764522127</c:v>
                </c:pt>
                <c:pt idx="25">
                  <c:v>47.949541117922934</c:v>
                </c:pt>
                <c:pt idx="26">
                  <c:v>48.156233537767328</c:v>
                </c:pt>
                <c:pt idx="27">
                  <c:v>48.425523991212195</c:v>
                </c:pt>
                <c:pt idx="28">
                  <c:v>48.752171045894571</c:v>
                </c:pt>
                <c:pt idx="29">
                  <c:v>49.129816888450584</c:v>
                </c:pt>
                <c:pt idx="30">
                  <c:v>49.551111072120662</c:v>
                </c:pt>
                <c:pt idx="31">
                  <c:v>50.007853584834692</c:v>
                </c:pt>
                <c:pt idx="32">
                  <c:v>50.491154453119613</c:v>
                </c:pt>
                <c:pt idx="33">
                  <c:v>50.991606775320847</c:v>
                </c:pt>
                <c:pt idx="34">
                  <c:v>51.499469816242822</c:v>
                </c:pt>
                <c:pt idx="35">
                  <c:v>52.004858599479633</c:v>
                </c:pt>
                <c:pt idx="36">
                  <c:v>52.497936307236806</c:v>
                </c:pt>
                <c:pt idx="37">
                  <c:v>52.969105742800423</c:v>
                </c:pt>
                <c:pt idx="38">
                  <c:v>53.409196129054529</c:v>
                </c:pt>
                <c:pt idx="39">
                  <c:v>53.809641607226084</c:v>
                </c:pt>
                <c:pt idx="40">
                  <c:v>54.162647961582451</c:v>
                </c:pt>
                <c:pt idx="41">
                  <c:v>54.461344324974867</c:v>
                </c:pt>
                <c:pt idx="42">
                  <c:v>54.699916912451975</c:v>
                </c:pt>
                <c:pt idx="43">
                  <c:v>54.873722179970834</c:v>
                </c:pt>
                <c:pt idx="44">
                  <c:v>54.979377205699741</c:v>
                </c:pt>
                <c:pt idx="45">
                  <c:v>55.014825534743693</c:v>
                </c:pt>
              </c:numCache>
            </c:numRef>
          </c:xVal>
          <c:yVal>
            <c:numRef>
              <c:f>PlotDat6!$DB$1:$DB$46</c:f>
              <c:numCache>
                <c:formatCode>General</c:formatCode>
                <c:ptCount val="46"/>
                <c:pt idx="0">
                  <c:v>0.60345870474820884</c:v>
                </c:pt>
                <c:pt idx="1">
                  <c:v>0.64780577698157993</c:v>
                </c:pt>
                <c:pt idx="2">
                  <c:v>0.69128968855376571</c:v>
                </c:pt>
                <c:pt idx="3">
                  <c:v>0.73306406984002115</c:v>
                </c:pt>
                <c:pt idx="4">
                  <c:v>0.77231583002626381</c:v>
                </c:pt>
                <c:pt idx="5">
                  <c:v>0.80828097824868361</c:v>
                </c:pt>
                <c:pt idx="6">
                  <c:v>0.84025949380688125</c:v>
                </c:pt>
                <c:pt idx="7">
                  <c:v>0.86762895127053863</c:v>
                </c:pt>
                <c:pt idx="8">
                  <c:v>0.88985663528242198</c:v>
                </c:pt>
                <c:pt idx="9">
                  <c:v>0.90650990925685582</c:v>
                </c:pt>
                <c:pt idx="10">
                  <c:v>0.91726463615874643</c:v>
                </c:pt>
                <c:pt idx="11">
                  <c:v>0.9219114874622687</c:v>
                </c:pt>
                <c:pt idx="12">
                  <c:v>0.92036001749251484</c:v>
                </c:pt>
                <c:pt idx="13">
                  <c:v>0.91264042384767496</c:v>
                </c:pt>
                <c:pt idx="14">
                  <c:v>0.89890295963713851</c:v>
                </c:pt>
                <c:pt idx="15">
                  <c:v>0.87941500897562941</c:v>
                </c:pt>
                <c:pt idx="16">
                  <c:v>0.8545558826555586</c:v>
                </c:pt>
                <c:pt idx="17">
                  <c:v>0.82480943529390927</c:v>
                </c:pt>
                <c:pt idx="18">
                  <c:v>0.79075464765249381</c:v>
                </c:pt>
                <c:pt idx="19">
                  <c:v>0.75305435743600513</c:v>
                </c:pt>
                <c:pt idx="20">
                  <c:v>0.71244235791006294</c:v>
                </c:pt>
                <c:pt idx="21">
                  <c:v>0.66970911544997491</c:v>
                </c:pt>
                <c:pt idx="22">
                  <c:v>0.62568638401188359</c:v>
                </c:pt>
                <c:pt idx="23">
                  <c:v>0.58123101598811644</c:v>
                </c:pt>
                <c:pt idx="24">
                  <c:v>0.53720828455002512</c:v>
                </c:pt>
                <c:pt idx="25">
                  <c:v>0.49447504208993714</c:v>
                </c:pt>
                <c:pt idx="26">
                  <c:v>0.45386304256399485</c:v>
                </c:pt>
                <c:pt idx="27">
                  <c:v>0.41616275234750633</c:v>
                </c:pt>
                <c:pt idx="28">
                  <c:v>0.38210796470609065</c:v>
                </c:pt>
                <c:pt idx="29">
                  <c:v>0.35236151734444138</c:v>
                </c:pt>
                <c:pt idx="30">
                  <c:v>0.32750239102437073</c:v>
                </c:pt>
                <c:pt idx="31">
                  <c:v>0.30801444036286163</c:v>
                </c:pt>
                <c:pt idx="32">
                  <c:v>0.29427697615232506</c:v>
                </c:pt>
                <c:pt idx="33">
                  <c:v>0.28655738250748519</c:v>
                </c:pt>
                <c:pt idx="34">
                  <c:v>0.28500591253773128</c:v>
                </c:pt>
                <c:pt idx="35">
                  <c:v>0.2896527638412536</c:v>
                </c:pt>
                <c:pt idx="36">
                  <c:v>0.3004074907431441</c:v>
                </c:pt>
                <c:pt idx="37">
                  <c:v>0.31706076471757805</c:v>
                </c:pt>
                <c:pt idx="38">
                  <c:v>0.33928844872946151</c:v>
                </c:pt>
                <c:pt idx="39">
                  <c:v>0.36665790619311867</c:v>
                </c:pt>
                <c:pt idx="40">
                  <c:v>0.39863642175131631</c:v>
                </c:pt>
                <c:pt idx="41">
                  <c:v>0.43460156997373628</c:v>
                </c:pt>
                <c:pt idx="42">
                  <c:v>0.47385333015997888</c:v>
                </c:pt>
                <c:pt idx="43">
                  <c:v>0.51562771144623443</c:v>
                </c:pt>
                <c:pt idx="44">
                  <c:v>0.5591116230184201</c:v>
                </c:pt>
                <c:pt idx="45">
                  <c:v>0.60345869525179119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3-B5D7-4B12-A907-3B5DDFA86D9E}"/>
            </c:ext>
          </c:extLst>
        </c:ser>
        <c:ser>
          <c:idx val="52"/>
          <c:order val="52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PlotDat6!$DC$1:$DC$46</c:f>
              <c:numCache>
                <c:formatCode>General</c:formatCode>
                <c:ptCount val="46"/>
                <c:pt idx="0">
                  <c:v>257.78172614503433</c:v>
                </c:pt>
                <c:pt idx="1">
                  <c:v>257.70589392096156</c:v>
                </c:pt>
                <c:pt idx="2">
                  <c:v>257.47987323672692</c:v>
                </c:pt>
                <c:pt idx="3">
                  <c:v>257.10806332785438</c:v>
                </c:pt>
                <c:pt idx="4">
                  <c:v>256.59770105129257</c:v>
                </c:pt>
                <c:pt idx="5">
                  <c:v>255.95872002822637</c:v>
                </c:pt>
                <c:pt idx="6">
                  <c:v>255.20355729743952</c:v>
                </c:pt>
                <c:pt idx="7">
                  <c:v>254.34691124250199</c:v>
                </c:pt>
                <c:pt idx="8">
                  <c:v>253.40545550445265</c:v>
                </c:pt>
                <c:pt idx="9">
                  <c:v>252.3975144483426</c:v>
                </c:pt>
                <c:pt idx="10">
                  <c:v>251.34270650031311</c:v>
                </c:pt>
                <c:pt idx="11">
                  <c:v>250.26156229724626</c:v>
                </c:pt>
                <c:pt idx="12">
                  <c:v>249.17512508127149</c:v>
                </c:pt>
                <c:pt idx="13">
                  <c:v>248.10454111699369</c:v>
                </c:pt>
                <c:pt idx="14">
                  <c:v>247.07064810350633</c:v>
                </c:pt>
                <c:pt idx="15">
                  <c:v>246.09356959228111</c:v>
                </c:pt>
                <c:pt idx="16">
                  <c:v>245.19232330512864</c:v>
                </c:pt>
                <c:pt idx="17">
                  <c:v>244.38445097587592</c:v>
                </c:pt>
                <c:pt idx="18">
                  <c:v>243.68567692047068</c:v>
                </c:pt>
                <c:pt idx="19">
                  <c:v>243.10960198105766</c:v>
                </c:pt>
                <c:pt idx="20">
                  <c:v>242.66743880105707</c:v>
                </c:pt>
                <c:pt idx="21">
                  <c:v>242.3677935838144</c:v>
                </c:pt>
                <c:pt idx="22">
                  <c:v>242.21649858264192</c:v>
                </c:pt>
                <c:pt idx="23">
                  <c:v>242.21649858264192</c:v>
                </c:pt>
                <c:pt idx="24">
                  <c:v>242.3677935838144</c:v>
                </c:pt>
                <c:pt idx="25">
                  <c:v>242.66743880105707</c:v>
                </c:pt>
                <c:pt idx="26">
                  <c:v>243.10960198105769</c:v>
                </c:pt>
                <c:pt idx="27">
                  <c:v>243.68567692047068</c:v>
                </c:pt>
                <c:pt idx="28">
                  <c:v>244.38445097587592</c:v>
                </c:pt>
                <c:pt idx="29">
                  <c:v>245.19232330512864</c:v>
                </c:pt>
                <c:pt idx="30">
                  <c:v>246.09356959228111</c:v>
                </c:pt>
                <c:pt idx="31">
                  <c:v>247.07064810350633</c:v>
                </c:pt>
                <c:pt idx="32">
                  <c:v>248.10454111699369</c:v>
                </c:pt>
                <c:pt idx="33">
                  <c:v>249.17512508127149</c:v>
                </c:pt>
                <c:pt idx="34">
                  <c:v>250.26156229724626</c:v>
                </c:pt>
                <c:pt idx="35">
                  <c:v>251.34270650031308</c:v>
                </c:pt>
                <c:pt idx="36">
                  <c:v>252.3975144483426</c:v>
                </c:pt>
                <c:pt idx="37">
                  <c:v>253.40545550445265</c:v>
                </c:pt>
                <c:pt idx="38">
                  <c:v>254.34691124250199</c:v>
                </c:pt>
                <c:pt idx="39">
                  <c:v>255.20355729743952</c:v>
                </c:pt>
                <c:pt idx="40">
                  <c:v>255.95872002822637</c:v>
                </c:pt>
                <c:pt idx="41">
                  <c:v>256.59770105129257</c:v>
                </c:pt>
                <c:pt idx="42">
                  <c:v>257.10806332785438</c:v>
                </c:pt>
                <c:pt idx="43">
                  <c:v>257.47987323672692</c:v>
                </c:pt>
                <c:pt idx="44">
                  <c:v>257.70589392096156</c:v>
                </c:pt>
                <c:pt idx="45">
                  <c:v>257.78172614503433</c:v>
                </c:pt>
              </c:numCache>
            </c:numRef>
          </c:xVal>
          <c:yVal>
            <c:numRef>
              <c:f>PlotDat6!$DD$1:$DD$46</c:f>
              <c:numCache>
                <c:formatCode>General</c:formatCode>
                <c:ptCount val="46"/>
                <c:pt idx="0">
                  <c:v>4.666352E-2</c:v>
                </c:pt>
                <c:pt idx="1">
                  <c:v>4.7861323425617879E-2</c:v>
                </c:pt>
                <c:pt idx="2">
                  <c:v>4.9035812970037305E-2</c:v>
                </c:pt>
                <c:pt idx="3">
                  <c:v>5.0164128530238224E-2</c:v>
                </c:pt>
                <c:pt idx="4">
                  <c:v>5.1224308727281231E-2</c:v>
                </c:pt>
                <c:pt idx="5">
                  <c:v>5.2195718359567995E-2</c:v>
                </c:pt>
                <c:pt idx="6">
                  <c:v>5.3059450043568136E-2</c:v>
                </c:pt>
                <c:pt idx="7">
                  <c:v>5.3798692224532818E-2</c:v>
                </c:pt>
                <c:pt idx="8">
                  <c:v>5.4399056394285071E-2</c:v>
                </c:pt>
                <c:pt idx="9">
                  <c:v>5.4848857147164809E-2</c:v>
                </c:pt>
                <c:pt idx="10">
                  <c:v>5.5139339623157979E-2</c:v>
                </c:pt>
                <c:pt idx="11">
                  <c:v>5.5264849911288307E-2</c:v>
                </c:pt>
                <c:pt idx="12">
                  <c:v>5.522294509656317E-2</c:v>
                </c:pt>
                <c:pt idx="13">
                  <c:v>5.5014440808535174E-2</c:v>
                </c:pt>
                <c:pt idx="14">
                  <c:v>5.4643395346000663E-2</c:v>
                </c:pt>
                <c:pt idx="15">
                  <c:v>5.4117030686829923E-2</c:v>
                </c:pt>
                <c:pt idx="16">
                  <c:v>5.3445591920382785E-2</c:v>
                </c:pt>
                <c:pt idx="17">
                  <c:v>5.2642147838497862E-2</c:v>
                </c:pt>
                <c:pt idx="18">
                  <c:v>5.1722336566324953E-2</c:v>
                </c:pt>
                <c:pt idx="19">
                  <c:v>5.0704061184007075E-2</c:v>
                </c:pt>
                <c:pt idx="20">
                  <c:v>4.9607141263589984E-2</c:v>
                </c:pt>
                <c:pt idx="21">
                  <c:v>4.8452927103596666E-2</c:v>
                </c:pt>
                <c:pt idx="22">
                  <c:v>4.7263884169752281E-2</c:v>
                </c:pt>
                <c:pt idx="23">
                  <c:v>4.6063155830247719E-2</c:v>
                </c:pt>
                <c:pt idx="24">
                  <c:v>4.4874112896403327E-2</c:v>
                </c:pt>
                <c:pt idx="25">
                  <c:v>4.3719898736410016E-2</c:v>
                </c:pt>
                <c:pt idx="26">
                  <c:v>4.2622978815992918E-2</c:v>
                </c:pt>
                <c:pt idx="27">
                  <c:v>4.1604703433675054E-2</c:v>
                </c:pt>
                <c:pt idx="28">
                  <c:v>4.0684892161502138E-2</c:v>
                </c:pt>
                <c:pt idx="29">
                  <c:v>3.9881448079617215E-2</c:v>
                </c:pt>
                <c:pt idx="30">
                  <c:v>3.9210009313170077E-2</c:v>
                </c:pt>
                <c:pt idx="31">
                  <c:v>3.8683644653999337E-2</c:v>
                </c:pt>
                <c:pt idx="32">
                  <c:v>3.8312599191464826E-2</c:v>
                </c:pt>
                <c:pt idx="33">
                  <c:v>3.810409490343683E-2</c:v>
                </c:pt>
                <c:pt idx="34">
                  <c:v>3.8062190088711693E-2</c:v>
                </c:pt>
                <c:pt idx="35">
                  <c:v>3.8187700376842021E-2</c:v>
                </c:pt>
                <c:pt idx="36">
                  <c:v>3.8478182852835191E-2</c:v>
                </c:pt>
                <c:pt idx="37">
                  <c:v>3.8927983605714929E-2</c:v>
                </c:pt>
                <c:pt idx="38">
                  <c:v>3.9528347775467189E-2</c:v>
                </c:pt>
                <c:pt idx="39">
                  <c:v>4.0267589956431857E-2</c:v>
                </c:pt>
                <c:pt idx="40">
                  <c:v>4.1131321640431998E-2</c:v>
                </c:pt>
                <c:pt idx="41">
                  <c:v>4.2102731272718769E-2</c:v>
                </c:pt>
                <c:pt idx="42">
                  <c:v>4.3162911469761776E-2</c:v>
                </c:pt>
                <c:pt idx="43">
                  <c:v>4.4291227029962695E-2</c:v>
                </c:pt>
                <c:pt idx="44">
                  <c:v>4.5465716574382108E-2</c:v>
                </c:pt>
                <c:pt idx="45">
                  <c:v>4.666352E-2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4-B5D7-4B12-A907-3B5DDFA86D9E}"/>
            </c:ext>
          </c:extLst>
        </c:ser>
        <c:ser>
          <c:idx val="53"/>
          <c:order val="53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PlotDat6!$DE$1:$DE$46</c:f>
              <c:numCache>
                <c:formatCode>General</c:formatCode>
                <c:ptCount val="46"/>
                <c:pt idx="0">
                  <c:v>21.668206710949846</c:v>
                </c:pt>
                <c:pt idx="1">
                  <c:v>21.661461682498324</c:v>
                </c:pt>
                <c:pt idx="2">
                  <c:v>21.641357881450212</c:v>
                </c:pt>
                <c:pt idx="3">
                  <c:v>21.608286605425175</c:v>
                </c:pt>
                <c:pt idx="4">
                  <c:v>21.562891549193022</c:v>
                </c:pt>
                <c:pt idx="5">
                  <c:v>21.5060562758872</c:v>
                </c:pt>
                <c:pt idx="6">
                  <c:v>21.438887019453443</c:v>
                </c:pt>
                <c:pt idx="7">
                  <c:v>21.362691153064336</c:v>
                </c:pt>
                <c:pt idx="8">
                  <c:v>21.278951742587633</c:v>
                </c:pt>
                <c:pt idx="9">
                  <c:v>21.189298680396092</c:v>
                </c:pt>
                <c:pt idx="10">
                  <c:v>21.095476961366423</c:v>
                </c:pt>
                <c:pt idx="11">
                  <c:v>20.999312718538921</c:v>
                </c:pt>
                <c:pt idx="12">
                  <c:v>20.902677679515012</c:v>
                </c:pt>
                <c:pt idx="13">
                  <c:v>20.807452735408571</c:v>
                </c:pt>
                <c:pt idx="14">
                  <c:v>20.715491331439861</c:v>
                </c:pt>
                <c:pt idx="15">
                  <c:v>20.62858339173259</c:v>
                </c:pt>
                <c:pt idx="16">
                  <c:v>20.548420480476839</c:v>
                </c:pt>
                <c:pt idx="17">
                  <c:v>20.476562877556244</c:v>
                </c:pt>
                <c:pt idx="18">
                  <c:v>20.41440920947484</c:v>
                </c:pt>
                <c:pt idx="19">
                  <c:v>20.363169226683084</c:v>
                </c:pt>
                <c:pt idx="20">
                  <c:v>20.323840257161404</c:v>
                </c:pt>
                <c:pt idx="21">
                  <c:v>20.297187794565492</c:v>
                </c:pt>
                <c:pt idx="22">
                  <c:v>20.283730598763057</c:v>
                </c:pt>
                <c:pt idx="23">
                  <c:v>20.283730598763057</c:v>
                </c:pt>
                <c:pt idx="24">
                  <c:v>20.297187794565492</c:v>
                </c:pt>
                <c:pt idx="25">
                  <c:v>20.323840257161404</c:v>
                </c:pt>
                <c:pt idx="26">
                  <c:v>20.363169226683084</c:v>
                </c:pt>
                <c:pt idx="27">
                  <c:v>20.41440920947484</c:v>
                </c:pt>
                <c:pt idx="28">
                  <c:v>20.476562877556244</c:v>
                </c:pt>
                <c:pt idx="29">
                  <c:v>20.548420480476839</c:v>
                </c:pt>
                <c:pt idx="30">
                  <c:v>20.62858339173259</c:v>
                </c:pt>
                <c:pt idx="31">
                  <c:v>20.715491331439861</c:v>
                </c:pt>
                <c:pt idx="32">
                  <c:v>20.807452735408571</c:v>
                </c:pt>
                <c:pt idx="33">
                  <c:v>20.902677679515012</c:v>
                </c:pt>
                <c:pt idx="34">
                  <c:v>20.999312718538921</c:v>
                </c:pt>
                <c:pt idx="35">
                  <c:v>21.095476961366423</c:v>
                </c:pt>
                <c:pt idx="36">
                  <c:v>21.189298680396092</c:v>
                </c:pt>
                <c:pt idx="37">
                  <c:v>21.278951742587633</c:v>
                </c:pt>
                <c:pt idx="38">
                  <c:v>21.362691153064336</c:v>
                </c:pt>
                <c:pt idx="39">
                  <c:v>21.438887019453443</c:v>
                </c:pt>
                <c:pt idx="40">
                  <c:v>21.5060562758872</c:v>
                </c:pt>
                <c:pt idx="41">
                  <c:v>21.562891549193022</c:v>
                </c:pt>
                <c:pt idx="42">
                  <c:v>21.608286605425175</c:v>
                </c:pt>
                <c:pt idx="43">
                  <c:v>21.641357881450212</c:v>
                </c:pt>
                <c:pt idx="44">
                  <c:v>21.661461682498324</c:v>
                </c:pt>
                <c:pt idx="45">
                  <c:v>21.668206710949846</c:v>
                </c:pt>
              </c:numCache>
            </c:numRef>
          </c:xVal>
          <c:yVal>
            <c:numRef>
              <c:f>PlotDat6!$DF$1:$DF$46</c:f>
              <c:numCache>
                <c:formatCode>General</c:formatCode>
                <c:ptCount val="46"/>
                <c:pt idx="0">
                  <c:v>5.0981159999999998E-2</c:v>
                </c:pt>
                <c:pt idx="1">
                  <c:v>5.1618467193912505E-2</c:v>
                </c:pt>
                <c:pt idx="2">
                  <c:v>5.2243369928221692E-2</c:v>
                </c:pt>
                <c:pt idx="3">
                  <c:v>5.2843705182020549E-2</c:v>
                </c:pt>
                <c:pt idx="4">
                  <c:v>5.3407788112465132E-2</c:v>
                </c:pt>
                <c:pt idx="5">
                  <c:v>5.3924639486949144E-2</c:v>
                </c:pt>
                <c:pt idx="6">
                  <c:v>5.4384199381377979E-2</c:v>
                </c:pt>
                <c:pt idx="7">
                  <c:v>5.4777522985148215E-2</c:v>
                </c:pt>
                <c:pt idx="8">
                  <c:v>5.5096954701711429E-2</c:v>
                </c:pt>
                <c:pt idx="9">
                  <c:v>5.5336277156052924E-2</c:v>
                </c:pt>
                <c:pt idx="10">
                  <c:v>5.5490832208824184E-2</c:v>
                </c:pt>
                <c:pt idx="11">
                  <c:v>5.5557611621726788E-2</c:v>
                </c:pt>
                <c:pt idx="12">
                  <c:v>5.5535315609449042E-2</c:v>
                </c:pt>
                <c:pt idx="13">
                  <c:v>5.5424378138508597E-2</c:v>
                </c:pt>
                <c:pt idx="14">
                  <c:v>5.5226958480587805E-2</c:v>
                </c:pt>
                <c:pt idx="15">
                  <c:v>5.4946899184766564E-2</c:v>
                </c:pt>
                <c:pt idx="16">
                  <c:v>5.4589651286675298E-2</c:v>
                </c:pt>
                <c:pt idx="17">
                  <c:v>5.4162168210286903E-2</c:v>
                </c:pt>
                <c:pt idx="18">
                  <c:v>5.3672770427428483E-2</c:v>
                </c:pt>
                <c:pt idx="19">
                  <c:v>5.3130983509261653E-2</c:v>
                </c:pt>
                <c:pt idx="20">
                  <c:v>5.2547352721875037E-2</c:v>
                </c:pt>
                <c:pt idx="21">
                  <c:v>5.1933237774674942E-2</c:v>
                </c:pt>
                <c:pt idx="22">
                  <c:v>5.1300591716563218E-2</c:v>
                </c:pt>
                <c:pt idx="23">
                  <c:v>5.0661728283436777E-2</c:v>
                </c:pt>
                <c:pt idx="24">
                  <c:v>5.0029082225325053E-2</c:v>
                </c:pt>
                <c:pt idx="25">
                  <c:v>4.9414967278124958E-2</c:v>
                </c:pt>
                <c:pt idx="26">
                  <c:v>4.8831336490738342E-2</c:v>
                </c:pt>
                <c:pt idx="27">
                  <c:v>4.8289549572571512E-2</c:v>
                </c:pt>
                <c:pt idx="28">
                  <c:v>4.7800151789713093E-2</c:v>
                </c:pt>
                <c:pt idx="29">
                  <c:v>4.7372668713324698E-2</c:v>
                </c:pt>
                <c:pt idx="30">
                  <c:v>4.7015420815233439E-2</c:v>
                </c:pt>
                <c:pt idx="31">
                  <c:v>4.673536151941219E-2</c:v>
                </c:pt>
                <c:pt idx="32">
                  <c:v>4.6537941861491398E-2</c:v>
                </c:pt>
                <c:pt idx="33">
                  <c:v>4.6427004390550954E-2</c:v>
                </c:pt>
                <c:pt idx="34">
                  <c:v>4.6404708378273207E-2</c:v>
                </c:pt>
                <c:pt idx="35">
                  <c:v>4.6471487791175811E-2</c:v>
                </c:pt>
                <c:pt idx="36">
                  <c:v>4.6626042843947071E-2</c:v>
                </c:pt>
                <c:pt idx="37">
                  <c:v>4.6865365298288567E-2</c:v>
                </c:pt>
                <c:pt idx="38">
                  <c:v>4.718479701485178E-2</c:v>
                </c:pt>
                <c:pt idx="39">
                  <c:v>4.7578120618622016E-2</c:v>
                </c:pt>
                <c:pt idx="40">
                  <c:v>4.8037680513050851E-2</c:v>
                </c:pt>
                <c:pt idx="41">
                  <c:v>4.8554531887534863E-2</c:v>
                </c:pt>
                <c:pt idx="42">
                  <c:v>4.9118614817979446E-2</c:v>
                </c:pt>
                <c:pt idx="43">
                  <c:v>4.971895007177831E-2</c:v>
                </c:pt>
                <c:pt idx="44">
                  <c:v>5.034385280608749E-2</c:v>
                </c:pt>
                <c:pt idx="45">
                  <c:v>5.0981159999999998E-2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5-B5D7-4B12-A907-3B5DDFA86D9E}"/>
            </c:ext>
          </c:extLst>
        </c:ser>
        <c:ser>
          <c:idx val="54"/>
          <c:order val="5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PlotDat6!$DG$1:$DG$61</c:f>
              <c:numCache>
                <c:formatCode>General</c:formatCode>
                <c:ptCount val="61"/>
                <c:pt idx="0">
                  <c:v>193.93583162183202</c:v>
                </c:pt>
                <c:pt idx="1">
                  <c:v>193.85453317271839</c:v>
                </c:pt>
                <c:pt idx="2">
                  <c:v>193.61152854819881</c:v>
                </c:pt>
                <c:pt idx="3">
                  <c:v>193.20948015779146</c:v>
                </c:pt>
                <c:pt idx="4">
                  <c:v>192.6527929277957</c:v>
                </c:pt>
                <c:pt idx="5">
                  <c:v>191.94756603999767</c:v>
                </c:pt>
                <c:pt idx="6">
                  <c:v>191.1015261077583</c:v>
                </c:pt>
                <c:pt idx="7">
                  <c:v>190.12394252162039</c:v>
                </c:pt>
                <c:pt idx="8">
                  <c:v>189.02552589192626</c:v>
                </c:pt>
                <c:pt idx="9">
                  <c:v>187.81831070112923</c:v>
                </c:pt>
                <c:pt idx="10">
                  <c:v>186.51552345148573</c:v>
                </c:pt>
                <c:pt idx="11">
                  <c:v>185.1314377527286</c:v>
                </c:pt>
                <c:pt idx="12">
                  <c:v>183.68121793741199</c:v>
                </c:pt>
                <c:pt idx="13">
                  <c:v>182.18075291731051</c:v>
                </c:pt>
                <c:pt idx="14">
                  <c:v>180.64648210117687</c:v>
                </c:pt>
                <c:pt idx="15">
                  <c:v>179.09521528113945</c:v>
                </c:pt>
                <c:pt idx="16">
                  <c:v>177.54394846110202</c:v>
                </c:pt>
                <c:pt idx="17">
                  <c:v>176.00967764496838</c:v>
                </c:pt>
                <c:pt idx="18">
                  <c:v>174.5092126248669</c:v>
                </c:pt>
                <c:pt idx="19">
                  <c:v>173.05899280955029</c:v>
                </c:pt>
                <c:pt idx="20">
                  <c:v>171.67490711079316</c:v>
                </c:pt>
                <c:pt idx="21">
                  <c:v>170.37211986114966</c:v>
                </c:pt>
                <c:pt idx="22">
                  <c:v>169.16490467035263</c:v>
                </c:pt>
                <c:pt idx="23">
                  <c:v>168.0664880406585</c:v>
                </c:pt>
                <c:pt idx="24">
                  <c:v>167.08890445452062</c:v>
                </c:pt>
                <c:pt idx="25">
                  <c:v>166.24286452228122</c:v>
                </c:pt>
                <c:pt idx="26">
                  <c:v>165.53763763448319</c:v>
                </c:pt>
                <c:pt idx="27">
                  <c:v>164.98095040448743</c:v>
                </c:pt>
                <c:pt idx="28">
                  <c:v>164.57890201408009</c:v>
                </c:pt>
                <c:pt idx="29">
                  <c:v>164.3358973895605</c:v>
                </c:pt>
                <c:pt idx="30">
                  <c:v>164.25459894044687</c:v>
                </c:pt>
                <c:pt idx="31">
                  <c:v>164.3358973895605</c:v>
                </c:pt>
                <c:pt idx="32">
                  <c:v>164.57890201408009</c:v>
                </c:pt>
                <c:pt idx="33">
                  <c:v>164.98095040448743</c:v>
                </c:pt>
                <c:pt idx="34">
                  <c:v>165.53763763448319</c:v>
                </c:pt>
                <c:pt idx="35">
                  <c:v>166.24286452228122</c:v>
                </c:pt>
                <c:pt idx="36">
                  <c:v>167.08890445452059</c:v>
                </c:pt>
                <c:pt idx="37">
                  <c:v>168.0664880406585</c:v>
                </c:pt>
                <c:pt idx="38">
                  <c:v>169.16490467035266</c:v>
                </c:pt>
                <c:pt idx="39">
                  <c:v>170.37211986114966</c:v>
                </c:pt>
                <c:pt idx="40">
                  <c:v>171.67490711079316</c:v>
                </c:pt>
                <c:pt idx="41">
                  <c:v>173.05899280955029</c:v>
                </c:pt>
                <c:pt idx="42">
                  <c:v>174.50921262486688</c:v>
                </c:pt>
                <c:pt idx="43">
                  <c:v>176.00967764496838</c:v>
                </c:pt>
                <c:pt idx="44">
                  <c:v>177.54394846110202</c:v>
                </c:pt>
                <c:pt idx="45">
                  <c:v>179.09521528113945</c:v>
                </c:pt>
                <c:pt idx="46">
                  <c:v>180.64648210117687</c:v>
                </c:pt>
                <c:pt idx="47">
                  <c:v>182.18075291731051</c:v>
                </c:pt>
                <c:pt idx="48">
                  <c:v>183.68121793741199</c:v>
                </c:pt>
                <c:pt idx="49">
                  <c:v>185.1314377527286</c:v>
                </c:pt>
                <c:pt idx="50">
                  <c:v>186.51552345148573</c:v>
                </c:pt>
                <c:pt idx="51">
                  <c:v>187.81831070112923</c:v>
                </c:pt>
                <c:pt idx="52">
                  <c:v>189.02552589192624</c:v>
                </c:pt>
                <c:pt idx="53">
                  <c:v>190.12394252162039</c:v>
                </c:pt>
                <c:pt idx="54">
                  <c:v>191.10152610775827</c:v>
                </c:pt>
                <c:pt idx="55">
                  <c:v>191.94756603999767</c:v>
                </c:pt>
                <c:pt idx="56">
                  <c:v>192.6527929277957</c:v>
                </c:pt>
                <c:pt idx="57">
                  <c:v>193.20948015779146</c:v>
                </c:pt>
                <c:pt idx="58">
                  <c:v>193.61152854819881</c:v>
                </c:pt>
                <c:pt idx="59">
                  <c:v>193.85453317271839</c:v>
                </c:pt>
                <c:pt idx="60">
                  <c:v>193.93583162183202</c:v>
                </c:pt>
              </c:numCache>
            </c:numRef>
          </c:xVal>
          <c:yVal>
            <c:numRef>
              <c:f>PlotDat6!$DH$1:$DH$61</c:f>
              <c:numCache>
                <c:formatCode>General</c:formatCode>
                <c:ptCount val="61"/>
                <c:pt idx="0">
                  <c:v>8.0080720968622982E-2</c:v>
                </c:pt>
                <c:pt idx="1">
                  <c:v>8.687540335920621E-2</c:v>
                </c:pt>
                <c:pt idx="2">
                  <c:v>9.3595642745650034E-2</c:v>
                </c:pt>
                <c:pt idx="3">
                  <c:v>0.10016780981031309</c:v>
                </c:pt>
                <c:pt idx="4">
                  <c:v>0.10651989851552057</c:v>
                </c:pt>
                <c:pt idx="5">
                  <c:v>0.11258231404815822</c:v>
                </c:pt>
                <c:pt idx="6">
                  <c:v>0.11828863531500844</c:v>
                </c:pt>
                <c:pt idx="7">
                  <c:v>0.12357634266614714</c:v>
                </c:pt>
                <c:pt idx="8">
                  <c:v>0.1283875028733113</c:v>
                </c:pt>
                <c:pt idx="9">
                  <c:v>0.13266940385847129</c:v>
                </c:pt>
                <c:pt idx="10">
                  <c:v>0.13637513221838826</c:v>
                </c:pt>
                <c:pt idx="11">
                  <c:v>0.13946408721767747</c:v>
                </c:pt>
                <c:pt idx="12">
                  <c:v>0.1419024256189613</c:v>
                </c:pt>
                <c:pt idx="13">
                  <c:v>0.14366343247646018</c:v>
                </c:pt>
                <c:pt idx="14">
                  <c:v>0.14472781383052902</c:v>
                </c:pt>
                <c:pt idx="15">
                  <c:v>0.14508390809631644</c:v>
                </c:pt>
                <c:pt idx="16">
                  <c:v>0.14472781383052902</c:v>
                </c:pt>
                <c:pt idx="17">
                  <c:v>0.14366343247646018</c:v>
                </c:pt>
                <c:pt idx="18">
                  <c:v>0.1419024256189613</c:v>
                </c:pt>
                <c:pt idx="19">
                  <c:v>0.13946408721767747</c:v>
                </c:pt>
                <c:pt idx="20">
                  <c:v>0.13637513221838826</c:v>
                </c:pt>
                <c:pt idx="21">
                  <c:v>0.13266940385847129</c:v>
                </c:pt>
                <c:pt idx="22">
                  <c:v>0.1283875028733113</c:v>
                </c:pt>
                <c:pt idx="23">
                  <c:v>0.12357634266614714</c:v>
                </c:pt>
                <c:pt idx="24">
                  <c:v>0.11828863531500844</c:v>
                </c:pt>
                <c:pt idx="25">
                  <c:v>0.11258231404815822</c:v>
                </c:pt>
                <c:pt idx="26">
                  <c:v>0.1065198985155206</c:v>
                </c:pt>
                <c:pt idx="27">
                  <c:v>0.10016780981031309</c:v>
                </c:pt>
                <c:pt idx="28">
                  <c:v>9.3595642745650034E-2</c:v>
                </c:pt>
                <c:pt idx="29">
                  <c:v>8.687540335920621E-2</c:v>
                </c:pt>
                <c:pt idx="30">
                  <c:v>8.0080720968622982E-2</c:v>
                </c:pt>
                <c:pt idx="31">
                  <c:v>7.3286036640793778E-2</c:v>
                </c:pt>
                <c:pt idx="32">
                  <c:v>6.6565797254349954E-2</c:v>
                </c:pt>
                <c:pt idx="33">
                  <c:v>5.999363018968689E-2</c:v>
                </c:pt>
                <c:pt idx="34">
                  <c:v>5.3641541484479409E-2</c:v>
                </c:pt>
                <c:pt idx="35">
                  <c:v>4.7579125951841765E-2</c:v>
                </c:pt>
                <c:pt idx="36">
                  <c:v>4.1872804684991549E-2</c:v>
                </c:pt>
                <c:pt idx="37">
                  <c:v>3.6585097333852852E-2</c:v>
                </c:pt>
                <c:pt idx="38">
                  <c:v>3.1773937126688669E-2</c:v>
                </c:pt>
                <c:pt idx="39">
                  <c:v>2.749203614152871E-2</c:v>
                </c:pt>
                <c:pt idx="40">
                  <c:v>2.378630778161174E-2</c:v>
                </c:pt>
                <c:pt idx="41">
                  <c:v>2.0697352782322515E-2</c:v>
                </c:pt>
                <c:pt idx="42">
                  <c:v>1.8259014381038684E-2</c:v>
                </c:pt>
                <c:pt idx="43">
                  <c:v>1.649800752353979E-2</c:v>
                </c:pt>
                <c:pt idx="44">
                  <c:v>1.5433626169470971E-2</c:v>
                </c:pt>
                <c:pt idx="45">
                  <c:v>1.507753190368355E-2</c:v>
                </c:pt>
                <c:pt idx="46">
                  <c:v>1.5433626169470971E-2</c:v>
                </c:pt>
                <c:pt idx="47">
                  <c:v>1.649800752353979E-2</c:v>
                </c:pt>
                <c:pt idx="48">
                  <c:v>1.8259014381038677E-2</c:v>
                </c:pt>
                <c:pt idx="49">
                  <c:v>2.0697352782322508E-2</c:v>
                </c:pt>
                <c:pt idx="50">
                  <c:v>2.3786307781611733E-2</c:v>
                </c:pt>
                <c:pt idx="51">
                  <c:v>2.7492036141528689E-2</c:v>
                </c:pt>
                <c:pt idx="52">
                  <c:v>3.1773937126688648E-2</c:v>
                </c:pt>
                <c:pt idx="53">
                  <c:v>3.6585097333852852E-2</c:v>
                </c:pt>
                <c:pt idx="54">
                  <c:v>4.1872804684991542E-2</c:v>
                </c:pt>
                <c:pt idx="55">
                  <c:v>4.757912595184173E-2</c:v>
                </c:pt>
                <c:pt idx="56">
                  <c:v>5.3641541484479409E-2</c:v>
                </c:pt>
                <c:pt idx="57">
                  <c:v>5.999363018968689E-2</c:v>
                </c:pt>
                <c:pt idx="58">
                  <c:v>6.6565797254349954E-2</c:v>
                </c:pt>
                <c:pt idx="59">
                  <c:v>7.3286036640793778E-2</c:v>
                </c:pt>
                <c:pt idx="60">
                  <c:v>8.0080719031377007E-2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6-B5D7-4B12-A907-3B5DDFA86D9E}"/>
            </c:ext>
          </c:extLst>
        </c:ser>
        <c:ser>
          <c:idx val="55"/>
          <c:order val="55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PlotDat6!$DI$1:$DI$61</c:f>
              <c:numCache>
                <c:formatCode>General</c:formatCode>
                <c:ptCount val="61"/>
                <c:pt idx="0">
                  <c:v>134.45707142655544</c:v>
                </c:pt>
                <c:pt idx="1">
                  <c:v>134.36803475687819</c:v>
                </c:pt>
                <c:pt idx="2">
                  <c:v>134.10190025223147</c:v>
                </c:pt>
                <c:pt idx="3">
                  <c:v>133.66158373794048</c:v>
                </c:pt>
                <c:pt idx="4">
                  <c:v>133.05190941387789</c:v>
                </c:pt>
                <c:pt idx="5">
                  <c:v>132.27955699952071</c:v>
                </c:pt>
                <c:pt idx="6">
                  <c:v>131.35298854954578</c:v>
                </c:pt>
                <c:pt idx="7">
                  <c:v>130.28235574178791</c:v>
                </c:pt>
                <c:pt idx="8">
                  <c:v>129.07938865333327</c:v>
                </c:pt>
                <c:pt idx="9">
                  <c:v>127.75726724333994</c:v>
                </c:pt>
                <c:pt idx="10">
                  <c:v>126.33047695064755</c:v>
                </c:pt>
                <c:pt idx="11">
                  <c:v>124.81464998827789</c:v>
                </c:pt>
                <c:pt idx="12">
                  <c:v>123.22639407363788</c:v>
                </c:pt>
                <c:pt idx="13">
                  <c:v>121.58311047089221</c:v>
                </c:pt>
                <c:pt idx="14">
                  <c:v>119.90280333907177</c:v>
                </c:pt>
                <c:pt idx="15">
                  <c:v>118.20388247473966</c:v>
                </c:pt>
                <c:pt idx="16">
                  <c:v>116.50496161040755</c:v>
                </c:pt>
                <c:pt idx="17">
                  <c:v>114.82465447858711</c:v>
                </c:pt>
                <c:pt idx="18">
                  <c:v>113.18137087584144</c:v>
                </c:pt>
                <c:pt idx="19">
                  <c:v>111.59311496120142</c:v>
                </c:pt>
                <c:pt idx="20">
                  <c:v>110.07728799883176</c:v>
                </c:pt>
                <c:pt idx="21">
                  <c:v>108.65049770613938</c:v>
                </c:pt>
                <c:pt idx="22">
                  <c:v>107.32837629614606</c:v>
                </c:pt>
                <c:pt idx="23">
                  <c:v>106.1254092076914</c:v>
                </c:pt>
                <c:pt idx="24">
                  <c:v>105.05477639993354</c:v>
                </c:pt>
                <c:pt idx="25">
                  <c:v>104.12820794995861</c:v>
                </c:pt>
                <c:pt idx="26">
                  <c:v>103.35585553560144</c:v>
                </c:pt>
                <c:pt idx="27">
                  <c:v>102.74618121153885</c:v>
                </c:pt>
                <c:pt idx="28">
                  <c:v>102.30586469724784</c:v>
                </c:pt>
                <c:pt idx="29">
                  <c:v>102.03973019260114</c:v>
                </c:pt>
                <c:pt idx="30">
                  <c:v>101.95069352292387</c:v>
                </c:pt>
                <c:pt idx="31">
                  <c:v>102.03973019260113</c:v>
                </c:pt>
                <c:pt idx="32">
                  <c:v>102.30586469724784</c:v>
                </c:pt>
                <c:pt idx="33">
                  <c:v>102.74618121153885</c:v>
                </c:pt>
                <c:pt idx="34">
                  <c:v>103.35585553560144</c:v>
                </c:pt>
                <c:pt idx="35">
                  <c:v>104.12820794995861</c:v>
                </c:pt>
                <c:pt idx="36">
                  <c:v>105.05477639993354</c:v>
                </c:pt>
                <c:pt idx="37">
                  <c:v>106.1254092076914</c:v>
                </c:pt>
                <c:pt idx="38">
                  <c:v>107.32837629614606</c:v>
                </c:pt>
                <c:pt idx="39">
                  <c:v>108.65049770613938</c:v>
                </c:pt>
                <c:pt idx="40">
                  <c:v>110.07728799883175</c:v>
                </c:pt>
                <c:pt idx="41">
                  <c:v>111.59311496120142</c:v>
                </c:pt>
                <c:pt idx="42">
                  <c:v>113.18137087584144</c:v>
                </c:pt>
                <c:pt idx="43">
                  <c:v>114.82465447858711</c:v>
                </c:pt>
                <c:pt idx="44">
                  <c:v>116.50496161040755</c:v>
                </c:pt>
                <c:pt idx="45">
                  <c:v>118.20388247473966</c:v>
                </c:pt>
                <c:pt idx="46">
                  <c:v>119.90280333907175</c:v>
                </c:pt>
                <c:pt idx="47">
                  <c:v>121.58311047089221</c:v>
                </c:pt>
                <c:pt idx="48">
                  <c:v>123.22639407363788</c:v>
                </c:pt>
                <c:pt idx="49">
                  <c:v>124.81464998827789</c:v>
                </c:pt>
                <c:pt idx="50">
                  <c:v>126.33047695064755</c:v>
                </c:pt>
                <c:pt idx="51">
                  <c:v>127.75726724333994</c:v>
                </c:pt>
                <c:pt idx="52">
                  <c:v>129.07938865333324</c:v>
                </c:pt>
                <c:pt idx="53">
                  <c:v>130.28235574178791</c:v>
                </c:pt>
                <c:pt idx="54">
                  <c:v>131.35298854954578</c:v>
                </c:pt>
                <c:pt idx="55">
                  <c:v>132.27955699952071</c:v>
                </c:pt>
                <c:pt idx="56">
                  <c:v>133.05190941387789</c:v>
                </c:pt>
                <c:pt idx="57">
                  <c:v>133.66158373794048</c:v>
                </c:pt>
                <c:pt idx="58">
                  <c:v>134.10190025223147</c:v>
                </c:pt>
                <c:pt idx="59">
                  <c:v>134.36803475687819</c:v>
                </c:pt>
                <c:pt idx="60">
                  <c:v>134.45707142655544</c:v>
                </c:pt>
              </c:numCache>
            </c:numRef>
          </c:xVal>
          <c:yVal>
            <c:numRef>
              <c:f>PlotDat6!$DJ$1:$DJ$61</c:f>
              <c:numCache>
                <c:formatCode>General</c:formatCode>
                <c:ptCount val="61"/>
                <c:pt idx="0">
                  <c:v>0.3298277</c:v>
                </c:pt>
                <c:pt idx="1">
                  <c:v>0.34136502139614955</c:v>
                </c:pt>
                <c:pt idx="2">
                  <c:v>0.35277593748474328</c:v>
                </c:pt>
                <c:pt idx="3">
                  <c:v>0.36393542788122679</c:v>
                </c:pt>
                <c:pt idx="4">
                  <c:v>0.37472122687354259</c:v>
                </c:pt>
                <c:pt idx="5">
                  <c:v>0.38501516299085736</c:v>
                </c:pt>
                <c:pt idx="6">
                  <c:v>0.39470445371492524</c:v>
                </c:pt>
                <c:pt idx="7">
                  <c:v>0.40368294114895886</c:v>
                </c:pt>
                <c:pt idx="8">
                  <c:v>0.41185225510576168</c:v>
                </c:pt>
                <c:pt idx="9">
                  <c:v>0.41912289087208415</c:v>
                </c:pt>
                <c:pt idx="10">
                  <c:v>0.42541518984099203</c:v>
                </c:pt>
                <c:pt idx="11">
                  <c:v>0.43066021226823376</c:v>
                </c:pt>
                <c:pt idx="12">
                  <c:v>0.43480049259050502</c:v>
                </c:pt>
                <c:pt idx="13">
                  <c:v>0.43779066903018565</c:v>
                </c:pt>
                <c:pt idx="14">
                  <c:v>0.43959798058846783</c:v>
                </c:pt>
                <c:pt idx="15">
                  <c:v>0.44020262598171472</c:v>
                </c:pt>
                <c:pt idx="16">
                  <c:v>0.43959798058846783</c:v>
                </c:pt>
                <c:pt idx="17">
                  <c:v>0.43779066903018565</c:v>
                </c:pt>
                <c:pt idx="18">
                  <c:v>0.43480049259050502</c:v>
                </c:pt>
                <c:pt idx="19">
                  <c:v>0.43066021226823376</c:v>
                </c:pt>
                <c:pt idx="20">
                  <c:v>0.42541518984099203</c:v>
                </c:pt>
                <c:pt idx="21">
                  <c:v>0.41912289087208415</c:v>
                </c:pt>
                <c:pt idx="22">
                  <c:v>0.41185225510576168</c:v>
                </c:pt>
                <c:pt idx="23">
                  <c:v>0.40368294114895886</c:v>
                </c:pt>
                <c:pt idx="24">
                  <c:v>0.39470445371492524</c:v>
                </c:pt>
                <c:pt idx="25">
                  <c:v>0.38501516299085736</c:v>
                </c:pt>
                <c:pt idx="26">
                  <c:v>0.37472122687354259</c:v>
                </c:pt>
                <c:pt idx="27">
                  <c:v>0.36393542788122679</c:v>
                </c:pt>
                <c:pt idx="28">
                  <c:v>0.35277593748474328</c:v>
                </c:pt>
                <c:pt idx="29">
                  <c:v>0.34136502139614983</c:v>
                </c:pt>
                <c:pt idx="30">
                  <c:v>0.3298277</c:v>
                </c:pt>
                <c:pt idx="31">
                  <c:v>0.31829037860385045</c:v>
                </c:pt>
                <c:pt idx="32">
                  <c:v>0.30687946251525672</c:v>
                </c:pt>
                <c:pt idx="33">
                  <c:v>0.29571997211877321</c:v>
                </c:pt>
                <c:pt idx="34">
                  <c:v>0.28493417312645741</c:v>
                </c:pt>
                <c:pt idx="35">
                  <c:v>0.27464023700914258</c:v>
                </c:pt>
                <c:pt idx="36">
                  <c:v>0.26495094628507476</c:v>
                </c:pt>
                <c:pt idx="37">
                  <c:v>0.25597245885104114</c:v>
                </c:pt>
                <c:pt idx="38">
                  <c:v>0.2478031448942383</c:v>
                </c:pt>
                <c:pt idx="39">
                  <c:v>0.24053250912791585</c:v>
                </c:pt>
                <c:pt idx="40">
                  <c:v>0.23424021015900801</c:v>
                </c:pt>
                <c:pt idx="41">
                  <c:v>0.22899518773176622</c:v>
                </c:pt>
                <c:pt idx="42">
                  <c:v>0.22485490740949499</c:v>
                </c:pt>
                <c:pt idx="43">
                  <c:v>0.22186473096981435</c:v>
                </c:pt>
                <c:pt idx="44">
                  <c:v>0.22005741941153217</c:v>
                </c:pt>
                <c:pt idx="45">
                  <c:v>0.21945277401828528</c:v>
                </c:pt>
                <c:pt idx="46">
                  <c:v>0.22005741941153217</c:v>
                </c:pt>
                <c:pt idx="47">
                  <c:v>0.22186473096981435</c:v>
                </c:pt>
                <c:pt idx="48">
                  <c:v>0.22485490740949496</c:v>
                </c:pt>
                <c:pt idx="49">
                  <c:v>0.22899518773176619</c:v>
                </c:pt>
                <c:pt idx="50">
                  <c:v>0.23424021015900798</c:v>
                </c:pt>
                <c:pt idx="51">
                  <c:v>0.24053250912791585</c:v>
                </c:pt>
                <c:pt idx="52">
                  <c:v>0.24780314489423827</c:v>
                </c:pt>
                <c:pt idx="53">
                  <c:v>0.25597245885104114</c:v>
                </c:pt>
                <c:pt idx="54">
                  <c:v>0.26495094628507476</c:v>
                </c:pt>
                <c:pt idx="55">
                  <c:v>0.27464023700914258</c:v>
                </c:pt>
                <c:pt idx="56">
                  <c:v>0.28493417312645741</c:v>
                </c:pt>
                <c:pt idx="57">
                  <c:v>0.29571997211877316</c:v>
                </c:pt>
                <c:pt idx="58">
                  <c:v>0.30687946251525666</c:v>
                </c:pt>
                <c:pt idx="59">
                  <c:v>0.31829037860385045</c:v>
                </c:pt>
                <c:pt idx="60">
                  <c:v>0.3298277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7-B5D7-4B12-A907-3B5DDFA86D9E}"/>
            </c:ext>
          </c:extLst>
        </c:ser>
        <c:ser>
          <c:idx val="56"/>
          <c:order val="56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PlotDat6!$DK$1:$DK$46</c:f>
              <c:numCache>
                <c:formatCode>General</c:formatCode>
                <c:ptCount val="46"/>
                <c:pt idx="0">
                  <c:v>271.97428585135651</c:v>
                </c:pt>
                <c:pt idx="1">
                  <c:v>271.89185891227891</c:v>
                </c:pt>
                <c:pt idx="2">
                  <c:v>271.64618244165587</c:v>
                </c:pt>
                <c:pt idx="3">
                  <c:v>271.24203825253539</c:v>
                </c:pt>
                <c:pt idx="4">
                  <c:v>270.68729255185139</c:v>
                </c:pt>
                <c:pt idx="5">
                  <c:v>269.99274283365378</c:v>
                </c:pt>
                <c:pt idx="6">
                  <c:v>269.17190771816877</c:v>
                </c:pt>
                <c:pt idx="7">
                  <c:v>268.24076382723308</c:v>
                </c:pt>
                <c:pt idx="8">
                  <c:v>267.21743481752338</c:v>
                </c:pt>
                <c:pt idx="9">
                  <c:v>266.12183862419414</c:v>
                </c:pt>
                <c:pt idx="10">
                  <c:v>264.97529978092626</c:v>
                </c:pt>
                <c:pt idx="11">
                  <c:v>263.80013436213545</c:v>
                </c:pt>
                <c:pt idx="12">
                  <c:v>262.61921562596757</c:v>
                </c:pt>
                <c:pt idx="13">
                  <c:v>261.45552881234693</c:v>
                </c:pt>
                <c:pt idx="14">
                  <c:v>260.33172376142659</c:v>
                </c:pt>
                <c:pt idx="15">
                  <c:v>259.26967406021339</c:v>
                </c:pt>
                <c:pt idx="16">
                  <c:v>258.2900512980778</c:v>
                </c:pt>
                <c:pt idx="17">
                  <c:v>257.41192271778044</c:v>
                </c:pt>
                <c:pt idx="18">
                  <c:v>256.65238009328033</c:v>
                </c:pt>
                <c:pt idx="19">
                  <c:v>256.0262070577964</c:v>
                </c:pt>
                <c:pt idx="20">
                  <c:v>255.54559135720316</c:v>
                </c:pt>
                <c:pt idx="21">
                  <c:v>255.21988762942036</c:v>
                </c:pt>
                <c:pt idx="22">
                  <c:v>255.05543532702677</c:v>
                </c:pt>
                <c:pt idx="23">
                  <c:v>255.05543532702677</c:v>
                </c:pt>
                <c:pt idx="24">
                  <c:v>255.21988762942036</c:v>
                </c:pt>
                <c:pt idx="25">
                  <c:v>255.54559135720316</c:v>
                </c:pt>
                <c:pt idx="26">
                  <c:v>256.02620705779646</c:v>
                </c:pt>
                <c:pt idx="27">
                  <c:v>256.65238009328033</c:v>
                </c:pt>
                <c:pt idx="28">
                  <c:v>257.41192271778044</c:v>
                </c:pt>
                <c:pt idx="29">
                  <c:v>258.2900512980778</c:v>
                </c:pt>
                <c:pt idx="30">
                  <c:v>259.26967406021333</c:v>
                </c:pt>
                <c:pt idx="31">
                  <c:v>260.33172376142659</c:v>
                </c:pt>
                <c:pt idx="32">
                  <c:v>261.45552881234693</c:v>
                </c:pt>
                <c:pt idx="33">
                  <c:v>262.61921562596757</c:v>
                </c:pt>
                <c:pt idx="34">
                  <c:v>263.80013436213545</c:v>
                </c:pt>
                <c:pt idx="35">
                  <c:v>264.97529978092626</c:v>
                </c:pt>
                <c:pt idx="36">
                  <c:v>266.12183862419414</c:v>
                </c:pt>
                <c:pt idx="37">
                  <c:v>267.21743481752338</c:v>
                </c:pt>
                <c:pt idx="38">
                  <c:v>268.24076382723308</c:v>
                </c:pt>
                <c:pt idx="39">
                  <c:v>269.17190771816877</c:v>
                </c:pt>
                <c:pt idx="40">
                  <c:v>269.99274283365378</c:v>
                </c:pt>
                <c:pt idx="41">
                  <c:v>270.68729255185139</c:v>
                </c:pt>
                <c:pt idx="42">
                  <c:v>271.24203825253539</c:v>
                </c:pt>
                <c:pt idx="43">
                  <c:v>271.64618244165587</c:v>
                </c:pt>
                <c:pt idx="44">
                  <c:v>271.89185891227891</c:v>
                </c:pt>
                <c:pt idx="45">
                  <c:v>271.97428585135651</c:v>
                </c:pt>
              </c:numCache>
            </c:numRef>
          </c:xVal>
          <c:yVal>
            <c:numRef>
              <c:f>PlotDat6!$DL$1:$DL$46</c:f>
              <c:numCache>
                <c:formatCode>General</c:formatCode>
                <c:ptCount val="46"/>
                <c:pt idx="0">
                  <c:v>4.890858E-2</c:v>
                </c:pt>
                <c:pt idx="1">
                  <c:v>4.9514973510335042E-2</c:v>
                </c:pt>
                <c:pt idx="2">
                  <c:v>5.010956426075381E-2</c:v>
                </c:pt>
                <c:pt idx="3">
                  <c:v>5.0680779218636354E-2</c:v>
                </c:pt>
                <c:pt idx="4">
                  <c:v>5.1217500334574874E-2</c:v>
                </c:pt>
                <c:pt idx="5">
                  <c:v>5.1709280942558847E-2</c:v>
                </c:pt>
                <c:pt idx="6">
                  <c:v>5.2146549092446016E-2</c:v>
                </c:pt>
                <c:pt idx="7">
                  <c:v>5.2520793857083976E-2</c:v>
                </c:pt>
                <c:pt idx="8">
                  <c:v>5.2824730987826161E-2</c:v>
                </c:pt>
                <c:pt idx="9">
                  <c:v>5.305244469414603E-2</c:v>
                </c:pt>
                <c:pt idx="10">
                  <c:v>5.3199502787770581E-2</c:v>
                </c:pt>
                <c:pt idx="11">
                  <c:v>5.3263042950183498E-2</c:v>
                </c:pt>
                <c:pt idx="12">
                  <c:v>5.3241828444399286E-2</c:v>
                </c:pt>
                <c:pt idx="13">
                  <c:v>5.3136272186641895E-2</c:v>
                </c:pt>
                <c:pt idx="14">
                  <c:v>5.2948428709400107E-2</c:v>
                </c:pt>
                <c:pt idx="15">
                  <c:v>5.2681954172289644E-2</c:v>
                </c:pt>
                <c:pt idx="16">
                  <c:v>5.2342035199065065E-2</c:v>
                </c:pt>
                <c:pt idx="17">
                  <c:v>5.1935287925888085E-2</c:v>
                </c:pt>
                <c:pt idx="18">
                  <c:v>5.1469629225762932E-2</c:v>
                </c:pt>
                <c:pt idx="19">
                  <c:v>5.0954122615608624E-2</c:v>
                </c:pt>
                <c:pt idx="20">
                  <c:v>5.0398801845211727E-2</c:v>
                </c:pt>
                <c:pt idx="21">
                  <c:v>4.9814475601700013E-2</c:v>
                </c:pt>
                <c:pt idx="22">
                  <c:v>4.9212517130742178E-2</c:v>
                </c:pt>
                <c:pt idx="23">
                  <c:v>4.8604642869257822E-2</c:v>
                </c:pt>
                <c:pt idx="24">
                  <c:v>4.8002684398299987E-2</c:v>
                </c:pt>
                <c:pt idx="25">
                  <c:v>4.7418358154788273E-2</c:v>
                </c:pt>
                <c:pt idx="26">
                  <c:v>4.6863037384391376E-2</c:v>
                </c:pt>
                <c:pt idx="27">
                  <c:v>4.6347530774237068E-2</c:v>
                </c:pt>
                <c:pt idx="28">
                  <c:v>4.5881872074111915E-2</c:v>
                </c:pt>
                <c:pt idx="29">
                  <c:v>4.5475124800934935E-2</c:v>
                </c:pt>
                <c:pt idx="30">
                  <c:v>4.5135205827710356E-2</c:v>
                </c:pt>
                <c:pt idx="31">
                  <c:v>4.4868731290599893E-2</c:v>
                </c:pt>
                <c:pt idx="32">
                  <c:v>4.4680887813358106E-2</c:v>
                </c:pt>
                <c:pt idx="33">
                  <c:v>4.4575331555600714E-2</c:v>
                </c:pt>
                <c:pt idx="34">
                  <c:v>4.4554117049816502E-2</c:v>
                </c:pt>
                <c:pt idx="35">
                  <c:v>4.461765721222942E-2</c:v>
                </c:pt>
                <c:pt idx="36">
                  <c:v>4.4764715305853971E-2</c:v>
                </c:pt>
                <c:pt idx="37">
                  <c:v>4.4992429012173839E-2</c:v>
                </c:pt>
                <c:pt idx="38">
                  <c:v>4.5296366142916024E-2</c:v>
                </c:pt>
                <c:pt idx="39">
                  <c:v>4.5670610907553984E-2</c:v>
                </c:pt>
                <c:pt idx="40">
                  <c:v>4.6107879057441153E-2</c:v>
                </c:pt>
                <c:pt idx="41">
                  <c:v>4.6599659665425126E-2</c:v>
                </c:pt>
                <c:pt idx="42">
                  <c:v>4.7136380781363646E-2</c:v>
                </c:pt>
                <c:pt idx="43">
                  <c:v>4.7707595739246191E-2</c:v>
                </c:pt>
                <c:pt idx="44">
                  <c:v>4.8302186489664951E-2</c:v>
                </c:pt>
                <c:pt idx="45">
                  <c:v>4.890858E-2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8-B5D7-4B12-A907-3B5DDFA86D9E}"/>
            </c:ext>
          </c:extLst>
        </c:ser>
        <c:ser>
          <c:idx val="57"/>
          <c:order val="57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PlotDat6!$DM$1:$DM$46</c:f>
              <c:numCache>
                <c:formatCode>General</c:formatCode>
                <c:ptCount val="46"/>
                <c:pt idx="0">
                  <c:v>208.51951706801543</c:v>
                </c:pt>
                <c:pt idx="1">
                  <c:v>208.44047726781008</c:v>
                </c:pt>
                <c:pt idx="2">
                  <c:v>208.2048962869986</c:v>
                </c:pt>
                <c:pt idx="3">
                  <c:v>207.81735944140306</c:v>
                </c:pt>
                <c:pt idx="4">
                  <c:v>207.28540969490635</c:v>
                </c:pt>
                <c:pt idx="5">
                  <c:v>206.6194008442402</c:v>
                </c:pt>
                <c:pt idx="6">
                  <c:v>205.83229599410896</c:v>
                </c:pt>
                <c:pt idx="7">
                  <c:v>204.93941524510191</c:v>
                </c:pt>
                <c:pt idx="8">
                  <c:v>203.95813750536175</c:v>
                </c:pt>
                <c:pt idx="9">
                  <c:v>202.90756222990555</c:v>
                </c:pt>
                <c:pt idx="10">
                  <c:v>201.80813767145847</c:v>
                </c:pt>
                <c:pt idx="11">
                  <c:v>200.68126287847375</c:v>
                </c:pt>
                <c:pt idx="12">
                  <c:v>199.54887118699577</c:v>
                </c:pt>
                <c:pt idx="13">
                  <c:v>198.43300331322266</c:v>
                </c:pt>
                <c:pt idx="14">
                  <c:v>197.35537835603657</c:v>
                </c:pt>
                <c:pt idx="15">
                  <c:v>196.33697105944887</c:v>
                </c:pt>
                <c:pt idx="16">
                  <c:v>195.39760356306653</c:v>
                </c:pt>
                <c:pt idx="17">
                  <c:v>194.55555958669191</c:v>
                </c:pt>
                <c:pt idx="18">
                  <c:v>193.82722855851438</c:v>
                </c:pt>
                <c:pt idx="19">
                  <c:v>193.22678661353308</c:v>
                </c:pt>
                <c:pt idx="20">
                  <c:v>192.7659206712145</c:v>
                </c:pt>
                <c:pt idx="21">
                  <c:v>192.45360096289866</c:v>
                </c:pt>
                <c:pt idx="22">
                  <c:v>192.29590643644951</c:v>
                </c:pt>
                <c:pt idx="23">
                  <c:v>192.29590643644951</c:v>
                </c:pt>
                <c:pt idx="24">
                  <c:v>192.45360096289866</c:v>
                </c:pt>
                <c:pt idx="25">
                  <c:v>192.7659206712145</c:v>
                </c:pt>
                <c:pt idx="26">
                  <c:v>193.22678661353308</c:v>
                </c:pt>
                <c:pt idx="27">
                  <c:v>193.82722855851438</c:v>
                </c:pt>
                <c:pt idx="28">
                  <c:v>194.55555958669191</c:v>
                </c:pt>
                <c:pt idx="29">
                  <c:v>195.39760356306653</c:v>
                </c:pt>
                <c:pt idx="30">
                  <c:v>196.33697105944887</c:v>
                </c:pt>
                <c:pt idx="31">
                  <c:v>197.35537835603657</c:v>
                </c:pt>
                <c:pt idx="32">
                  <c:v>198.43300331322266</c:v>
                </c:pt>
                <c:pt idx="33">
                  <c:v>199.54887118699577</c:v>
                </c:pt>
                <c:pt idx="34">
                  <c:v>200.68126287847375</c:v>
                </c:pt>
                <c:pt idx="35">
                  <c:v>201.80813767145847</c:v>
                </c:pt>
                <c:pt idx="36">
                  <c:v>202.90756222990555</c:v>
                </c:pt>
                <c:pt idx="37">
                  <c:v>203.95813750536175</c:v>
                </c:pt>
                <c:pt idx="38">
                  <c:v>204.93941524510191</c:v>
                </c:pt>
                <c:pt idx="39">
                  <c:v>205.83229599410896</c:v>
                </c:pt>
                <c:pt idx="40">
                  <c:v>206.6194008442402</c:v>
                </c:pt>
                <c:pt idx="41">
                  <c:v>207.28540969490635</c:v>
                </c:pt>
                <c:pt idx="42">
                  <c:v>207.81735944140306</c:v>
                </c:pt>
                <c:pt idx="43">
                  <c:v>208.2048962869986</c:v>
                </c:pt>
                <c:pt idx="44">
                  <c:v>208.44047726781008</c:v>
                </c:pt>
                <c:pt idx="45">
                  <c:v>208.51951706801543</c:v>
                </c:pt>
              </c:numCache>
            </c:numRef>
          </c:xVal>
          <c:yVal>
            <c:numRef>
              <c:f>PlotDat6!$DN$1:$DN$46</c:f>
              <c:numCache>
                <c:formatCode>General</c:formatCode>
                <c:ptCount val="46"/>
                <c:pt idx="0">
                  <c:v>5.164349E-2</c:v>
                </c:pt>
                <c:pt idx="1">
                  <c:v>5.2825895127530484E-2</c:v>
                </c:pt>
                <c:pt idx="2">
                  <c:v>5.3985286084219493E-2</c:v>
                </c:pt>
                <c:pt idx="3">
                  <c:v>5.5099096643882725E-2</c:v>
                </c:pt>
                <c:pt idx="4">
                  <c:v>5.6145647750917085E-2</c:v>
                </c:pt>
                <c:pt idx="5">
                  <c:v>5.7104569478458385E-2</c:v>
                </c:pt>
                <c:pt idx="6">
                  <c:v>5.7957197505837318E-2</c:v>
                </c:pt>
                <c:pt idx="7">
                  <c:v>5.8686936398350979E-2</c:v>
                </c:pt>
                <c:pt idx="8">
                  <c:v>5.9279582618522265E-2</c:v>
                </c:pt>
                <c:pt idx="9">
                  <c:v>5.9723600981800629E-2</c:v>
                </c:pt>
                <c:pt idx="10">
                  <c:v>6.0010349175808261E-2</c:v>
                </c:pt>
                <c:pt idx="11">
                  <c:v>6.0134245973120039E-2</c:v>
                </c:pt>
                <c:pt idx="12">
                  <c:v>6.0092879863506803E-2</c:v>
                </c:pt>
                <c:pt idx="13">
                  <c:v>5.9887055991238926E-2</c:v>
                </c:pt>
                <c:pt idx="14">
                  <c:v>5.9520780483868913E-2</c:v>
                </c:pt>
                <c:pt idx="15">
                  <c:v>5.9001182477515519E-2</c:v>
                </c:pt>
                <c:pt idx="16">
                  <c:v>5.8338375356338429E-2</c:v>
                </c:pt>
                <c:pt idx="17">
                  <c:v>5.7545259907019433E-2</c:v>
                </c:pt>
                <c:pt idx="18">
                  <c:v>5.6637273219624071E-2</c:v>
                </c:pt>
                <c:pt idx="19">
                  <c:v>5.5632088222202947E-2</c:v>
                </c:pt>
                <c:pt idx="20">
                  <c:v>5.4549269697349877E-2</c:v>
                </c:pt>
                <c:pt idx="21">
                  <c:v>5.340989347596331E-2</c:v>
                </c:pt>
                <c:pt idx="22">
                  <c:v>5.2236136220171321E-2</c:v>
                </c:pt>
                <c:pt idx="23">
                  <c:v>5.1050843779828679E-2</c:v>
                </c:pt>
                <c:pt idx="24">
                  <c:v>4.987708652403669E-2</c:v>
                </c:pt>
                <c:pt idx="25">
                  <c:v>4.8737710302650124E-2</c:v>
                </c:pt>
                <c:pt idx="26">
                  <c:v>4.7654891777797054E-2</c:v>
                </c:pt>
                <c:pt idx="27">
                  <c:v>4.664970678037593E-2</c:v>
                </c:pt>
                <c:pt idx="28">
                  <c:v>4.5741720092980567E-2</c:v>
                </c:pt>
                <c:pt idx="29">
                  <c:v>4.4948604643661572E-2</c:v>
                </c:pt>
                <c:pt idx="30">
                  <c:v>4.4285797522484481E-2</c:v>
                </c:pt>
                <c:pt idx="31">
                  <c:v>4.3766199516131088E-2</c:v>
                </c:pt>
                <c:pt idx="32">
                  <c:v>4.3399924008761075E-2</c:v>
                </c:pt>
                <c:pt idx="33">
                  <c:v>4.3194100136493198E-2</c:v>
                </c:pt>
                <c:pt idx="34">
                  <c:v>4.3152734026879962E-2</c:v>
                </c:pt>
                <c:pt idx="35">
                  <c:v>4.3276630824191739E-2</c:v>
                </c:pt>
                <c:pt idx="36">
                  <c:v>4.3563379018199372E-2</c:v>
                </c:pt>
                <c:pt idx="37">
                  <c:v>4.4007397381477735E-2</c:v>
                </c:pt>
                <c:pt idx="38">
                  <c:v>4.4600043601649021E-2</c:v>
                </c:pt>
                <c:pt idx="39">
                  <c:v>4.5329782494162675E-2</c:v>
                </c:pt>
                <c:pt idx="40">
                  <c:v>4.6182410521541616E-2</c:v>
                </c:pt>
                <c:pt idx="41">
                  <c:v>4.7141332249082915E-2</c:v>
                </c:pt>
                <c:pt idx="42">
                  <c:v>4.8187883356117275E-2</c:v>
                </c:pt>
                <c:pt idx="43">
                  <c:v>4.9301693915780508E-2</c:v>
                </c:pt>
                <c:pt idx="44">
                  <c:v>5.0461084872469503E-2</c:v>
                </c:pt>
                <c:pt idx="45">
                  <c:v>5.164349E-2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9-B5D7-4B12-A907-3B5DDFA86D9E}"/>
            </c:ext>
          </c:extLst>
        </c:ser>
        <c:ser>
          <c:idx val="58"/>
          <c:order val="58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PlotDat6!$DO$1:$DO$61</c:f>
              <c:numCache>
                <c:formatCode>General</c:formatCode>
                <c:ptCount val="61"/>
                <c:pt idx="0">
                  <c:v>95.381088997474166</c:v>
                </c:pt>
                <c:pt idx="1">
                  <c:v>95.283791045760481</c:v>
                </c:pt>
                <c:pt idx="2">
                  <c:v>94.992963207339315</c:v>
                </c:pt>
                <c:pt idx="3">
                  <c:v>94.511791852868043</c:v>
                </c:pt>
                <c:pt idx="4">
                  <c:v>93.845548796397821</c:v>
                </c:pt>
                <c:pt idx="5">
                  <c:v>93.001533536275673</c:v>
                </c:pt>
                <c:pt idx="6">
                  <c:v>91.988993280313053</c:v>
                </c:pt>
                <c:pt idx="7">
                  <c:v>90.819021631441927</c:v>
                </c:pt>
                <c:pt idx="8">
                  <c:v>89.504437043879676</c:v>
                </c:pt>
                <c:pt idx="9">
                  <c:v>88.059642381462112</c:v>
                </c:pt>
                <c:pt idx="10">
                  <c:v>86.5004671168534</c:v>
                </c:pt>
                <c:pt idx="11">
                  <c:v>84.843993900531018</c:v>
                </c:pt>
                <c:pt idx="12">
                  <c:v>83.108371399692288</c:v>
                </c:pt>
                <c:pt idx="13">
                  <c:v>81.312615457658751</c:v>
                </c:pt>
                <c:pt idx="14">
                  <c:v>79.476400752317417</c:v>
                </c:pt>
                <c:pt idx="15">
                  <c:v>77.619845236232649</c:v>
                </c:pt>
                <c:pt idx="16">
                  <c:v>75.763289720147867</c:v>
                </c:pt>
                <c:pt idx="17">
                  <c:v>73.927075014806547</c:v>
                </c:pt>
                <c:pt idx="18">
                  <c:v>72.13131907277301</c:v>
                </c:pt>
                <c:pt idx="19">
                  <c:v>70.395696571934266</c:v>
                </c:pt>
                <c:pt idx="20">
                  <c:v>68.739223355611898</c:v>
                </c:pt>
                <c:pt idx="21">
                  <c:v>67.180048091003187</c:v>
                </c:pt>
                <c:pt idx="22">
                  <c:v>65.735253428585622</c:v>
                </c:pt>
                <c:pt idx="23">
                  <c:v>64.420668841023371</c:v>
                </c:pt>
                <c:pt idx="24">
                  <c:v>63.250697192152252</c:v>
                </c:pt>
                <c:pt idx="25">
                  <c:v>62.238156936189618</c:v>
                </c:pt>
                <c:pt idx="26">
                  <c:v>61.394141676067477</c:v>
                </c:pt>
                <c:pt idx="27">
                  <c:v>60.727898619597262</c:v>
                </c:pt>
                <c:pt idx="28">
                  <c:v>60.246727265125983</c:v>
                </c:pt>
                <c:pt idx="29">
                  <c:v>59.955899426704818</c:v>
                </c:pt>
                <c:pt idx="30">
                  <c:v>59.858601474991133</c:v>
                </c:pt>
                <c:pt idx="31">
                  <c:v>59.955899426704818</c:v>
                </c:pt>
                <c:pt idx="32">
                  <c:v>60.246727265125983</c:v>
                </c:pt>
                <c:pt idx="33">
                  <c:v>60.727898619597262</c:v>
                </c:pt>
                <c:pt idx="34">
                  <c:v>61.394141676067477</c:v>
                </c:pt>
                <c:pt idx="35">
                  <c:v>62.238156936189625</c:v>
                </c:pt>
                <c:pt idx="36">
                  <c:v>63.250697192152252</c:v>
                </c:pt>
                <c:pt idx="37">
                  <c:v>64.420668841023371</c:v>
                </c:pt>
                <c:pt idx="38">
                  <c:v>65.735253428585622</c:v>
                </c:pt>
                <c:pt idx="39">
                  <c:v>67.180048091003187</c:v>
                </c:pt>
                <c:pt idx="40">
                  <c:v>68.739223355611884</c:v>
                </c:pt>
                <c:pt idx="41">
                  <c:v>70.39569657193428</c:v>
                </c:pt>
                <c:pt idx="42">
                  <c:v>72.13131907277301</c:v>
                </c:pt>
                <c:pt idx="43">
                  <c:v>73.927075014806533</c:v>
                </c:pt>
                <c:pt idx="44">
                  <c:v>75.763289720147881</c:v>
                </c:pt>
                <c:pt idx="45">
                  <c:v>77.619845236232649</c:v>
                </c:pt>
                <c:pt idx="46">
                  <c:v>79.476400752317417</c:v>
                </c:pt>
                <c:pt idx="47">
                  <c:v>81.312615457658751</c:v>
                </c:pt>
                <c:pt idx="48">
                  <c:v>83.108371399692288</c:v>
                </c:pt>
                <c:pt idx="49">
                  <c:v>84.843993900531018</c:v>
                </c:pt>
                <c:pt idx="50">
                  <c:v>86.5004671168534</c:v>
                </c:pt>
                <c:pt idx="51">
                  <c:v>88.059642381462112</c:v>
                </c:pt>
                <c:pt idx="52">
                  <c:v>89.504437043879662</c:v>
                </c:pt>
                <c:pt idx="53">
                  <c:v>90.819021631441927</c:v>
                </c:pt>
                <c:pt idx="54">
                  <c:v>91.988993280313053</c:v>
                </c:pt>
                <c:pt idx="55">
                  <c:v>93.001533536275673</c:v>
                </c:pt>
                <c:pt idx="56">
                  <c:v>93.845548796397821</c:v>
                </c:pt>
                <c:pt idx="57">
                  <c:v>94.511791852868043</c:v>
                </c:pt>
                <c:pt idx="58">
                  <c:v>94.992963207339315</c:v>
                </c:pt>
                <c:pt idx="59">
                  <c:v>95.283791045760481</c:v>
                </c:pt>
                <c:pt idx="60">
                  <c:v>95.381088997474166</c:v>
                </c:pt>
              </c:numCache>
            </c:numRef>
          </c:xVal>
          <c:yVal>
            <c:numRef>
              <c:f>PlotDat6!$DP$1:$DP$61</c:f>
              <c:numCache>
                <c:formatCode>General</c:formatCode>
                <c:ptCount val="61"/>
                <c:pt idx="0">
                  <c:v>0.3690658</c:v>
                </c:pt>
                <c:pt idx="1">
                  <c:v>0.40457584858763562</c:v>
                </c:pt>
                <c:pt idx="2">
                  <c:v>0.43969684165199024</c:v>
                </c:pt>
                <c:pt idx="3">
                  <c:v>0.47404398624350963</c:v>
                </c:pt>
                <c:pt idx="4">
                  <c:v>0.5072409678584473</c:v>
                </c:pt>
                <c:pt idx="5">
                  <c:v>0.53892407341931503</c:v>
                </c:pt>
                <c:pt idx="6">
                  <c:v>0.56874617619147205</c:v>
                </c:pt>
                <c:pt idx="7">
                  <c:v>0.59638053897627019</c:v>
                </c:pt>
                <c:pt idx="8">
                  <c:v>0.62152439391217695</c:v>
                </c:pt>
                <c:pt idx="9">
                  <c:v>0.64390225966282477</c:v>
                </c:pt>
                <c:pt idx="10">
                  <c:v>0.66326895964818</c:v>
                </c:pt>
                <c:pt idx="11">
                  <c:v>0.67941230825046062</c:v>
                </c:pt>
                <c:pt idx="12">
                  <c:v>0.69215543556416714</c:v>
                </c:pt>
                <c:pt idx="13">
                  <c:v>0.70135872521977971</c:v>
                </c:pt>
                <c:pt idx="14">
                  <c:v>0.70692134404991946</c:v>
                </c:pt>
                <c:pt idx="15">
                  <c:v>0.70878234683863028</c:v>
                </c:pt>
                <c:pt idx="16">
                  <c:v>0.70692134404991946</c:v>
                </c:pt>
                <c:pt idx="17">
                  <c:v>0.70135872521977971</c:v>
                </c:pt>
                <c:pt idx="18">
                  <c:v>0.69215543556416714</c:v>
                </c:pt>
                <c:pt idx="19">
                  <c:v>0.67941230825046062</c:v>
                </c:pt>
                <c:pt idx="20">
                  <c:v>0.66326895964818</c:v>
                </c:pt>
                <c:pt idx="21">
                  <c:v>0.64390225966282477</c:v>
                </c:pt>
                <c:pt idx="22">
                  <c:v>0.62152439391217695</c:v>
                </c:pt>
                <c:pt idx="23">
                  <c:v>0.59638053897627019</c:v>
                </c:pt>
                <c:pt idx="24">
                  <c:v>0.56874617619147216</c:v>
                </c:pt>
                <c:pt idx="25">
                  <c:v>0.53892407341931503</c:v>
                </c:pt>
                <c:pt idx="26">
                  <c:v>0.50724096785844741</c:v>
                </c:pt>
                <c:pt idx="27">
                  <c:v>0.47404398624350963</c:v>
                </c:pt>
                <c:pt idx="28">
                  <c:v>0.43969684165199024</c:v>
                </c:pt>
                <c:pt idx="29">
                  <c:v>0.40457584858763562</c:v>
                </c:pt>
                <c:pt idx="30">
                  <c:v>0.3690658</c:v>
                </c:pt>
                <c:pt idx="31">
                  <c:v>0.33355575141236438</c:v>
                </c:pt>
                <c:pt idx="32">
                  <c:v>0.29843475834800975</c:v>
                </c:pt>
                <c:pt idx="33">
                  <c:v>0.26408761375649037</c:v>
                </c:pt>
                <c:pt idx="34">
                  <c:v>0.2308906321415527</c:v>
                </c:pt>
                <c:pt idx="35">
                  <c:v>0.19920752658068486</c:v>
                </c:pt>
                <c:pt idx="36">
                  <c:v>0.16938542380852789</c:v>
                </c:pt>
                <c:pt idx="37">
                  <c:v>0.14175106102372986</c:v>
                </c:pt>
                <c:pt idx="38">
                  <c:v>0.11660720608782299</c:v>
                </c:pt>
                <c:pt idx="39">
                  <c:v>9.4229340337175282E-2</c:v>
                </c:pt>
                <c:pt idx="40">
                  <c:v>7.4862640351820109E-2</c:v>
                </c:pt>
                <c:pt idx="41">
                  <c:v>5.8719291749539382E-2</c:v>
                </c:pt>
                <c:pt idx="42">
                  <c:v>4.5976164435832856E-2</c:v>
                </c:pt>
                <c:pt idx="43">
                  <c:v>3.6772874780220233E-2</c:v>
                </c:pt>
                <c:pt idx="44">
                  <c:v>3.1210255950080534E-2</c:v>
                </c:pt>
                <c:pt idx="45">
                  <c:v>2.9349253161369659E-2</c:v>
                </c:pt>
                <c:pt idx="46">
                  <c:v>3.1210255950080534E-2</c:v>
                </c:pt>
                <c:pt idx="47">
                  <c:v>3.6772874780220233E-2</c:v>
                </c:pt>
                <c:pt idx="48">
                  <c:v>4.5976164435832856E-2</c:v>
                </c:pt>
                <c:pt idx="49">
                  <c:v>5.8719291749539326E-2</c:v>
                </c:pt>
                <c:pt idx="50">
                  <c:v>7.4862640351819998E-2</c:v>
                </c:pt>
                <c:pt idx="51">
                  <c:v>9.4229340337175171E-2</c:v>
                </c:pt>
                <c:pt idx="52">
                  <c:v>0.11660720608782293</c:v>
                </c:pt>
                <c:pt idx="53">
                  <c:v>0.14175106102372986</c:v>
                </c:pt>
                <c:pt idx="54">
                  <c:v>0.16938542380852786</c:v>
                </c:pt>
                <c:pt idx="55">
                  <c:v>0.19920752658068469</c:v>
                </c:pt>
                <c:pt idx="56">
                  <c:v>0.2308906321415527</c:v>
                </c:pt>
                <c:pt idx="57">
                  <c:v>0.26408761375649037</c:v>
                </c:pt>
                <c:pt idx="58">
                  <c:v>0.29843475834800975</c:v>
                </c:pt>
                <c:pt idx="59">
                  <c:v>0.33355575141236438</c:v>
                </c:pt>
                <c:pt idx="60">
                  <c:v>0.3690658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A-B5D7-4B12-A907-3B5DDFA86D9E}"/>
            </c:ext>
          </c:extLst>
        </c:ser>
        <c:ser>
          <c:idx val="59"/>
          <c:order val="5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PlotDat6!$DQ$1:$DQ$76</c:f>
              <c:numCache>
                <c:formatCode>General</c:formatCode>
                <c:ptCount val="76"/>
                <c:pt idx="0">
                  <c:v>190.76918595881017</c:v>
                </c:pt>
                <c:pt idx="1">
                  <c:v>190.68376881081957</c:v>
                </c:pt>
                <c:pt idx="2">
                  <c:v>190.42811650676876</c:v>
                </c:pt>
                <c:pt idx="3">
                  <c:v>190.00402226388474</c:v>
                </c:pt>
                <c:pt idx="4">
                  <c:v>189.41446079857002</c:v>
                </c:pt>
                <c:pt idx="5">
                  <c:v>188.66356746090452</c:v>
                </c:pt>
                <c:pt idx="6">
                  <c:v>187.75660922813577</c:v>
                </c:pt>
                <c:pt idx="7">
                  <c:v>186.6999477606181</c:v>
                </c:pt>
                <c:pt idx="8">
                  <c:v>185.50099477933591</c:v>
                </c:pt>
                <c:pt idx="9">
                  <c:v>184.16816007800637</c:v>
                </c:pt>
                <c:pt idx="10">
                  <c:v>182.71079253441891</c:v>
                </c:pt>
                <c:pt idx="11">
                  <c:v>181.13911453477465</c:v>
                </c:pt>
                <c:pt idx="12">
                  <c:v>179.46415027099198</c:v>
                </c:pt>
                <c:pt idx="13">
                  <c:v>177.69764841392123</c:v>
                </c:pt>
                <c:pt idx="14">
                  <c:v>175.85199970485985</c:v>
                </c:pt>
                <c:pt idx="15">
                  <c:v>173.9401500434052</c:v>
                </c:pt>
                <c:pt idx="16">
                  <c:v>171.97550968127027</c:v>
                </c:pt>
                <c:pt idx="17">
                  <c:v>169.97185915900329</c:v>
                </c:pt>
                <c:pt idx="18">
                  <c:v>167.94325264539705</c:v>
                </c:pt>
                <c:pt idx="19">
                  <c:v>165.90391935759271</c:v>
                </c:pt>
                <c:pt idx="20">
                  <c:v>163.8681637533453</c:v>
                </c:pt>
                <c:pt idx="21">
                  <c:v>161.85026519553023</c:v>
                </c:pt>
                <c:pt idx="22">
                  <c:v>159.86437779267243</c:v>
                </c:pt>
                <c:pt idx="23">
                  <c:v>157.92443111804482</c:v>
                </c:pt>
                <c:pt idx="24">
                  <c:v>156.04403250372019</c:v>
                </c:pt>
                <c:pt idx="25">
                  <c:v>154.23637159491344</c:v>
                </c:pt>
                <c:pt idx="26">
                  <c:v>152.51412783409731</c:v>
                </c:pt>
                <c:pt idx="27">
                  <c:v>150.88938152382349</c:v>
                </c:pt>
                <c:pt idx="28">
                  <c:v>149.37352909207991</c:v>
                </c:pt>
                <c:pt idx="29">
                  <c:v>147.97720315453682</c:v>
                </c:pt>
                <c:pt idx="30">
                  <c:v>146.71019793438725</c:v>
                </c:pt>
                <c:pt idx="31">
                  <c:v>145.58140056290856</c:v>
                </c:pt>
                <c:pt idx="32">
                  <c:v>144.59872874262192</c:v>
                </c:pt>
                <c:pt idx="33">
                  <c:v>143.76907521029784</c:v>
                </c:pt>
                <c:pt idx="34">
                  <c:v>143.09825938936038</c:v>
                </c:pt>
                <c:pt idx="35">
                  <c:v>142.59098657081293</c:v>
                </c:pt>
                <c:pt idx="36">
                  <c:v>142.25081490900254</c:v>
                </c:pt>
                <c:pt idx="37">
                  <c:v>142.08013046372386</c:v>
                </c:pt>
                <c:pt idx="38">
                  <c:v>142.08013046372386</c:v>
                </c:pt>
                <c:pt idx="39">
                  <c:v>142.25081490900257</c:v>
                </c:pt>
                <c:pt idx="40">
                  <c:v>142.59098657081296</c:v>
                </c:pt>
                <c:pt idx="41">
                  <c:v>143.09825938936041</c:v>
                </c:pt>
                <c:pt idx="42">
                  <c:v>143.76907521029787</c:v>
                </c:pt>
                <c:pt idx="43">
                  <c:v>144.59872874262194</c:v>
                </c:pt>
                <c:pt idx="44">
                  <c:v>145.58140056290858</c:v>
                </c:pt>
                <c:pt idx="45">
                  <c:v>146.71019793438728</c:v>
                </c:pt>
                <c:pt idx="46">
                  <c:v>147.97720315453685</c:v>
                </c:pt>
                <c:pt idx="47">
                  <c:v>149.37352909207996</c:v>
                </c:pt>
                <c:pt idx="48">
                  <c:v>150.88938152382354</c:v>
                </c:pt>
                <c:pt idx="49">
                  <c:v>152.51412783409737</c:v>
                </c:pt>
                <c:pt idx="50">
                  <c:v>154.23637159491352</c:v>
                </c:pt>
                <c:pt idx="51">
                  <c:v>156.04403250372025</c:v>
                </c:pt>
                <c:pt idx="52">
                  <c:v>157.92443111804491</c:v>
                </c:pt>
                <c:pt idx="53">
                  <c:v>159.86437779267251</c:v>
                </c:pt>
                <c:pt idx="54">
                  <c:v>161.85026519553031</c:v>
                </c:pt>
                <c:pt idx="55">
                  <c:v>163.86816375334541</c:v>
                </c:pt>
                <c:pt idx="56">
                  <c:v>165.90391935759283</c:v>
                </c:pt>
                <c:pt idx="57">
                  <c:v>167.94325264539717</c:v>
                </c:pt>
                <c:pt idx="58">
                  <c:v>169.97185915900343</c:v>
                </c:pt>
                <c:pt idx="59">
                  <c:v>171.97550968127041</c:v>
                </c:pt>
                <c:pt idx="60">
                  <c:v>173.94015004340534</c:v>
                </c:pt>
                <c:pt idx="61">
                  <c:v>175.85199970485999</c:v>
                </c:pt>
                <c:pt idx="62">
                  <c:v>177.69764841392134</c:v>
                </c:pt>
                <c:pt idx="63">
                  <c:v>179.46415027099209</c:v>
                </c:pt>
                <c:pt idx="64">
                  <c:v>181.13911453477476</c:v>
                </c:pt>
                <c:pt idx="65">
                  <c:v>182.71079253441903</c:v>
                </c:pt>
                <c:pt idx="66">
                  <c:v>184.16816007800648</c:v>
                </c:pt>
                <c:pt idx="67">
                  <c:v>185.50099477933603</c:v>
                </c:pt>
                <c:pt idx="68">
                  <c:v>186.69994776061822</c:v>
                </c:pt>
                <c:pt idx="69">
                  <c:v>187.75660922813586</c:v>
                </c:pt>
                <c:pt idx="70">
                  <c:v>188.66356746090457</c:v>
                </c:pt>
                <c:pt idx="71">
                  <c:v>189.4144607985701</c:v>
                </c:pt>
                <c:pt idx="72">
                  <c:v>190.00402226388479</c:v>
                </c:pt>
                <c:pt idx="73">
                  <c:v>190.42811650676879</c:v>
                </c:pt>
                <c:pt idx="74">
                  <c:v>190.68376881081957</c:v>
                </c:pt>
                <c:pt idx="75">
                  <c:v>190.76918595881017</c:v>
                </c:pt>
              </c:numCache>
            </c:numRef>
          </c:xVal>
          <c:yVal>
            <c:numRef>
              <c:f>PlotDat6!$DR$1:$DR$76</c:f>
              <c:numCache>
                <c:formatCode>General</c:formatCode>
                <c:ptCount val="76"/>
                <c:pt idx="0">
                  <c:v>0.25776690000000002</c:v>
                </c:pt>
                <c:pt idx="1">
                  <c:v>0.27119419082977825</c:v>
                </c:pt>
                <c:pt idx="2">
                  <c:v>0.28452729886188027</c:v>
                </c:pt>
                <c:pt idx="3">
                  <c:v>0.29767270192328665</c:v>
                </c:pt>
                <c:pt idx="4">
                  <c:v>0.31053819445648023</c:v>
                </c:pt>
                <c:pt idx="5">
                  <c:v>0.32303353427518433</c:v>
                </c:pt>
                <c:pt idx="6">
                  <c:v>0.33507107554846005</c:v>
                </c:pt>
                <c:pt idx="7">
                  <c:v>0.34656638357323682</c:v>
                </c:pt>
                <c:pt idx="8">
                  <c:v>0.35743882702308827</c:v>
                </c:pt>
                <c:pt idx="9">
                  <c:v>0.36761214351905347</c:v>
                </c:pt>
                <c:pt idx="10">
                  <c:v>0.37701497455543109</c:v>
                </c:pt>
                <c:pt idx="11">
                  <c:v>0.38558136602842574</c:v>
                </c:pt>
                <c:pt idx="12">
                  <c:v>0.39325123085679808</c:v>
                </c:pt>
                <c:pt idx="13">
                  <c:v>0.39997077044956741</c:v>
                </c:pt>
                <c:pt idx="14">
                  <c:v>0.40569285206447303</c:v>
                </c:pt>
                <c:pt idx="15">
                  <c:v>0.41037733941029619</c:v>
                </c:pt>
                <c:pt idx="16">
                  <c:v>0.41399137417410564</c:v>
                </c:pt>
                <c:pt idx="17">
                  <c:v>0.41650960649871355</c:v>
                </c:pt>
                <c:pt idx="18">
                  <c:v>0.41791437279371019</c:v>
                </c:pt>
                <c:pt idx="19">
                  <c:v>0.41819581963285946</c:v>
                </c:pt>
                <c:pt idx="20">
                  <c:v>0.41735197286880388</c:v>
                </c:pt>
                <c:pt idx="21">
                  <c:v>0.41538875148029031</c:v>
                </c:pt>
                <c:pt idx="22">
                  <c:v>0.41231992605478662</c:v>
                </c:pt>
                <c:pt idx="23">
                  <c:v>0.40816702219770451</c:v>
                </c:pt>
                <c:pt idx="24">
                  <c:v>0.40295916954574429</c:v>
                </c:pt>
                <c:pt idx="25">
                  <c:v>0.39673289744342233</c:v>
                </c:pt>
                <c:pt idx="26">
                  <c:v>0.38953187871596623</c:v>
                </c:pt>
                <c:pt idx="27">
                  <c:v>0.38140662333582415</c:v>
                </c:pt>
                <c:pt idx="28">
                  <c:v>0.37241412413149988</c:v>
                </c:pt>
                <c:pt idx="29">
                  <c:v>0.3626174570238101</c:v>
                </c:pt>
                <c:pt idx="30">
                  <c:v>0.35208533859361957</c:v>
                </c:pt>
                <c:pt idx="31">
                  <c:v>0.34089164408439937</c:v>
                </c:pt>
                <c:pt idx="32">
                  <c:v>0.32911488922047333</c:v>
                </c:pt>
                <c:pt idx="33">
                  <c:v>0.31683767947562513</c:v>
                </c:pt>
                <c:pt idx="34">
                  <c:v>0.30414613065505203</c:v>
                </c:pt>
                <c:pt idx="35">
                  <c:v>0.2911292648548649</c:v>
                </c:pt>
                <c:pt idx="36">
                  <c:v>0.27787838603604709</c:v>
                </c:pt>
                <c:pt idx="37">
                  <c:v>0.26448643959276935</c:v>
                </c:pt>
                <c:pt idx="38">
                  <c:v>0.25104736040723069</c:v>
                </c:pt>
                <c:pt idx="39">
                  <c:v>0.23765541396395237</c:v>
                </c:pt>
                <c:pt idx="40">
                  <c:v>0.22440453514513459</c:v>
                </c:pt>
                <c:pt idx="41">
                  <c:v>0.21138766934494757</c:v>
                </c:pt>
                <c:pt idx="42">
                  <c:v>0.19869612052437441</c:v>
                </c:pt>
                <c:pt idx="43">
                  <c:v>0.18641891077952627</c:v>
                </c:pt>
                <c:pt idx="44">
                  <c:v>0.17464215591560031</c:v>
                </c:pt>
                <c:pt idx="45">
                  <c:v>0.16344846140638014</c:v>
                </c:pt>
                <c:pt idx="46">
                  <c:v>0.15291634297618961</c:v>
                </c:pt>
                <c:pt idx="47">
                  <c:v>0.14311967586849983</c:v>
                </c:pt>
                <c:pt idx="48">
                  <c:v>0.13412717666417556</c:v>
                </c:pt>
                <c:pt idx="49">
                  <c:v>0.12600192128403354</c:v>
                </c:pt>
                <c:pt idx="50">
                  <c:v>0.11880090255657746</c:v>
                </c:pt>
                <c:pt idx="51">
                  <c:v>0.11257463045425556</c:v>
                </c:pt>
                <c:pt idx="52">
                  <c:v>0.10736677780229531</c:v>
                </c:pt>
                <c:pt idx="53">
                  <c:v>0.10321387394521331</c:v>
                </c:pt>
                <c:pt idx="54">
                  <c:v>0.1001450485197096</c:v>
                </c:pt>
                <c:pt idx="55">
                  <c:v>9.8181827131196081E-2</c:v>
                </c:pt>
                <c:pt idx="56">
                  <c:v>9.7337980367140586E-2</c:v>
                </c:pt>
                <c:pt idx="57">
                  <c:v>9.7619427206289883E-2</c:v>
                </c:pt>
                <c:pt idx="58">
                  <c:v>9.9024193501286634E-2</c:v>
                </c:pt>
                <c:pt idx="59">
                  <c:v>0.10154242582589459</c:v>
                </c:pt>
                <c:pt idx="60">
                  <c:v>0.1051564605897041</c:v>
                </c:pt>
                <c:pt idx="61">
                  <c:v>0.1098409479355274</c:v>
                </c:pt>
                <c:pt idx="62">
                  <c:v>0.11556302955043307</c:v>
                </c:pt>
                <c:pt idx="63">
                  <c:v>0.12228256914320246</c:v>
                </c:pt>
                <c:pt idx="64">
                  <c:v>0.12995243397157491</c:v>
                </c:pt>
                <c:pt idx="65">
                  <c:v>0.13851882544456967</c:v>
                </c:pt>
                <c:pt idx="66">
                  <c:v>0.14792165648094735</c:v>
                </c:pt>
                <c:pt idx="67">
                  <c:v>0.15809497297691269</c:v>
                </c:pt>
                <c:pt idx="68">
                  <c:v>0.16896741642676427</c:v>
                </c:pt>
                <c:pt idx="69">
                  <c:v>0.18046272445154107</c:v>
                </c:pt>
                <c:pt idx="70">
                  <c:v>0.19250026572481688</c:v>
                </c:pt>
                <c:pt idx="71">
                  <c:v>0.20499560554352109</c:v>
                </c:pt>
                <c:pt idx="72">
                  <c:v>0.21786109807671464</c:v>
                </c:pt>
                <c:pt idx="73">
                  <c:v>0.23100650113812093</c:v>
                </c:pt>
                <c:pt idx="74">
                  <c:v>0.24433960917022327</c:v>
                </c:pt>
                <c:pt idx="75">
                  <c:v>0.25776690000000002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B-B5D7-4B12-A907-3B5DDFA86D9E}"/>
            </c:ext>
          </c:extLst>
        </c:ser>
        <c:ser>
          <c:idx val="60"/>
          <c:order val="60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PlotDat6!$DS$1:$DS$91</c:f>
              <c:numCache>
                <c:formatCode>General</c:formatCode>
                <c:ptCount val="91"/>
                <c:pt idx="0">
                  <c:v>180.10207160685553</c:v>
                </c:pt>
                <c:pt idx="1">
                  <c:v>179.95694507953547</c:v>
                </c:pt>
                <c:pt idx="2">
                  <c:v>179.52227253942834</c:v>
                </c:pt>
                <c:pt idx="3">
                  <c:v>178.80017166745637</c:v>
                </c:pt>
                <c:pt idx="4">
                  <c:v>177.79416046648251</c:v>
                </c:pt>
                <c:pt idx="5">
                  <c:v>176.50914012195403</c:v>
                </c:pt>
                <c:pt idx="6">
                  <c:v>174.95137112381963</c:v>
                </c:pt>
                <c:pt idx="7">
                  <c:v>173.12844276605188</c:v>
                </c:pt>
                <c:pt idx="8">
                  <c:v>171.04923617236966</c:v>
                </c:pt>
                <c:pt idx="9">
                  <c:v>168.72388102829632</c:v>
                </c:pt>
                <c:pt idx="10">
                  <c:v>166.16370623034987</c:v>
                </c:pt>
                <c:pt idx="11">
                  <c:v>163.38118469279806</c:v>
                </c:pt>
                <c:pt idx="12">
                  <c:v>160.38987258087371</c:v>
                </c:pt>
                <c:pt idx="13">
                  <c:v>157.20434326650053</c:v>
                </c:pt>
                <c:pt idx="14">
                  <c:v>153.84011632828981</c:v>
                </c:pt>
                <c:pt idx="15">
                  <c:v>150.31358194171366</c:v>
                </c:pt>
                <c:pt idx="16">
                  <c:v>146.64192102781743</c:v>
                </c:pt>
                <c:pt idx="17">
                  <c:v>142.84302154949958</c:v>
                </c:pt>
                <c:pt idx="18">
                  <c:v>138.93539136315445</c:v>
                </c:pt>
                <c:pt idx="19">
                  <c:v>134.93806805025625</c:v>
                </c:pt>
                <c:pt idx="20">
                  <c:v>130.87052616817593</c:v>
                </c:pt>
                <c:pt idx="21">
                  <c:v>126.75258237209511</c:v>
                </c:pt>
                <c:pt idx="22">
                  <c:v>122.604298870254</c:v>
                </c:pt>
                <c:pt idx="23">
                  <c:v>118.44588568288958</c:v>
                </c:pt>
                <c:pt idx="24">
                  <c:v>114.29760218104846</c:v>
                </c:pt>
                <c:pt idx="25">
                  <c:v>110.17965838496764</c:v>
                </c:pt>
                <c:pt idx="26">
                  <c:v>106.11211650288732</c:v>
                </c:pt>
                <c:pt idx="27">
                  <c:v>102.11479318998914</c:v>
                </c:pt>
                <c:pt idx="28">
                  <c:v>98.207163003643984</c:v>
                </c:pt>
                <c:pt idx="29">
                  <c:v>94.408263525326134</c:v>
                </c:pt>
                <c:pt idx="30">
                  <c:v>90.736602611429916</c:v>
                </c:pt>
                <c:pt idx="31">
                  <c:v>87.210068224853757</c:v>
                </c:pt>
                <c:pt idx="32">
                  <c:v>83.845841286643036</c:v>
                </c:pt>
                <c:pt idx="33">
                  <c:v>80.660311972269852</c:v>
                </c:pt>
                <c:pt idx="34">
                  <c:v>77.668999860345508</c:v>
                </c:pt>
                <c:pt idx="35">
                  <c:v>74.886478322793707</c:v>
                </c:pt>
                <c:pt idx="36">
                  <c:v>72.326303524847262</c:v>
                </c:pt>
                <c:pt idx="37">
                  <c:v>70.000948380773906</c:v>
                </c:pt>
                <c:pt idx="38">
                  <c:v>67.92174178709169</c:v>
                </c:pt>
                <c:pt idx="39">
                  <c:v>66.09881342932394</c:v>
                </c:pt>
                <c:pt idx="40">
                  <c:v>64.541044431189562</c:v>
                </c:pt>
                <c:pt idx="41">
                  <c:v>63.256024086661064</c:v>
                </c:pt>
                <c:pt idx="42">
                  <c:v>62.250012885687198</c:v>
                </c:pt>
                <c:pt idx="43">
                  <c:v>61.527912013715238</c:v>
                </c:pt>
                <c:pt idx="44">
                  <c:v>61.093239473608101</c:v>
                </c:pt>
                <c:pt idx="45">
                  <c:v>60.948112946288035</c:v>
                </c:pt>
                <c:pt idx="46">
                  <c:v>61.093239473608101</c:v>
                </c:pt>
                <c:pt idx="47">
                  <c:v>61.527912013715238</c:v>
                </c:pt>
                <c:pt idx="48">
                  <c:v>62.250012885687212</c:v>
                </c:pt>
                <c:pt idx="49">
                  <c:v>63.25602408666105</c:v>
                </c:pt>
                <c:pt idx="50">
                  <c:v>64.541044431189547</c:v>
                </c:pt>
                <c:pt idx="51">
                  <c:v>66.09881342932394</c:v>
                </c:pt>
                <c:pt idx="52">
                  <c:v>67.92174178709169</c:v>
                </c:pt>
                <c:pt idx="53">
                  <c:v>70.000948380773906</c:v>
                </c:pt>
                <c:pt idx="54">
                  <c:v>72.326303524847262</c:v>
                </c:pt>
                <c:pt idx="55">
                  <c:v>74.886478322793693</c:v>
                </c:pt>
                <c:pt idx="56">
                  <c:v>77.668999860345536</c:v>
                </c:pt>
                <c:pt idx="57">
                  <c:v>80.660311972269852</c:v>
                </c:pt>
                <c:pt idx="58">
                  <c:v>83.845841286643065</c:v>
                </c:pt>
                <c:pt idx="59">
                  <c:v>87.210068224853757</c:v>
                </c:pt>
                <c:pt idx="60">
                  <c:v>90.736602611429888</c:v>
                </c:pt>
                <c:pt idx="61">
                  <c:v>94.408263525326106</c:v>
                </c:pt>
                <c:pt idx="62">
                  <c:v>98.20716300364397</c:v>
                </c:pt>
                <c:pt idx="63">
                  <c:v>102.11479318998913</c:v>
                </c:pt>
                <c:pt idx="64">
                  <c:v>106.11211650288732</c:v>
                </c:pt>
                <c:pt idx="65">
                  <c:v>110.17965838496764</c:v>
                </c:pt>
                <c:pt idx="66">
                  <c:v>114.29760218104848</c:v>
                </c:pt>
                <c:pt idx="67">
                  <c:v>118.4458856828896</c:v>
                </c:pt>
                <c:pt idx="68">
                  <c:v>122.60429887025401</c:v>
                </c:pt>
                <c:pt idx="69">
                  <c:v>126.75258237209508</c:v>
                </c:pt>
                <c:pt idx="70">
                  <c:v>130.8705261681759</c:v>
                </c:pt>
                <c:pt idx="71">
                  <c:v>134.93806805025622</c:v>
                </c:pt>
                <c:pt idx="72">
                  <c:v>138.93539136315442</c:v>
                </c:pt>
                <c:pt idx="73">
                  <c:v>142.84302154949958</c:v>
                </c:pt>
                <c:pt idx="74">
                  <c:v>146.64192102781743</c:v>
                </c:pt>
                <c:pt idx="75">
                  <c:v>150.31358194171366</c:v>
                </c:pt>
                <c:pt idx="76">
                  <c:v>153.84011632828984</c:v>
                </c:pt>
                <c:pt idx="77">
                  <c:v>157.20434326650053</c:v>
                </c:pt>
                <c:pt idx="78">
                  <c:v>160.38987258087369</c:v>
                </c:pt>
                <c:pt idx="79">
                  <c:v>163.38118469279803</c:v>
                </c:pt>
                <c:pt idx="80">
                  <c:v>166.16370623034985</c:v>
                </c:pt>
                <c:pt idx="81">
                  <c:v>168.72388102829629</c:v>
                </c:pt>
                <c:pt idx="82">
                  <c:v>171.04923617236966</c:v>
                </c:pt>
                <c:pt idx="83">
                  <c:v>173.12844276605188</c:v>
                </c:pt>
                <c:pt idx="84">
                  <c:v>174.95137112381963</c:v>
                </c:pt>
                <c:pt idx="85">
                  <c:v>176.50914012195403</c:v>
                </c:pt>
                <c:pt idx="86">
                  <c:v>177.79416046648251</c:v>
                </c:pt>
                <c:pt idx="87">
                  <c:v>178.80017166745637</c:v>
                </c:pt>
                <c:pt idx="88">
                  <c:v>179.52227253942834</c:v>
                </c:pt>
                <c:pt idx="89">
                  <c:v>179.95694507953547</c:v>
                </c:pt>
                <c:pt idx="90">
                  <c:v>180.10207160685553</c:v>
                </c:pt>
              </c:numCache>
            </c:numRef>
          </c:xVal>
          <c:yVal>
            <c:numRef>
              <c:f>PlotDat6!$DT$1:$DT$91</c:f>
              <c:numCache>
                <c:formatCode>General</c:formatCode>
                <c:ptCount val="91"/>
                <c:pt idx="0">
                  <c:v>0.34246369999999998</c:v>
                </c:pt>
                <c:pt idx="1">
                  <c:v>0.36197322952606459</c:v>
                </c:pt>
                <c:pt idx="2">
                  <c:v>0.38138771058536886</c:v>
                </c:pt>
                <c:pt idx="3">
                  <c:v>0.40061255777772931</c:v>
                </c:pt>
                <c:pt idx="4">
                  <c:v>0.41955410958009964</c:v>
                </c:pt>
                <c:pt idx="5">
                  <c:v>0.4381200846560962</c:v>
                </c:pt>
                <c:pt idx="6">
                  <c:v>0.45622003144139467</c:v>
                </c:pt>
                <c:pt idx="7">
                  <c:v>0.47376576881465704</c:v>
                </c:pt>
                <c:pt idx="8">
                  <c:v>0.49067181570709228</c:v>
                </c:pt>
                <c:pt idx="9">
                  <c:v>0.50685580755763016</c:v>
                </c:pt>
                <c:pt idx="10">
                  <c:v>0.52223889758478415</c:v>
                </c:pt>
                <c:pt idx="11">
                  <c:v>0.53674614092024475</c:v>
                </c:pt>
                <c:pt idx="12">
                  <c:v>0.55030685973274462</c:v>
                </c:pt>
                <c:pt idx="13">
                  <c:v>0.56285498756334795</c:v>
                </c:pt>
                <c:pt idx="14">
                  <c:v>0.57432939119459725</c:v>
                </c:pt>
                <c:pt idx="15">
                  <c:v>0.58467416848540432</c:v>
                </c:pt>
                <c:pt idx="16">
                  <c:v>0.5938389207206618</c:v>
                </c:pt>
                <c:pt idx="17">
                  <c:v>0.60177899814871694</c:v>
                </c:pt>
                <c:pt idx="18">
                  <c:v>0.60845571751047411</c:v>
                </c:pt>
                <c:pt idx="19">
                  <c:v>0.61383655050034436</c:v>
                </c:pt>
                <c:pt idx="20">
                  <c:v>0.61789528224088053</c:v>
                </c:pt>
                <c:pt idx="21">
                  <c:v>0.6206121389990249</c:v>
                </c:pt>
                <c:pt idx="22">
                  <c:v>0.62197388452174929</c:v>
                </c:pt>
                <c:pt idx="23">
                  <c:v>0.62197388452174929</c:v>
                </c:pt>
                <c:pt idx="24">
                  <c:v>0.6206121389990249</c:v>
                </c:pt>
                <c:pt idx="25">
                  <c:v>0.61789528224088053</c:v>
                </c:pt>
                <c:pt idx="26">
                  <c:v>0.61383655050034436</c:v>
                </c:pt>
                <c:pt idx="27">
                  <c:v>0.60845571751047411</c:v>
                </c:pt>
                <c:pt idx="28">
                  <c:v>0.60177899814871694</c:v>
                </c:pt>
                <c:pt idx="29">
                  <c:v>0.5938389207206618</c:v>
                </c:pt>
                <c:pt idx="30">
                  <c:v>0.58467416848540443</c:v>
                </c:pt>
                <c:pt idx="31">
                  <c:v>0.57432939119459736</c:v>
                </c:pt>
                <c:pt idx="32">
                  <c:v>0.56285498756334795</c:v>
                </c:pt>
                <c:pt idx="33">
                  <c:v>0.55030685973274462</c:v>
                </c:pt>
                <c:pt idx="34">
                  <c:v>0.53674614092024475</c:v>
                </c:pt>
                <c:pt idx="35">
                  <c:v>0.52223889758478415</c:v>
                </c:pt>
                <c:pt idx="36">
                  <c:v>0.50685580755763016</c:v>
                </c:pt>
                <c:pt idx="37">
                  <c:v>0.49067181570709228</c:v>
                </c:pt>
                <c:pt idx="38">
                  <c:v>0.47376576881465704</c:v>
                </c:pt>
                <c:pt idx="39">
                  <c:v>0.45622003144139472</c:v>
                </c:pt>
                <c:pt idx="40">
                  <c:v>0.43812008465609636</c:v>
                </c:pt>
                <c:pt idx="41">
                  <c:v>0.41955410958009964</c:v>
                </c:pt>
                <c:pt idx="42">
                  <c:v>0.40061255777772931</c:v>
                </c:pt>
                <c:pt idx="43">
                  <c:v>0.38138771058536886</c:v>
                </c:pt>
                <c:pt idx="44">
                  <c:v>0.36197322952606459</c:v>
                </c:pt>
                <c:pt idx="45">
                  <c:v>0.34246369999999998</c:v>
                </c:pt>
                <c:pt idx="46">
                  <c:v>0.32295417047393538</c:v>
                </c:pt>
                <c:pt idx="47">
                  <c:v>0.30353968941463111</c:v>
                </c:pt>
                <c:pt idx="48">
                  <c:v>0.28431484222227033</c:v>
                </c:pt>
                <c:pt idx="49">
                  <c:v>0.26537329041990054</c:v>
                </c:pt>
                <c:pt idx="50">
                  <c:v>0.24680731534390377</c:v>
                </c:pt>
                <c:pt idx="51">
                  <c:v>0.2287073685586053</c:v>
                </c:pt>
                <c:pt idx="52">
                  <c:v>0.21116163118534292</c:v>
                </c:pt>
                <c:pt idx="53">
                  <c:v>0.19425558429290779</c:v>
                </c:pt>
                <c:pt idx="54">
                  <c:v>0.17807159244236978</c:v>
                </c:pt>
                <c:pt idx="55">
                  <c:v>0.16268850241521582</c:v>
                </c:pt>
                <c:pt idx="56">
                  <c:v>0.14818125907975516</c:v>
                </c:pt>
                <c:pt idx="57">
                  <c:v>0.13462054026725531</c:v>
                </c:pt>
                <c:pt idx="58">
                  <c:v>0.12207241243665198</c:v>
                </c:pt>
                <c:pt idx="59">
                  <c:v>0.11059800880540263</c:v>
                </c:pt>
                <c:pt idx="60">
                  <c:v>0.10025323151459561</c:v>
                </c:pt>
                <c:pt idx="61">
                  <c:v>9.1088479279338275E-2</c:v>
                </c:pt>
                <c:pt idx="62">
                  <c:v>8.3148401851283082E-2</c:v>
                </c:pt>
                <c:pt idx="63">
                  <c:v>7.6471682489525905E-2</c:v>
                </c:pt>
                <c:pt idx="64">
                  <c:v>7.1090849499655606E-2</c:v>
                </c:pt>
                <c:pt idx="65">
                  <c:v>6.7032117759119492E-2</c:v>
                </c:pt>
                <c:pt idx="66">
                  <c:v>6.4315261000975066E-2</c:v>
                </c:pt>
                <c:pt idx="67">
                  <c:v>6.2953515478250621E-2</c:v>
                </c:pt>
                <c:pt idx="68">
                  <c:v>6.2953515478250621E-2</c:v>
                </c:pt>
                <c:pt idx="69">
                  <c:v>6.4315261000975066E-2</c:v>
                </c:pt>
                <c:pt idx="70">
                  <c:v>6.7032117759119436E-2</c:v>
                </c:pt>
                <c:pt idx="71">
                  <c:v>7.1090849499655606E-2</c:v>
                </c:pt>
                <c:pt idx="72">
                  <c:v>7.647168248952585E-2</c:v>
                </c:pt>
                <c:pt idx="73">
                  <c:v>8.3148401851283082E-2</c:v>
                </c:pt>
                <c:pt idx="74">
                  <c:v>9.1088479279338219E-2</c:v>
                </c:pt>
                <c:pt idx="75">
                  <c:v>0.10025323151459561</c:v>
                </c:pt>
                <c:pt idx="76">
                  <c:v>0.11059800880540271</c:v>
                </c:pt>
                <c:pt idx="77">
                  <c:v>0.12207241243665212</c:v>
                </c:pt>
                <c:pt idx="78">
                  <c:v>0.13462054026725523</c:v>
                </c:pt>
                <c:pt idx="79">
                  <c:v>0.1481812590797551</c:v>
                </c:pt>
                <c:pt idx="80">
                  <c:v>0.16268850241521576</c:v>
                </c:pt>
                <c:pt idx="81">
                  <c:v>0.17807159244236972</c:v>
                </c:pt>
                <c:pt idx="82">
                  <c:v>0.19425558429290768</c:v>
                </c:pt>
                <c:pt idx="83">
                  <c:v>0.21116163118534292</c:v>
                </c:pt>
                <c:pt idx="84">
                  <c:v>0.2287073685586053</c:v>
                </c:pt>
                <c:pt idx="85">
                  <c:v>0.24680731534390377</c:v>
                </c:pt>
                <c:pt idx="86">
                  <c:v>0.26537329041990054</c:v>
                </c:pt>
                <c:pt idx="87">
                  <c:v>0.28431484222227033</c:v>
                </c:pt>
                <c:pt idx="88">
                  <c:v>0.30353968941463111</c:v>
                </c:pt>
                <c:pt idx="89">
                  <c:v>0.32295417047393538</c:v>
                </c:pt>
                <c:pt idx="90">
                  <c:v>0.34246369999999998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C-B5D7-4B12-A907-3B5DDFA86D9E}"/>
            </c:ext>
          </c:extLst>
        </c:ser>
        <c:ser>
          <c:idx val="61"/>
          <c:order val="61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PlotDat6!$DU$1:$DU$46</c:f>
              <c:numCache>
                <c:formatCode>General</c:formatCode>
                <c:ptCount val="46"/>
                <c:pt idx="0">
                  <c:v>276.35185175396737</c:v>
                </c:pt>
                <c:pt idx="1">
                  <c:v>276.27114099909898</c:v>
                </c:pt>
                <c:pt idx="2">
                  <c:v>276.03057967753017</c:v>
                </c:pt>
                <c:pt idx="3">
                  <c:v>275.63485004175089</c:v>
                </c:pt>
                <c:pt idx="4">
                  <c:v>275.09165451898571</c:v>
                </c:pt>
                <c:pt idx="5">
                  <c:v>274.41156579220961</c:v>
                </c:pt>
                <c:pt idx="6">
                  <c:v>273.60782101489968</c:v>
                </c:pt>
                <c:pt idx="7">
                  <c:v>272.69606416490029</c:v>
                </c:pt>
                <c:pt idx="8">
                  <c:v>271.69404155218854</c:v>
                </c:pt>
                <c:pt idx="9">
                  <c:v>270.62125640713703</c:v>
                </c:pt>
                <c:pt idx="10">
                  <c:v>269.49858927231918</c:v>
                </c:pt>
                <c:pt idx="11">
                  <c:v>268.34789158649926</c:v>
                </c:pt>
                <c:pt idx="12">
                  <c:v>267.19156037123264</c:v>
                </c:pt>
                <c:pt idx="13">
                  <c:v>266.0521022983171</c:v>
                </c:pt>
                <c:pt idx="14">
                  <c:v>264.95169562302766</c:v>
                </c:pt>
                <c:pt idx="15">
                  <c:v>263.91175850960479</c:v>
                </c:pt>
                <c:pt idx="16">
                  <c:v>262.95253215105032</c:v>
                </c:pt>
                <c:pt idx="17">
                  <c:v>262.09268679732963</c:v>
                </c:pt>
                <c:pt idx="18">
                  <c:v>261.34895836019342</c:v>
                </c:pt>
                <c:pt idx="19">
                  <c:v>260.73582266769193</c:v>
                </c:pt>
                <c:pt idx="20">
                  <c:v>260.26521370864822</c:v>
                </c:pt>
                <c:pt idx="21">
                  <c:v>259.94629135114025</c:v>
                </c:pt>
                <c:pt idx="22">
                  <c:v>259.78526305608818</c:v>
                </c:pt>
                <c:pt idx="23">
                  <c:v>259.78526305608818</c:v>
                </c:pt>
                <c:pt idx="24">
                  <c:v>259.94629135114025</c:v>
                </c:pt>
                <c:pt idx="25">
                  <c:v>260.26521370864822</c:v>
                </c:pt>
                <c:pt idx="26">
                  <c:v>260.73582266769193</c:v>
                </c:pt>
                <c:pt idx="27">
                  <c:v>261.34895836019342</c:v>
                </c:pt>
                <c:pt idx="28">
                  <c:v>262.09268679732963</c:v>
                </c:pt>
                <c:pt idx="29">
                  <c:v>262.95253215105032</c:v>
                </c:pt>
                <c:pt idx="30">
                  <c:v>263.91175850960479</c:v>
                </c:pt>
                <c:pt idx="31">
                  <c:v>264.95169562302766</c:v>
                </c:pt>
                <c:pt idx="32">
                  <c:v>266.0521022983171</c:v>
                </c:pt>
                <c:pt idx="33">
                  <c:v>267.19156037123264</c:v>
                </c:pt>
                <c:pt idx="34">
                  <c:v>268.34789158649926</c:v>
                </c:pt>
                <c:pt idx="35">
                  <c:v>269.49858927231918</c:v>
                </c:pt>
                <c:pt idx="36">
                  <c:v>270.62125640713697</c:v>
                </c:pt>
                <c:pt idx="37">
                  <c:v>271.69404155218848</c:v>
                </c:pt>
                <c:pt idx="38">
                  <c:v>272.69606416490029</c:v>
                </c:pt>
                <c:pt idx="39">
                  <c:v>273.60782101489968</c:v>
                </c:pt>
                <c:pt idx="40">
                  <c:v>274.41156579220956</c:v>
                </c:pt>
                <c:pt idx="41">
                  <c:v>275.09165451898571</c:v>
                </c:pt>
                <c:pt idx="42">
                  <c:v>275.63485004175089</c:v>
                </c:pt>
                <c:pt idx="43">
                  <c:v>276.03057967753017</c:v>
                </c:pt>
                <c:pt idx="44">
                  <c:v>276.27114099909898</c:v>
                </c:pt>
                <c:pt idx="45">
                  <c:v>276.35185175396737</c:v>
                </c:pt>
              </c:numCache>
            </c:numRef>
          </c:xVal>
          <c:yVal>
            <c:numRef>
              <c:f>PlotDat6!$DV$1:$DV$46</c:f>
              <c:numCache>
                <c:formatCode>General</c:formatCode>
                <c:ptCount val="46"/>
                <c:pt idx="0">
                  <c:v>4.853441E-2</c:v>
                </c:pt>
                <c:pt idx="1">
                  <c:v>4.9297184141145221E-2</c:v>
                </c:pt>
                <c:pt idx="2">
                  <c:v>5.0045111751275774E-2</c:v>
                </c:pt>
                <c:pt idx="3">
                  <c:v>5.0763635270215525E-2</c:v>
                </c:pt>
                <c:pt idx="4">
                  <c:v>5.1438769454976684E-2</c:v>
                </c:pt>
                <c:pt idx="5">
                  <c:v>5.2057373586606642E-2</c:v>
                </c:pt>
                <c:pt idx="6">
                  <c:v>5.2607407239334984E-2</c:v>
                </c:pt>
                <c:pt idx="7">
                  <c:v>5.3078164633765364E-2</c:v>
                </c:pt>
                <c:pt idx="8">
                  <c:v>5.3460483012693787E-2</c:v>
                </c:pt>
                <c:pt idx="9">
                  <c:v>5.374692098375513E-2</c:v>
                </c:pt>
                <c:pt idx="10">
                  <c:v>5.3931903357661043E-2</c:v>
                </c:pt>
                <c:pt idx="11">
                  <c:v>5.401182966291778E-2</c:v>
                </c:pt>
                <c:pt idx="12">
                  <c:v>5.3985144224908348E-2</c:v>
                </c:pt>
                <c:pt idx="13">
                  <c:v>5.3852366445329355E-2</c:v>
                </c:pt>
                <c:pt idx="14">
                  <c:v>5.3616080692627827E-2</c:v>
                </c:pt>
                <c:pt idx="15">
                  <c:v>5.3280886000209034E-2</c:v>
                </c:pt>
                <c:pt idx="16">
                  <c:v>5.2853306551482605E-2</c:v>
                </c:pt>
                <c:pt idx="17">
                  <c:v>5.2341664694053575E-2</c:v>
                </c:pt>
                <c:pt idx="18">
                  <c:v>5.1755918954692823E-2</c:v>
                </c:pt>
                <c:pt idx="19">
                  <c:v>5.1107470207941097E-2</c:v>
                </c:pt>
                <c:pt idx="20">
                  <c:v>5.0408939771054408E-2</c:v>
                </c:pt>
                <c:pt idx="21">
                  <c:v>4.9673923744420145E-2</c:v>
                </c:pt>
                <c:pt idx="22">
                  <c:v>4.8916728378928423E-2</c:v>
                </c:pt>
                <c:pt idx="23">
                  <c:v>4.8152091621071577E-2</c:v>
                </c:pt>
                <c:pt idx="24">
                  <c:v>4.7394896255579848E-2</c:v>
                </c:pt>
                <c:pt idx="25">
                  <c:v>4.6659880228945599E-2</c:v>
                </c:pt>
                <c:pt idx="26">
                  <c:v>4.5961349792058903E-2</c:v>
                </c:pt>
                <c:pt idx="27">
                  <c:v>4.5312901045307177E-2</c:v>
                </c:pt>
                <c:pt idx="28">
                  <c:v>4.4727155305946426E-2</c:v>
                </c:pt>
                <c:pt idx="29">
                  <c:v>4.4215513448517395E-2</c:v>
                </c:pt>
                <c:pt idx="30">
                  <c:v>4.3787933999790966E-2</c:v>
                </c:pt>
                <c:pt idx="31">
                  <c:v>4.3452739307372173E-2</c:v>
                </c:pt>
                <c:pt idx="32">
                  <c:v>4.3216453554670645E-2</c:v>
                </c:pt>
                <c:pt idx="33">
                  <c:v>4.3083675775091652E-2</c:v>
                </c:pt>
                <c:pt idx="34">
                  <c:v>4.305699033708222E-2</c:v>
                </c:pt>
                <c:pt idx="35">
                  <c:v>4.3136916642338957E-2</c:v>
                </c:pt>
                <c:pt idx="36">
                  <c:v>4.3321899016244871E-2</c:v>
                </c:pt>
                <c:pt idx="37">
                  <c:v>4.3608336987306213E-2</c:v>
                </c:pt>
                <c:pt idx="38">
                  <c:v>4.3990655366234636E-2</c:v>
                </c:pt>
                <c:pt idx="39">
                  <c:v>4.4461412760665016E-2</c:v>
                </c:pt>
                <c:pt idx="40">
                  <c:v>4.5011446413393358E-2</c:v>
                </c:pt>
                <c:pt idx="41">
                  <c:v>4.563005054502331E-2</c:v>
                </c:pt>
                <c:pt idx="42">
                  <c:v>4.6305184729784475E-2</c:v>
                </c:pt>
                <c:pt idx="43">
                  <c:v>4.7023708248724226E-2</c:v>
                </c:pt>
                <c:pt idx="44">
                  <c:v>4.7771635858854779E-2</c:v>
                </c:pt>
                <c:pt idx="45">
                  <c:v>4.853441E-2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D-B5D7-4B12-A907-3B5DDFA86D9E}"/>
            </c:ext>
          </c:extLst>
        </c:ser>
        <c:ser>
          <c:idx val="62"/>
          <c:order val="62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PlotDat6!$DW$1:$DW$46</c:f>
              <c:numCache>
                <c:formatCode>General</c:formatCode>
                <c:ptCount val="46"/>
                <c:pt idx="0">
                  <c:v>250.53043286872281</c:v>
                </c:pt>
                <c:pt idx="1">
                  <c:v>250.40438087842386</c:v>
                </c:pt>
                <c:pt idx="2">
                  <c:v>250.02867836613612</c:v>
                </c:pt>
                <c:pt idx="3">
                  <c:v>249.41063795390605</c:v>
                </c:pt>
                <c:pt idx="4">
                  <c:v>248.5622890953471</c:v>
                </c:pt>
                <c:pt idx="5">
                  <c:v>247.50014393600864</c:v>
                </c:pt>
                <c:pt idx="6">
                  <c:v>246.24487592324496</c:v>
                </c:pt>
                <c:pt idx="7">
                  <c:v>244.82091742107829</c:v>
                </c:pt>
                <c:pt idx="8">
                  <c:v>243.25598416202456</c:v>
                </c:pt>
                <c:pt idx="9">
                  <c:v>241.58053579188604</c:v>
                </c:pt>
                <c:pt idx="10">
                  <c:v>239.82718300739316</c:v>
                </c:pt>
                <c:pt idx="11">
                  <c:v>238.03005282608689</c:v>
                </c:pt>
                <c:pt idx="12">
                  <c:v>236.22412434274105</c:v>
                </c:pt>
                <c:pt idx="13">
                  <c:v>234.44454790107076</c:v>
                </c:pt>
                <c:pt idx="14">
                  <c:v>232.72596093227494</c:v>
                </c:pt>
                <c:pt idx="15">
                  <c:v>231.1018137768375</c:v>
                </c:pt>
                <c:pt idx="16">
                  <c:v>229.60371861169904</c:v>
                </c:pt>
                <c:pt idx="17">
                  <c:v>228.26083415519096</c:v>
                </c:pt>
                <c:pt idx="18">
                  <c:v>227.09929812575078</c:v>
                </c:pt>
                <c:pt idx="19">
                  <c:v>226.14171850096386</c:v>
                </c:pt>
                <c:pt idx="20">
                  <c:v>225.40673347899605</c:v>
                </c:pt>
                <c:pt idx="21">
                  <c:v>224.90864870726688</c:v>
                </c:pt>
                <c:pt idx="22">
                  <c:v>224.65715883929496</c:v>
                </c:pt>
                <c:pt idx="23">
                  <c:v>224.65715883929496</c:v>
                </c:pt>
                <c:pt idx="24">
                  <c:v>224.90864870726688</c:v>
                </c:pt>
                <c:pt idx="25">
                  <c:v>225.40673347899605</c:v>
                </c:pt>
                <c:pt idx="26">
                  <c:v>226.14171850096386</c:v>
                </c:pt>
                <c:pt idx="27">
                  <c:v>227.09929812575078</c:v>
                </c:pt>
                <c:pt idx="28">
                  <c:v>228.26083415519096</c:v>
                </c:pt>
                <c:pt idx="29">
                  <c:v>229.60371861169904</c:v>
                </c:pt>
                <c:pt idx="30">
                  <c:v>231.1018137768375</c:v>
                </c:pt>
                <c:pt idx="31">
                  <c:v>232.72596093227494</c:v>
                </c:pt>
                <c:pt idx="32">
                  <c:v>234.44454790107076</c:v>
                </c:pt>
                <c:pt idx="33">
                  <c:v>236.22412434274105</c:v>
                </c:pt>
                <c:pt idx="34">
                  <c:v>238.03005282608689</c:v>
                </c:pt>
                <c:pt idx="35">
                  <c:v>239.82718300739316</c:v>
                </c:pt>
                <c:pt idx="36">
                  <c:v>241.58053579188604</c:v>
                </c:pt>
                <c:pt idx="37">
                  <c:v>243.25598416202456</c:v>
                </c:pt>
                <c:pt idx="38">
                  <c:v>244.82091742107829</c:v>
                </c:pt>
                <c:pt idx="39">
                  <c:v>246.24487592324496</c:v>
                </c:pt>
                <c:pt idx="40">
                  <c:v>247.50014393600864</c:v>
                </c:pt>
                <c:pt idx="41">
                  <c:v>248.5622890953471</c:v>
                </c:pt>
                <c:pt idx="42">
                  <c:v>249.41063795390605</c:v>
                </c:pt>
                <c:pt idx="43">
                  <c:v>250.02867836613612</c:v>
                </c:pt>
                <c:pt idx="44">
                  <c:v>250.40438087842386</c:v>
                </c:pt>
                <c:pt idx="45">
                  <c:v>250.53043286872281</c:v>
                </c:pt>
              </c:numCache>
            </c:numRef>
          </c:xVal>
          <c:yVal>
            <c:numRef>
              <c:f>PlotDat6!$DX$1:$DX$46</c:f>
              <c:numCache>
                <c:formatCode>General</c:formatCode>
                <c:ptCount val="46"/>
                <c:pt idx="0">
                  <c:v>4.0914760000000001E-2</c:v>
                </c:pt>
                <c:pt idx="1">
                  <c:v>4.2113227669640624E-2</c:v>
                </c:pt>
                <c:pt idx="2">
                  <c:v>4.3288368529328464E-2</c:v>
                </c:pt>
                <c:pt idx="3">
                  <c:v>4.4417309798932617E-2</c:v>
                </c:pt>
                <c:pt idx="4">
                  <c:v>4.5478077920791879E-2</c:v>
                </c:pt>
                <c:pt idx="5">
                  <c:v>4.6450026250020135E-2</c:v>
                </c:pt>
                <c:pt idx="6">
                  <c:v>4.7314236917963784E-2</c:v>
                </c:pt>
                <c:pt idx="7">
                  <c:v>4.8053889046996374E-2</c:v>
                </c:pt>
                <c:pt idx="8">
                  <c:v>4.8654586149768107E-2</c:v>
                </c:pt>
                <c:pt idx="9">
                  <c:v>4.9104636340456365E-2</c:v>
                </c:pt>
                <c:pt idx="10">
                  <c:v>4.9395279904023898E-2</c:v>
                </c:pt>
                <c:pt idx="11">
                  <c:v>4.9520859794108016E-2</c:v>
                </c:pt>
                <c:pt idx="12">
                  <c:v>4.947893174099325E-2</c:v>
                </c:pt>
                <c:pt idx="13">
                  <c:v>4.9270311826541013E-2</c:v>
                </c:pt>
                <c:pt idx="14">
                  <c:v>4.8899060600084497E-2</c:v>
                </c:pt>
                <c:pt idx="15">
                  <c:v>4.8372404044454656E-2</c:v>
                </c:pt>
                <c:pt idx="16">
                  <c:v>4.7700592930443875E-2</c:v>
                </c:pt>
                <c:pt idx="17">
                  <c:v>4.6896703297212551E-2</c:v>
                </c:pt>
                <c:pt idx="18">
                  <c:v>4.5976381942060641E-2</c:v>
                </c:pt>
                <c:pt idx="19">
                  <c:v>4.4957541873316131E-2</c:v>
                </c:pt>
                <c:pt idx="20">
                  <c:v>4.3860013654003764E-2</c:v>
                </c:pt>
                <c:pt idx="21">
                  <c:v>4.2705159422492575E-2</c:v>
                </c:pt>
                <c:pt idx="22">
                  <c:v>4.1515457102771713E-2</c:v>
                </c:pt>
                <c:pt idx="23">
                  <c:v>4.0314062897228289E-2</c:v>
                </c:pt>
                <c:pt idx="24">
                  <c:v>3.9124360577507428E-2</c:v>
                </c:pt>
                <c:pt idx="25">
                  <c:v>3.7969506345996246E-2</c:v>
                </c:pt>
                <c:pt idx="26">
                  <c:v>3.6871978126683864E-2</c:v>
                </c:pt>
                <c:pt idx="27">
                  <c:v>3.5853138057939368E-2</c:v>
                </c:pt>
                <c:pt idx="28">
                  <c:v>3.4932816702787452E-2</c:v>
                </c:pt>
                <c:pt idx="29">
                  <c:v>3.4128927069556128E-2</c:v>
                </c:pt>
                <c:pt idx="30">
                  <c:v>3.3457115955545347E-2</c:v>
                </c:pt>
                <c:pt idx="31">
                  <c:v>3.2930459399915506E-2</c:v>
                </c:pt>
                <c:pt idx="32">
                  <c:v>3.2559208173458989E-2</c:v>
                </c:pt>
                <c:pt idx="33">
                  <c:v>3.2350588259006753E-2</c:v>
                </c:pt>
                <c:pt idx="34">
                  <c:v>3.2308660205891987E-2</c:v>
                </c:pt>
                <c:pt idx="35">
                  <c:v>3.2434240095976105E-2</c:v>
                </c:pt>
                <c:pt idx="36">
                  <c:v>3.2724883659543638E-2</c:v>
                </c:pt>
                <c:pt idx="37">
                  <c:v>3.3174933850231896E-2</c:v>
                </c:pt>
                <c:pt idx="38">
                  <c:v>3.3775630953003628E-2</c:v>
                </c:pt>
                <c:pt idx="39">
                  <c:v>3.4515283082036219E-2</c:v>
                </c:pt>
                <c:pt idx="40">
                  <c:v>3.5379493749979868E-2</c:v>
                </c:pt>
                <c:pt idx="41">
                  <c:v>3.6351442079208124E-2</c:v>
                </c:pt>
                <c:pt idx="42">
                  <c:v>3.7412210201067393E-2</c:v>
                </c:pt>
                <c:pt idx="43">
                  <c:v>3.8541151470671539E-2</c:v>
                </c:pt>
                <c:pt idx="44">
                  <c:v>3.9716292330359379E-2</c:v>
                </c:pt>
                <c:pt idx="45">
                  <c:v>4.0914760000000001E-2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B5D7-4B12-A907-3B5DDFA86D9E}"/>
            </c:ext>
          </c:extLst>
        </c:ser>
        <c:ser>
          <c:idx val="63"/>
          <c:order val="63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PlotDat6!$DY$1:$DY$46</c:f>
              <c:numCache>
                <c:formatCode>General</c:formatCode>
                <c:ptCount val="46"/>
                <c:pt idx="0">
                  <c:v>67.567905385348382</c:v>
                </c:pt>
                <c:pt idx="1">
                  <c:v>67.547525058612734</c:v>
                </c:pt>
                <c:pt idx="2">
                  <c:v>67.486780758283402</c:v>
                </c:pt>
                <c:pt idx="3">
                  <c:v>67.38685480307069</c:v>
                </c:pt>
                <c:pt idx="4">
                  <c:v>67.249692138028735</c:v>
                </c:pt>
                <c:pt idx="5">
                  <c:v>67.077962478412331</c:v>
                </c:pt>
                <c:pt idx="6">
                  <c:v>66.875008346706338</c:v>
                </c:pt>
                <c:pt idx="7">
                  <c:v>66.644780014227507</c:v>
                </c:pt>
                <c:pt idx="8">
                  <c:v>66.391758613586703</c:v>
                </c:pt>
                <c:pt idx="9">
                  <c:v>66.120868918539799</c:v>
                </c:pt>
                <c:pt idx="10">
                  <c:v>65.837383488868426</c:v>
                </c:pt>
                <c:pt idx="11">
                  <c:v>65.546820046001258</c:v>
                </c:pt>
                <c:pt idx="12">
                  <c:v>65.254834076842684</c:v>
                </c:pt>
                <c:pt idx="13">
                  <c:v>64.967108756153237</c:v>
                </c:pt>
                <c:pt idx="14">
                  <c:v>64.689244330017459</c:v>
                </c:pt>
                <c:pt idx="15">
                  <c:v>64.426649113423963</c:v>
                </c:pt>
                <c:pt idx="16">
                  <c:v>64.184434223566129</c:v>
                </c:pt>
                <c:pt idx="17">
                  <c:v>63.967314097759669</c:v>
                </c:pt>
                <c:pt idx="18">
                  <c:v>63.779514732282941</c:v>
                </c:pt>
                <c:pt idx="19">
                  <c:v>63.624691428166322</c:v>
                </c:pt>
                <c:pt idx="20">
                  <c:v>63.505857644915551</c:v>
                </c:pt>
                <c:pt idx="21">
                  <c:v>63.425326346950172</c:v>
                </c:pt>
                <c:pt idx="22">
                  <c:v>63.384664984382098</c:v>
                </c:pt>
                <c:pt idx="23">
                  <c:v>63.384664984382098</c:v>
                </c:pt>
                <c:pt idx="24">
                  <c:v>63.425326346950172</c:v>
                </c:pt>
                <c:pt idx="25">
                  <c:v>63.505857644915551</c:v>
                </c:pt>
                <c:pt idx="26">
                  <c:v>63.624691428166322</c:v>
                </c:pt>
                <c:pt idx="27">
                  <c:v>63.779514732282941</c:v>
                </c:pt>
                <c:pt idx="28">
                  <c:v>63.967314097759669</c:v>
                </c:pt>
                <c:pt idx="29">
                  <c:v>64.184434223566129</c:v>
                </c:pt>
                <c:pt idx="30">
                  <c:v>64.426649113423963</c:v>
                </c:pt>
                <c:pt idx="31">
                  <c:v>64.689244330017445</c:v>
                </c:pt>
                <c:pt idx="32">
                  <c:v>64.967108756153237</c:v>
                </c:pt>
                <c:pt idx="33">
                  <c:v>65.254834076842684</c:v>
                </c:pt>
                <c:pt idx="34">
                  <c:v>65.546820046001258</c:v>
                </c:pt>
                <c:pt idx="35">
                  <c:v>65.837383488868426</c:v>
                </c:pt>
                <c:pt idx="36">
                  <c:v>66.120868918539799</c:v>
                </c:pt>
                <c:pt idx="37">
                  <c:v>66.391758613586703</c:v>
                </c:pt>
                <c:pt idx="38">
                  <c:v>66.644780014227507</c:v>
                </c:pt>
                <c:pt idx="39">
                  <c:v>66.875008346706338</c:v>
                </c:pt>
                <c:pt idx="40">
                  <c:v>67.077962478412331</c:v>
                </c:pt>
                <c:pt idx="41">
                  <c:v>67.249692138028735</c:v>
                </c:pt>
                <c:pt idx="42">
                  <c:v>67.38685480307069</c:v>
                </c:pt>
                <c:pt idx="43">
                  <c:v>67.486780758283402</c:v>
                </c:pt>
                <c:pt idx="44">
                  <c:v>67.547525058612734</c:v>
                </c:pt>
                <c:pt idx="45">
                  <c:v>67.567905385348382</c:v>
                </c:pt>
              </c:numCache>
            </c:numRef>
          </c:xVal>
          <c:yVal>
            <c:numRef>
              <c:f>PlotDat6!$DZ$1:$DZ$46</c:f>
              <c:numCache>
                <c:formatCode>General</c:formatCode>
                <c:ptCount val="46"/>
                <c:pt idx="0">
                  <c:v>5.7930299999999997E-2</c:v>
                </c:pt>
                <c:pt idx="1">
                  <c:v>6.0091892131022201E-2</c:v>
                </c:pt>
                <c:pt idx="2">
                  <c:v>6.2211411329988683E-2</c:v>
                </c:pt>
                <c:pt idx="3">
                  <c:v>6.4247603566608885E-2</c:v>
                </c:pt>
                <c:pt idx="4">
                  <c:v>6.6160836675131354E-2</c:v>
                </c:pt>
                <c:pt idx="5">
                  <c:v>6.7913871749369095E-2</c:v>
                </c:pt>
                <c:pt idx="6">
                  <c:v>6.9472587955649909E-2</c:v>
                </c:pt>
                <c:pt idx="7">
                  <c:v>7.0806646656031952E-2</c:v>
                </c:pt>
                <c:pt idx="8">
                  <c:v>7.1890081915381571E-2</c:v>
                </c:pt>
                <c:pt idx="9">
                  <c:v>7.2701805898764862E-2</c:v>
                </c:pt>
                <c:pt idx="10">
                  <c:v>7.3226019322167615E-2</c:v>
                </c:pt>
                <c:pt idx="11">
                  <c:v>7.3452518967587227E-2</c:v>
                </c:pt>
                <c:pt idx="12">
                  <c:v>7.3376896277065132E-2</c:v>
                </c:pt>
                <c:pt idx="13">
                  <c:v>7.3000623160252812E-2</c:v>
                </c:pt>
                <c:pt idx="14">
                  <c:v>7.2331023345364703E-2</c:v>
                </c:pt>
                <c:pt idx="15">
                  <c:v>7.1381129831139076E-2</c:v>
                </c:pt>
                <c:pt idx="16">
                  <c:v>7.0169431214342479E-2</c:v>
                </c:pt>
                <c:pt idx="17">
                  <c:v>6.8719511830264132E-2</c:v>
                </c:pt>
                <c:pt idx="18">
                  <c:v>6.7059592710456251E-2</c:v>
                </c:pt>
                <c:pt idx="19">
                  <c:v>6.5221982292455877E-2</c:v>
                </c:pt>
                <c:pt idx="20">
                  <c:v>6.3242447572798524E-2</c:v>
                </c:pt>
                <c:pt idx="21">
                  <c:v>6.1159517943114944E-2</c:v>
                </c:pt>
                <c:pt idx="22">
                  <c:v>5.9013735259349651E-2</c:v>
                </c:pt>
                <c:pt idx="23">
                  <c:v>5.6846864740650344E-2</c:v>
                </c:pt>
                <c:pt idx="24">
                  <c:v>5.4701082056885036E-2</c:v>
                </c:pt>
                <c:pt idx="25">
                  <c:v>5.261815242720147E-2</c:v>
                </c:pt>
                <c:pt idx="26">
                  <c:v>5.0638617707544117E-2</c:v>
                </c:pt>
                <c:pt idx="27">
                  <c:v>4.8801007289543751E-2</c:v>
                </c:pt>
                <c:pt idx="28">
                  <c:v>4.7141088169735862E-2</c:v>
                </c:pt>
                <c:pt idx="29">
                  <c:v>4.5691168785657509E-2</c:v>
                </c:pt>
                <c:pt idx="30">
                  <c:v>4.4479470168860932E-2</c:v>
                </c:pt>
                <c:pt idx="31">
                  <c:v>4.3529576654635298E-2</c:v>
                </c:pt>
                <c:pt idx="32">
                  <c:v>4.2859976839747176E-2</c:v>
                </c:pt>
                <c:pt idx="33">
                  <c:v>4.2483703722934855E-2</c:v>
                </c:pt>
                <c:pt idx="34">
                  <c:v>4.2408081032412767E-2</c:v>
                </c:pt>
                <c:pt idx="35">
                  <c:v>4.2634580677832379E-2</c:v>
                </c:pt>
                <c:pt idx="36">
                  <c:v>4.3158794101235132E-2</c:v>
                </c:pt>
                <c:pt idx="37">
                  <c:v>4.3970518084618423E-2</c:v>
                </c:pt>
                <c:pt idx="38">
                  <c:v>4.5053953343968042E-2</c:v>
                </c:pt>
                <c:pt idx="39">
                  <c:v>4.6388012044350085E-2</c:v>
                </c:pt>
                <c:pt idx="40">
                  <c:v>4.7946728250630899E-2</c:v>
                </c:pt>
                <c:pt idx="41">
                  <c:v>4.969976332486864E-2</c:v>
                </c:pt>
                <c:pt idx="42">
                  <c:v>5.1612996433391102E-2</c:v>
                </c:pt>
                <c:pt idx="43">
                  <c:v>5.3649188670011311E-2</c:v>
                </c:pt>
                <c:pt idx="44">
                  <c:v>5.5768707868977793E-2</c:v>
                </c:pt>
                <c:pt idx="45">
                  <c:v>5.7930299999999997E-2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B5D7-4B12-A907-3B5DDFA86D9E}"/>
            </c:ext>
          </c:extLst>
        </c:ser>
        <c:ser>
          <c:idx val="64"/>
          <c:order val="6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PlotDat6!$EA$1:$EA$46</c:f>
              <c:numCache>
                <c:formatCode>General</c:formatCode>
                <c:ptCount val="46"/>
                <c:pt idx="0">
                  <c:v>88.065829337085546</c:v>
                </c:pt>
                <c:pt idx="1">
                  <c:v>88.039440408897107</c:v>
                </c:pt>
                <c:pt idx="2">
                  <c:v>87.960787254802042</c:v>
                </c:pt>
                <c:pt idx="3">
                  <c:v>87.831400768978156</c:v>
                </c:pt>
                <c:pt idx="4">
                  <c:v>87.653799312197066</c:v>
                </c:pt>
                <c:pt idx="5">
                  <c:v>87.431439694796367</c:v>
                </c:pt>
                <c:pt idx="6">
                  <c:v>87.168649893798431</c:v>
                </c:pt>
                <c:pt idx="7">
                  <c:v>86.870544813760716</c:v>
                </c:pt>
                <c:pt idx="8">
                  <c:v>86.542926730976674</c:v>
                </c:pt>
                <c:pt idx="9">
                  <c:v>86.192172358767635</c:v>
                </c:pt>
                <c:pt idx="10">
                  <c:v>85.825108732011458</c:v>
                </c:pt>
                <c:pt idx="11">
                  <c:v>85.448880326674271</c:v>
                </c:pt>
                <c:pt idx="12">
                  <c:v>85.070810000712498</c:v>
                </c:pt>
                <c:pt idx="13">
                  <c:v>84.698256462972353</c:v>
                </c:pt>
                <c:pt idx="14">
                  <c:v>84.338471044292589</c:v>
                </c:pt>
                <c:pt idx="15">
                  <c:v>83.998456558597965</c:v>
                </c:pt>
                <c:pt idx="16">
                  <c:v>83.684831001091766</c:v>
                </c:pt>
                <c:pt idx="17">
                  <c:v>83.403698736507081</c:v>
                </c:pt>
                <c:pt idx="18">
                  <c:v>83.160531684590822</c:v>
                </c:pt>
                <c:pt idx="19">
                  <c:v>82.96006281541014</c:v>
                </c:pt>
                <c:pt idx="20">
                  <c:v>82.806194027473651</c:v>
                </c:pt>
                <c:pt idx="21">
                  <c:v>82.70192020171541</c:v>
                </c:pt>
                <c:pt idx="22">
                  <c:v>82.649270909544072</c:v>
                </c:pt>
                <c:pt idx="23">
                  <c:v>82.649270909544072</c:v>
                </c:pt>
                <c:pt idx="24">
                  <c:v>82.70192020171541</c:v>
                </c:pt>
                <c:pt idx="25">
                  <c:v>82.806194027473651</c:v>
                </c:pt>
                <c:pt idx="26">
                  <c:v>82.96006281541014</c:v>
                </c:pt>
                <c:pt idx="27">
                  <c:v>83.160531684590822</c:v>
                </c:pt>
                <c:pt idx="28">
                  <c:v>83.403698736507081</c:v>
                </c:pt>
                <c:pt idx="29">
                  <c:v>83.684831001091766</c:v>
                </c:pt>
                <c:pt idx="30">
                  <c:v>83.998456558597965</c:v>
                </c:pt>
                <c:pt idx="31">
                  <c:v>84.338471044292589</c:v>
                </c:pt>
                <c:pt idx="32">
                  <c:v>84.698256462972353</c:v>
                </c:pt>
                <c:pt idx="33">
                  <c:v>85.070810000712498</c:v>
                </c:pt>
                <c:pt idx="34">
                  <c:v>85.448880326674271</c:v>
                </c:pt>
                <c:pt idx="35">
                  <c:v>85.825108732011458</c:v>
                </c:pt>
                <c:pt idx="36">
                  <c:v>86.192172358767635</c:v>
                </c:pt>
                <c:pt idx="37">
                  <c:v>86.542926730976674</c:v>
                </c:pt>
                <c:pt idx="38">
                  <c:v>86.870544813760731</c:v>
                </c:pt>
                <c:pt idx="39">
                  <c:v>87.168649893798431</c:v>
                </c:pt>
                <c:pt idx="40">
                  <c:v>87.431439694796367</c:v>
                </c:pt>
                <c:pt idx="41">
                  <c:v>87.653799312197066</c:v>
                </c:pt>
                <c:pt idx="42">
                  <c:v>87.831400768978156</c:v>
                </c:pt>
                <c:pt idx="43">
                  <c:v>87.960787254802042</c:v>
                </c:pt>
                <c:pt idx="44">
                  <c:v>88.039440408897107</c:v>
                </c:pt>
                <c:pt idx="45">
                  <c:v>88.065829337085546</c:v>
                </c:pt>
              </c:numCache>
            </c:numRef>
          </c:xVal>
          <c:yVal>
            <c:numRef>
              <c:f>PlotDat6!$EB$1:$EB$46</c:f>
              <c:numCache>
                <c:formatCode>General</c:formatCode>
                <c:ptCount val="46"/>
                <c:pt idx="0">
                  <c:v>0.81916460000000002</c:v>
                </c:pt>
                <c:pt idx="1">
                  <c:v>0.82437154476821106</c:v>
                </c:pt>
                <c:pt idx="2">
                  <c:v>0.82947714227932079</c:v>
                </c:pt>
                <c:pt idx="3">
                  <c:v>0.83438201788530653</c:v>
                </c:pt>
                <c:pt idx="4">
                  <c:v>0.83899070376171103</c:v>
                </c:pt>
                <c:pt idx="5">
                  <c:v>0.84321349708025262</c:v>
                </c:pt>
                <c:pt idx="6">
                  <c:v>0.84696820597234201</c:v>
                </c:pt>
                <c:pt idx="7">
                  <c:v>0.85018174930031287</c:v>
                </c:pt>
                <c:pt idx="8">
                  <c:v>0.85279157909863756</c:v>
                </c:pt>
                <c:pt idx="9">
                  <c:v>0.854746897998929</c:v>
                </c:pt>
                <c:pt idx="10">
                  <c:v>0.85600964794293544</c:v>
                </c:pt>
                <c:pt idx="11">
                  <c:v>0.85655525093935347</c:v>
                </c:pt>
                <c:pt idx="12">
                  <c:v>0.856373087446472</c:v>
                </c:pt>
                <c:pt idx="13">
                  <c:v>0.85546670306947215</c:v>
                </c:pt>
                <c:pt idx="14">
                  <c:v>0.85385373954925525</c:v>
                </c:pt>
                <c:pt idx="15">
                  <c:v>0.85156559138602339</c:v>
                </c:pt>
                <c:pt idx="16">
                  <c:v>0.8486467947810441</c:v>
                </c:pt>
                <c:pt idx="17">
                  <c:v>0.84515416079015138</c:v>
                </c:pt>
                <c:pt idx="18">
                  <c:v>0.8411556695611655</c:v>
                </c:pt>
                <c:pt idx="19">
                  <c:v>0.83672914717764246</c:v>
                </c:pt>
                <c:pt idx="20">
                  <c:v>0.83196075086268284</c:v>
                </c:pt>
                <c:pt idx="21">
                  <c:v>0.82694329202658701</c:v>
                </c:pt>
                <c:pt idx="22">
                  <c:v>0.8217744297983246</c:v>
                </c:pt>
                <c:pt idx="23">
                  <c:v>0.81655477020167544</c:v>
                </c:pt>
                <c:pt idx="24">
                  <c:v>0.81138590797341303</c:v>
                </c:pt>
                <c:pt idx="25">
                  <c:v>0.8063684491373172</c:v>
                </c:pt>
                <c:pt idx="26">
                  <c:v>0.80160005282235758</c:v>
                </c:pt>
                <c:pt idx="27">
                  <c:v>0.79717353043883454</c:v>
                </c:pt>
                <c:pt idx="28">
                  <c:v>0.79317503920984866</c:v>
                </c:pt>
                <c:pt idx="29">
                  <c:v>0.78968240521895583</c:v>
                </c:pt>
                <c:pt idx="30">
                  <c:v>0.78676360861397665</c:v>
                </c:pt>
                <c:pt idx="31">
                  <c:v>0.78447546045074479</c:v>
                </c:pt>
                <c:pt idx="32">
                  <c:v>0.7828624969305279</c:v>
                </c:pt>
                <c:pt idx="33">
                  <c:v>0.78195611255352804</c:v>
                </c:pt>
                <c:pt idx="34">
                  <c:v>0.78177394906064657</c:v>
                </c:pt>
                <c:pt idx="35">
                  <c:v>0.7823195520570646</c:v>
                </c:pt>
                <c:pt idx="36">
                  <c:v>0.78358230200107104</c:v>
                </c:pt>
                <c:pt idx="37">
                  <c:v>0.78553762090136248</c:v>
                </c:pt>
                <c:pt idx="38">
                  <c:v>0.78814745069968717</c:v>
                </c:pt>
                <c:pt idx="39">
                  <c:v>0.79136099402765803</c:v>
                </c:pt>
                <c:pt idx="40">
                  <c:v>0.79511570291974742</c:v>
                </c:pt>
                <c:pt idx="41">
                  <c:v>0.79933849623828901</c:v>
                </c:pt>
                <c:pt idx="42">
                  <c:v>0.80394718211469351</c:v>
                </c:pt>
                <c:pt idx="43">
                  <c:v>0.80885205772067925</c:v>
                </c:pt>
                <c:pt idx="44">
                  <c:v>0.81395765523178898</c:v>
                </c:pt>
                <c:pt idx="45">
                  <c:v>0.81916460000000002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B5D7-4B12-A907-3B5DDFA86D9E}"/>
            </c:ext>
          </c:extLst>
        </c:ser>
        <c:ser>
          <c:idx val="65"/>
          <c:order val="65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PlotDat6!$EC$1:$EC$76</c:f>
              <c:numCache>
                <c:formatCode>General</c:formatCode>
                <c:ptCount val="76"/>
                <c:pt idx="0">
                  <c:v>132.22845151759856</c:v>
                </c:pt>
                <c:pt idx="1">
                  <c:v>132.10331515668182</c:v>
                </c:pt>
                <c:pt idx="2">
                  <c:v>131.72878381559312</c:v>
                </c:pt>
                <c:pt idx="3">
                  <c:v>131.10748456258978</c:v>
                </c:pt>
                <c:pt idx="4">
                  <c:v>130.24377536552868</c:v>
                </c:pt>
                <c:pt idx="5">
                  <c:v>129.14371452385308</c:v>
                </c:pt>
                <c:pt idx="6">
                  <c:v>127.81501817397465</c:v>
                </c:pt>
                <c:pt idx="7">
                  <c:v>126.26700616612081</c:v>
                </c:pt>
                <c:pt idx="8">
                  <c:v>124.51053669228155</c:v>
                </c:pt>
                <c:pt idx="9">
                  <c:v>122.55793012379428</c:v>
                </c:pt>
                <c:pt idx="10">
                  <c:v>120.42288259279104</c:v>
                </c:pt>
                <c:pt idx="11">
                  <c:v>118.1203699236723</c:v>
                </c:pt>
                <c:pt idx="12">
                  <c:v>115.66654258845885</c:v>
                </c:pt>
                <c:pt idx="13">
                  <c:v>113.07861242283471</c:v>
                </c:pt>
                <c:pt idx="14">
                  <c:v>110.37473189748647</c:v>
                </c:pt>
                <c:pt idx="15">
                  <c:v>107.57386679156397</c:v>
                </c:pt>
                <c:pt idx="16">
                  <c:v>104.69566316136647</c:v>
                </c:pt>
                <c:pt idx="17">
                  <c:v>101.76030953737332</c:v>
                </c:pt>
                <c:pt idx="18">
                  <c:v>98.788395316208181</c:v>
                </c:pt>
                <c:pt idx="19">
                  <c:v>95.800766340815116</c:v>
                </c:pt>
                <c:pt idx="20">
                  <c:v>92.818378681848031</c:v>
                </c:pt>
                <c:pt idx="21">
                  <c:v>89.862151645892013</c:v>
                </c:pt>
                <c:pt idx="22">
                  <c:v>86.952821041558096</c:v>
                </c:pt>
                <c:pt idx="23">
                  <c:v>84.110793732684527</c:v>
                </c:pt>
                <c:pt idx="24">
                  <c:v>81.356004498849245</c:v>
                </c:pt>
                <c:pt idx="25">
                  <c:v>78.70777620721428</c:v>
                </c:pt>
                <c:pt idx="26">
                  <c:v>76.184684276496043</c:v>
                </c:pt>
                <c:pt idx="27">
                  <c:v>73.804426383749458</c:v>
                </c:pt>
                <c:pt idx="28">
                  <c:v>71.583698327879233</c:v>
                </c:pt>
                <c:pt idx="29">
                  <c:v>69.538076920606386</c:v>
                </c:pt>
                <c:pt idx="30">
                  <c:v>67.681910726325981</c:v>
                </c:pt>
                <c:pt idx="31">
                  <c:v>66.02821941723731</c:v>
                </c:pt>
                <c:pt idx="32">
                  <c:v>64.588602449698072</c:v>
                </c:pt>
                <c:pt idx="33">
                  <c:v>63.373157702372197</c:v>
                </c:pt>
                <c:pt idx="34">
                  <c:v>62.390410646866329</c:v>
                </c:pt>
                <c:pt idx="35">
                  <c:v>61.647254547672055</c:v>
                </c:pt>
                <c:pt idx="36">
                  <c:v>61.148902110868299</c:v>
                </c:pt>
                <c:pt idx="37">
                  <c:v>60.898848920733514</c:v>
                </c:pt>
                <c:pt idx="38">
                  <c:v>60.898848920733514</c:v>
                </c:pt>
                <c:pt idx="39">
                  <c:v>61.148902110868313</c:v>
                </c:pt>
                <c:pt idx="40">
                  <c:v>61.647254547672077</c:v>
                </c:pt>
                <c:pt idx="41">
                  <c:v>62.390410646866364</c:v>
                </c:pt>
                <c:pt idx="42">
                  <c:v>63.373157702372232</c:v>
                </c:pt>
                <c:pt idx="43">
                  <c:v>64.588602449698129</c:v>
                </c:pt>
                <c:pt idx="44">
                  <c:v>66.028219417237366</c:v>
                </c:pt>
                <c:pt idx="45">
                  <c:v>67.681910726326038</c:v>
                </c:pt>
                <c:pt idx="46">
                  <c:v>69.538076920606457</c:v>
                </c:pt>
                <c:pt idx="47">
                  <c:v>71.583698327879318</c:v>
                </c:pt>
                <c:pt idx="48">
                  <c:v>73.804426383749558</c:v>
                </c:pt>
                <c:pt idx="49">
                  <c:v>76.184684276496128</c:v>
                </c:pt>
                <c:pt idx="50">
                  <c:v>78.70777620721438</c:v>
                </c:pt>
                <c:pt idx="51">
                  <c:v>81.356004498849359</c:v>
                </c:pt>
                <c:pt idx="52">
                  <c:v>84.110793732684641</c:v>
                </c:pt>
                <c:pt idx="53">
                  <c:v>86.952821041558224</c:v>
                </c:pt>
                <c:pt idx="54">
                  <c:v>89.862151645892141</c:v>
                </c:pt>
                <c:pt idx="55">
                  <c:v>92.818378681848174</c:v>
                </c:pt>
                <c:pt idx="56">
                  <c:v>95.800766340815258</c:v>
                </c:pt>
                <c:pt idx="57">
                  <c:v>98.78839531620838</c:v>
                </c:pt>
                <c:pt idx="58">
                  <c:v>101.76030953737352</c:v>
                </c:pt>
                <c:pt idx="59">
                  <c:v>104.69566316136665</c:v>
                </c:pt>
                <c:pt idx="60">
                  <c:v>107.57386679156417</c:v>
                </c:pt>
                <c:pt idx="61">
                  <c:v>110.37473189748667</c:v>
                </c:pt>
                <c:pt idx="62">
                  <c:v>113.07861242283489</c:v>
                </c:pt>
                <c:pt idx="63">
                  <c:v>115.66654258845904</c:v>
                </c:pt>
                <c:pt idx="64">
                  <c:v>118.12036992367247</c:v>
                </c:pt>
                <c:pt idx="65">
                  <c:v>120.42288259279121</c:v>
                </c:pt>
                <c:pt idx="66">
                  <c:v>122.55793012379443</c:v>
                </c:pt>
                <c:pt idx="67">
                  <c:v>124.5105366922817</c:v>
                </c:pt>
                <c:pt idx="68">
                  <c:v>126.26700616612096</c:v>
                </c:pt>
                <c:pt idx="69">
                  <c:v>127.81501817397479</c:v>
                </c:pt>
                <c:pt idx="70">
                  <c:v>129.14371452385319</c:v>
                </c:pt>
                <c:pt idx="71">
                  <c:v>130.24377536552879</c:v>
                </c:pt>
                <c:pt idx="72">
                  <c:v>131.10748456258983</c:v>
                </c:pt>
                <c:pt idx="73">
                  <c:v>131.72878381559318</c:v>
                </c:pt>
                <c:pt idx="74">
                  <c:v>132.10331515668184</c:v>
                </c:pt>
                <c:pt idx="75">
                  <c:v>132.22845151759856</c:v>
                </c:pt>
              </c:numCache>
            </c:numRef>
          </c:xVal>
          <c:yVal>
            <c:numRef>
              <c:f>PlotDat6!$ED$1:$ED$76</c:f>
              <c:numCache>
                <c:formatCode>General</c:formatCode>
                <c:ptCount val="76"/>
                <c:pt idx="0">
                  <c:v>0.44871630000000001</c:v>
                </c:pt>
                <c:pt idx="1">
                  <c:v>0.45703530972655554</c:v>
                </c:pt>
                <c:pt idx="2">
                  <c:v>0.46529596757707931</c:v>
                </c:pt>
                <c:pt idx="3">
                  <c:v>0.47344033097202459</c:v>
                </c:pt>
                <c:pt idx="4">
                  <c:v>0.48141127305389297</c:v>
                </c:pt>
                <c:pt idx="5">
                  <c:v>0.48915288339109397</c:v>
                </c:pt>
                <c:pt idx="6">
                  <c:v>0.49661086014945155</c:v>
                </c:pt>
                <c:pt idx="7">
                  <c:v>0.50373289098055474</c:v>
                </c:pt>
                <c:pt idx="8">
                  <c:v>0.51046901995529526</c:v>
                </c:pt>
                <c:pt idx="9">
                  <c:v>0.51677199796881768</c:v>
                </c:pt>
                <c:pt idx="10">
                  <c:v>0.52259761415904027</c:v>
                </c:pt>
                <c:pt idx="11">
                  <c:v>0.52790500601408807</c:v>
                </c:pt>
                <c:pt idx="12">
                  <c:v>0.53265694599345392</c:v>
                </c:pt>
                <c:pt idx="13">
                  <c:v>0.53682010265244662</c:v>
                </c:pt>
                <c:pt idx="14">
                  <c:v>0.54036527443832738</c:v>
                </c:pt>
                <c:pt idx="15">
                  <c:v>0.54326759451822038</c:v>
                </c:pt>
                <c:pt idx="16">
                  <c:v>0.54550670520207956</c:v>
                </c:pt>
                <c:pt idx="17">
                  <c:v>0.54706690073725628</c:v>
                </c:pt>
                <c:pt idx="18">
                  <c:v>0.54793723747307022</c:v>
                </c:pt>
                <c:pt idx="19">
                  <c:v>0.5481116106226559</c:v>
                </c:pt>
                <c:pt idx="20">
                  <c:v>0.54758879708365571</c:v>
                </c:pt>
                <c:pt idx="21">
                  <c:v>0.54637246401740491</c:v>
                </c:pt>
                <c:pt idx="22">
                  <c:v>0.54447114312642897</c:v>
                </c:pt>
                <c:pt idx="23">
                  <c:v>0.54189817081068103</c:v>
                </c:pt>
                <c:pt idx="24">
                  <c:v>0.53867159462227798</c:v>
                </c:pt>
                <c:pt idx="25">
                  <c:v>0.53481404667488963</c:v>
                </c:pt>
                <c:pt idx="26">
                  <c:v>0.53035258489572268</c:v>
                </c:pt>
                <c:pt idx="27">
                  <c:v>0.52531850323360185</c:v>
                </c:pt>
                <c:pt idx="28">
                  <c:v>0.51974711215440439</c:v>
                </c:pt>
                <c:pt idx="29">
                  <c:v>0.51367749096351201</c:v>
                </c:pt>
                <c:pt idx="30">
                  <c:v>0.5071522136925618</c:v>
                </c:pt>
                <c:pt idx="31">
                  <c:v>0.50021705047320442</c:v>
                </c:pt>
                <c:pt idx="32">
                  <c:v>0.4929206464925156</c:v>
                </c:pt>
                <c:pt idx="33">
                  <c:v>0.48531418078196087</c:v>
                </c:pt>
                <c:pt idx="34">
                  <c:v>0.47745100723326178</c:v>
                </c:pt>
                <c:pt idx="35">
                  <c:v>0.46938628035918012</c:v>
                </c:pt>
                <c:pt idx="36">
                  <c:v>0.4611765684242391</c:v>
                </c:pt>
                <c:pt idx="37">
                  <c:v>0.45287945665899271</c:v>
                </c:pt>
                <c:pt idx="38">
                  <c:v>0.44455314334100732</c:v>
                </c:pt>
                <c:pt idx="39">
                  <c:v>0.43625603157576059</c:v>
                </c:pt>
                <c:pt idx="40">
                  <c:v>0.42804631964081968</c:v>
                </c:pt>
                <c:pt idx="41">
                  <c:v>0.41998159276673791</c:v>
                </c:pt>
                <c:pt idx="42">
                  <c:v>0.41211841921803888</c:v>
                </c:pt>
                <c:pt idx="43">
                  <c:v>0.40451195350748415</c:v>
                </c:pt>
                <c:pt idx="44">
                  <c:v>0.39721554952679539</c:v>
                </c:pt>
                <c:pt idx="45">
                  <c:v>0.39028038630743794</c:v>
                </c:pt>
                <c:pt idx="46">
                  <c:v>0.3837551090364878</c:v>
                </c:pt>
                <c:pt idx="47">
                  <c:v>0.37768548784559541</c:v>
                </c:pt>
                <c:pt idx="48">
                  <c:v>0.37211409676639795</c:v>
                </c:pt>
                <c:pt idx="49">
                  <c:v>0.36708001510427724</c:v>
                </c:pt>
                <c:pt idx="50">
                  <c:v>0.36261855332511017</c:v>
                </c:pt>
                <c:pt idx="51">
                  <c:v>0.35876100537772188</c:v>
                </c:pt>
                <c:pt idx="52">
                  <c:v>0.35553442918931882</c:v>
                </c:pt>
                <c:pt idx="53">
                  <c:v>0.35296145687357089</c:v>
                </c:pt>
                <c:pt idx="54">
                  <c:v>0.35106013598259506</c:v>
                </c:pt>
                <c:pt idx="55">
                  <c:v>0.3498438029163442</c:v>
                </c:pt>
                <c:pt idx="56">
                  <c:v>0.34932098937734413</c:v>
                </c:pt>
                <c:pt idx="57">
                  <c:v>0.34949536252692981</c:v>
                </c:pt>
                <c:pt idx="58">
                  <c:v>0.35036569926274386</c:v>
                </c:pt>
                <c:pt idx="59">
                  <c:v>0.35192589479792064</c:v>
                </c:pt>
                <c:pt idx="60">
                  <c:v>0.35416500548177982</c:v>
                </c:pt>
                <c:pt idx="61">
                  <c:v>0.35706732556167292</c:v>
                </c:pt>
                <c:pt idx="62">
                  <c:v>0.36061249734755363</c:v>
                </c:pt>
                <c:pt idx="63">
                  <c:v>0.36477565400654638</c:v>
                </c:pt>
                <c:pt idx="64">
                  <c:v>0.36952759398591228</c:v>
                </c:pt>
                <c:pt idx="65">
                  <c:v>0.37483498584096026</c:v>
                </c:pt>
                <c:pt idx="66">
                  <c:v>0.3806606020311829</c:v>
                </c:pt>
                <c:pt idx="67">
                  <c:v>0.38696358004470521</c:v>
                </c:pt>
                <c:pt idx="68">
                  <c:v>0.39369970901944601</c:v>
                </c:pt>
                <c:pt idx="69">
                  <c:v>0.4008217398505492</c:v>
                </c:pt>
                <c:pt idx="70">
                  <c:v>0.40827971660890683</c:v>
                </c:pt>
                <c:pt idx="71">
                  <c:v>0.41602132694610788</c:v>
                </c:pt>
                <c:pt idx="72">
                  <c:v>0.42399226902797621</c:v>
                </c:pt>
                <c:pt idx="73">
                  <c:v>0.43213663242292166</c:v>
                </c:pt>
                <c:pt idx="74">
                  <c:v>0.44039729027344515</c:v>
                </c:pt>
                <c:pt idx="75">
                  <c:v>0.44871630000000001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B5D7-4B12-A907-3B5DDFA86D9E}"/>
            </c:ext>
          </c:extLst>
        </c:ser>
        <c:ser>
          <c:idx val="66"/>
          <c:order val="66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PlotDat6!$EE$1:$EE$46</c:f>
              <c:numCache>
                <c:formatCode>General</c:formatCode>
                <c:ptCount val="46"/>
                <c:pt idx="0">
                  <c:v>13.747757515985162</c:v>
                </c:pt>
                <c:pt idx="1">
                  <c:v>13.743089279669409</c:v>
                </c:pt>
                <c:pt idx="2">
                  <c:v>13.729175432631992</c:v>
                </c:pt>
                <c:pt idx="3">
                  <c:v>13.706286792078732</c:v>
                </c:pt>
                <c:pt idx="4">
                  <c:v>13.674868859362553</c:v>
                </c:pt>
                <c:pt idx="5">
                  <c:v>13.635533148806406</c:v>
                </c:pt>
                <c:pt idx="6">
                  <c:v>13.589045285272562</c:v>
                </c:pt>
                <c:pt idx="7">
                  <c:v>13.536310102145542</c:v>
                </c:pt>
                <c:pt idx="8">
                  <c:v>13.478354029779535</c:v>
                </c:pt>
                <c:pt idx="9">
                  <c:v>13.416305117199087</c:v>
                </c:pt>
                <c:pt idx="10">
                  <c:v>13.35137107590799</c:v>
                </c:pt>
                <c:pt idx="11">
                  <c:v>13.284815773158591</c:v>
                </c:pt>
                <c:pt idx="12">
                  <c:v>13.217934632213378</c:v>
                </c:pt>
                <c:pt idx="13">
                  <c:v>13.152029418404677</c:v>
                </c:pt>
                <c:pt idx="14">
                  <c:v>13.088382901753205</c:v>
                </c:pt>
                <c:pt idx="15">
                  <c:v>13.028233889308741</c:v>
                </c:pt>
                <c:pt idx="16">
                  <c:v>12.972753113180033</c:v>
                </c:pt>
                <c:pt idx="17">
                  <c:v>12.923020443565976</c:v>
                </c:pt>
                <c:pt idx="18">
                  <c:v>12.880003870310535</c:v>
                </c:pt>
                <c:pt idx="19">
                  <c:v>12.844540662081501</c:v>
                </c:pt>
                <c:pt idx="20">
                  <c:v>12.81732106988825</c:v>
                </c:pt>
                <c:pt idx="21">
                  <c:v>12.798874892130996</c:v>
                </c:pt>
                <c:pt idx="22">
                  <c:v>12.78956116267757</c:v>
                </c:pt>
                <c:pt idx="23">
                  <c:v>12.78956116267757</c:v>
                </c:pt>
                <c:pt idx="24">
                  <c:v>12.798874892130996</c:v>
                </c:pt>
                <c:pt idx="25">
                  <c:v>12.81732106988825</c:v>
                </c:pt>
                <c:pt idx="26">
                  <c:v>12.844540662081501</c:v>
                </c:pt>
                <c:pt idx="27">
                  <c:v>12.880003870310535</c:v>
                </c:pt>
                <c:pt idx="28">
                  <c:v>12.923020443565976</c:v>
                </c:pt>
                <c:pt idx="29">
                  <c:v>12.972753113180033</c:v>
                </c:pt>
                <c:pt idx="30">
                  <c:v>13.028233889308741</c:v>
                </c:pt>
                <c:pt idx="31">
                  <c:v>13.088382901753203</c:v>
                </c:pt>
                <c:pt idx="32">
                  <c:v>13.152029418404677</c:v>
                </c:pt>
                <c:pt idx="33">
                  <c:v>13.217934632213378</c:v>
                </c:pt>
                <c:pt idx="34">
                  <c:v>13.284815773158591</c:v>
                </c:pt>
                <c:pt idx="35">
                  <c:v>13.35137107590799</c:v>
                </c:pt>
                <c:pt idx="36">
                  <c:v>13.416305117199087</c:v>
                </c:pt>
                <c:pt idx="37">
                  <c:v>13.478354029779535</c:v>
                </c:pt>
                <c:pt idx="38">
                  <c:v>13.536310102145542</c:v>
                </c:pt>
                <c:pt idx="39">
                  <c:v>13.58904528527256</c:v>
                </c:pt>
                <c:pt idx="40">
                  <c:v>13.635533148806406</c:v>
                </c:pt>
                <c:pt idx="41">
                  <c:v>13.674868859362553</c:v>
                </c:pt>
                <c:pt idx="42">
                  <c:v>13.706286792078732</c:v>
                </c:pt>
                <c:pt idx="43">
                  <c:v>13.729175432631992</c:v>
                </c:pt>
                <c:pt idx="44">
                  <c:v>13.743089279669409</c:v>
                </c:pt>
                <c:pt idx="45">
                  <c:v>13.747757515985162</c:v>
                </c:pt>
              </c:numCache>
            </c:numRef>
          </c:xVal>
          <c:yVal>
            <c:numRef>
              <c:f>PlotDat6!$EF$1:$EF$46</c:f>
              <c:numCache>
                <c:formatCode>General</c:formatCode>
                <c:ptCount val="46"/>
                <c:pt idx="0">
                  <c:v>5.5762510000000001E-2</c:v>
                </c:pt>
                <c:pt idx="1">
                  <c:v>5.628965118194721E-2</c:v>
                </c:pt>
                <c:pt idx="2">
                  <c:v>5.6806532160402025E-2</c:v>
                </c:pt>
                <c:pt idx="3">
                  <c:v>5.7303092435062222E-2</c:v>
                </c:pt>
                <c:pt idx="4">
                  <c:v>5.7769667025010477E-2</c:v>
                </c:pt>
                <c:pt idx="5">
                  <c:v>5.8197174586574182E-2</c:v>
                </c:pt>
                <c:pt idx="6">
                  <c:v>5.8577294171350137E-2</c:v>
                </c:pt>
                <c:pt idx="7">
                  <c:v>5.8902627184000307E-2</c:v>
                </c:pt>
                <c:pt idx="8">
                  <c:v>5.9166841387494264E-2</c:v>
                </c:pt>
                <c:pt idx="9">
                  <c:v>5.9364794152900205E-2</c:v>
                </c:pt>
                <c:pt idx="10">
                  <c:v>5.9492632554807433E-2</c:v>
                </c:pt>
                <c:pt idx="11">
                  <c:v>5.9547868364136849E-2</c:v>
                </c:pt>
                <c:pt idx="12">
                  <c:v>5.9529426478689668E-2</c:v>
                </c:pt>
                <c:pt idx="13">
                  <c:v>5.9437665848788776E-2</c:v>
                </c:pt>
                <c:pt idx="14">
                  <c:v>5.9274372490719034E-2</c:v>
                </c:pt>
                <c:pt idx="15">
                  <c:v>5.9042724723951813E-2</c:v>
                </c:pt>
                <c:pt idx="16">
                  <c:v>5.8747231308771825E-2</c:v>
                </c:pt>
                <c:pt idx="17">
                  <c:v>5.8393643688386752E-2</c:v>
                </c:pt>
                <c:pt idx="18">
                  <c:v>5.7988844043627447E-2</c:v>
                </c:pt>
                <c:pt idx="19">
                  <c:v>5.7540711339126374E-2</c:v>
                </c:pt>
                <c:pt idx="20">
                  <c:v>5.7057967968233252E-2</c:v>
                </c:pt>
                <c:pt idx="21">
                  <c:v>5.6550009981550062E-2</c:v>
                </c:pt>
                <c:pt idx="22">
                  <c:v>5.6026724203493965E-2</c:v>
                </c:pt>
                <c:pt idx="23">
                  <c:v>5.5498295796506038E-2</c:v>
                </c:pt>
                <c:pt idx="24">
                  <c:v>5.4975010018449941E-2</c:v>
                </c:pt>
                <c:pt idx="25">
                  <c:v>5.4467052031766751E-2</c:v>
                </c:pt>
                <c:pt idx="26">
                  <c:v>5.3984308660873628E-2</c:v>
                </c:pt>
                <c:pt idx="27">
                  <c:v>5.3536175956372556E-2</c:v>
                </c:pt>
                <c:pt idx="28">
                  <c:v>5.313137631161325E-2</c:v>
                </c:pt>
                <c:pt idx="29">
                  <c:v>5.2777788691228178E-2</c:v>
                </c:pt>
                <c:pt idx="30">
                  <c:v>5.248229527604819E-2</c:v>
                </c:pt>
                <c:pt idx="31">
                  <c:v>5.2250647509280969E-2</c:v>
                </c:pt>
                <c:pt idx="32">
                  <c:v>5.2087354151211226E-2</c:v>
                </c:pt>
                <c:pt idx="33">
                  <c:v>5.1995593521310335E-2</c:v>
                </c:pt>
                <c:pt idx="34">
                  <c:v>5.1977151635863153E-2</c:v>
                </c:pt>
                <c:pt idx="35">
                  <c:v>5.203238744519257E-2</c:v>
                </c:pt>
                <c:pt idx="36">
                  <c:v>5.2160225847099798E-2</c:v>
                </c:pt>
                <c:pt idx="37">
                  <c:v>5.2358178612505739E-2</c:v>
                </c:pt>
                <c:pt idx="38">
                  <c:v>5.2622392815999695E-2</c:v>
                </c:pt>
                <c:pt idx="39">
                  <c:v>5.2947725828649865E-2</c:v>
                </c:pt>
                <c:pt idx="40">
                  <c:v>5.332784541342582E-2</c:v>
                </c:pt>
                <c:pt idx="41">
                  <c:v>5.3755352974989526E-2</c:v>
                </c:pt>
                <c:pt idx="42">
                  <c:v>5.422192756493778E-2</c:v>
                </c:pt>
                <c:pt idx="43">
                  <c:v>5.4718487839597978E-2</c:v>
                </c:pt>
                <c:pt idx="44">
                  <c:v>5.5235368818052792E-2</c:v>
                </c:pt>
                <c:pt idx="45">
                  <c:v>5.5762510000000001E-2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B5D7-4B12-A907-3B5DDFA86D9E}"/>
            </c:ext>
          </c:extLst>
        </c:ser>
        <c:ser>
          <c:idx val="67"/>
          <c:order val="67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PlotDat6!$EG$1:$EG$46</c:f>
              <c:numCache>
                <c:formatCode>General</c:formatCode>
                <c:ptCount val="46"/>
                <c:pt idx="0">
                  <c:v>21.762535032572124</c:v>
                </c:pt>
                <c:pt idx="1">
                  <c:v>21.740211204426863</c:v>
                </c:pt>
                <c:pt idx="2">
                  <c:v>21.673674227912944</c:v>
                </c:pt>
                <c:pt idx="3">
                  <c:v>21.564219169593525</c:v>
                </c:pt>
                <c:pt idx="4">
                  <c:v>21.413976447675505</c:v>
                </c:pt>
                <c:pt idx="5">
                  <c:v>21.225870365842461</c:v>
                </c:pt>
                <c:pt idx="6">
                  <c:v>21.003562195009778</c:v>
                </c:pt>
                <c:pt idx="7">
                  <c:v>20.75137891085091</c:v>
                </c:pt>
                <c:pt idx="8">
                  <c:v>20.474228974137777</c:v>
                </c:pt>
                <c:pt idx="9">
                  <c:v>20.177506793135127</c:v>
                </c:pt>
                <c:pt idx="10">
                  <c:v>19.866987727579687</c:v>
                </c:pt>
                <c:pt idx="11">
                  <c:v>19.548715677872302</c:v>
                </c:pt>
                <c:pt idx="12">
                  <c:v>19.228885447431431</c:v>
                </c:pt>
                <c:pt idx="13">
                  <c:v>18.913722167891112</c:v>
                </c:pt>
                <c:pt idx="14">
                  <c:v>18.609360133994677</c:v>
                </c:pt>
                <c:pt idx="15">
                  <c:v>18.321723406525244</c:v>
                </c:pt>
                <c:pt idx="16">
                  <c:v>18.056410507201068</c:v>
                </c:pt>
                <c:pt idx="17">
                  <c:v>17.818585449818553</c:v>
                </c:pt>
                <c:pt idx="18">
                  <c:v>17.612877228597654</c:v>
                </c:pt>
                <c:pt idx="19">
                  <c:v>17.443289720074798</c:v>
                </c:pt>
                <c:pt idx="20">
                  <c:v>17.313123752200458</c:v>
                </c:pt>
                <c:pt idx="21">
                  <c:v>17.224912857477708</c:v>
                </c:pt>
                <c:pt idx="22">
                  <c:v>17.180373960633922</c:v>
                </c:pt>
                <c:pt idx="23">
                  <c:v>17.180373960633922</c:v>
                </c:pt>
                <c:pt idx="24">
                  <c:v>17.224912857477708</c:v>
                </c:pt>
                <c:pt idx="25">
                  <c:v>17.313123752200458</c:v>
                </c:pt>
                <c:pt idx="26">
                  <c:v>17.443289720074802</c:v>
                </c:pt>
                <c:pt idx="27">
                  <c:v>17.612877228597654</c:v>
                </c:pt>
                <c:pt idx="28">
                  <c:v>17.818585449818553</c:v>
                </c:pt>
                <c:pt idx="29">
                  <c:v>18.056410507201068</c:v>
                </c:pt>
                <c:pt idx="30">
                  <c:v>18.321723406525241</c:v>
                </c:pt>
                <c:pt idx="31">
                  <c:v>18.609360133994677</c:v>
                </c:pt>
                <c:pt idx="32">
                  <c:v>18.913722167891112</c:v>
                </c:pt>
                <c:pt idx="33">
                  <c:v>19.228885447431431</c:v>
                </c:pt>
                <c:pt idx="34">
                  <c:v>19.548715677872305</c:v>
                </c:pt>
                <c:pt idx="35">
                  <c:v>19.866987727579687</c:v>
                </c:pt>
                <c:pt idx="36">
                  <c:v>20.177506793135123</c:v>
                </c:pt>
                <c:pt idx="37">
                  <c:v>20.474228974137777</c:v>
                </c:pt>
                <c:pt idx="38">
                  <c:v>20.75137891085091</c:v>
                </c:pt>
                <c:pt idx="39">
                  <c:v>21.003562195009774</c:v>
                </c:pt>
                <c:pt idx="40">
                  <c:v>21.225870365842461</c:v>
                </c:pt>
                <c:pt idx="41">
                  <c:v>21.413976447675505</c:v>
                </c:pt>
                <c:pt idx="42">
                  <c:v>21.564219169593525</c:v>
                </c:pt>
                <c:pt idx="43">
                  <c:v>21.673674227912944</c:v>
                </c:pt>
                <c:pt idx="44">
                  <c:v>21.740211204426863</c:v>
                </c:pt>
                <c:pt idx="45">
                  <c:v>21.762535032572124</c:v>
                </c:pt>
              </c:numCache>
            </c:numRef>
          </c:xVal>
          <c:yVal>
            <c:numRef>
              <c:f>PlotDat6!$EH$1:$EH$46</c:f>
              <c:numCache>
                <c:formatCode>General</c:formatCode>
                <c:ptCount val="46"/>
                <c:pt idx="0">
                  <c:v>7.1128999999999998E-2</c:v>
                </c:pt>
                <c:pt idx="1">
                  <c:v>7.2237991356623538E-2</c:v>
                </c:pt>
                <c:pt idx="2">
                  <c:v>7.3325397457949346E-2</c:v>
                </c:pt>
                <c:pt idx="3">
                  <c:v>7.4370053181121276E-2</c:v>
                </c:pt>
                <c:pt idx="4">
                  <c:v>7.5351625490766017E-2</c:v>
                </c:pt>
                <c:pt idx="5">
                  <c:v>7.6251009198398306E-2</c:v>
                </c:pt>
                <c:pt idx="6">
                  <c:v>7.7050698823182884E-2</c:v>
                </c:pt>
                <c:pt idx="7">
                  <c:v>7.7735129316206769E-2</c:v>
                </c:pt>
                <c:pt idx="8">
                  <c:v>7.8290979016451434E-2</c:v>
                </c:pt>
                <c:pt idx="9">
                  <c:v>7.870742894177124E-2</c:v>
                </c:pt>
                <c:pt idx="10">
                  <c:v>7.8976373368074629E-2</c:v>
                </c:pt>
                <c:pt idx="11">
                  <c:v>7.909257759802335E-2</c:v>
                </c:pt>
                <c:pt idx="12">
                  <c:v>7.9053779848461792E-2</c:v>
                </c:pt>
                <c:pt idx="13">
                  <c:v>7.8860735273453414E-2</c:v>
                </c:pt>
                <c:pt idx="14">
                  <c:v>7.8517201266065775E-2</c:v>
                </c:pt>
                <c:pt idx="15">
                  <c:v>7.802986432498854E-2</c:v>
                </c:pt>
                <c:pt idx="16">
                  <c:v>7.7408209909442249E-2</c:v>
                </c:pt>
                <c:pt idx="17">
                  <c:v>7.6664337815504052E-2</c:v>
                </c:pt>
                <c:pt idx="18">
                  <c:v>7.5812726667340527E-2</c:v>
                </c:pt>
                <c:pt idx="19">
                  <c:v>7.4869952107257332E-2</c:v>
                </c:pt>
                <c:pt idx="20">
                  <c:v>7.385436416967632E-2</c:v>
                </c:pt>
                <c:pt idx="21">
                  <c:v>7.2785730118588354E-2</c:v>
                </c:pt>
                <c:pt idx="22">
                  <c:v>7.1684849700244649E-2</c:v>
                </c:pt>
                <c:pt idx="23">
                  <c:v>7.0573150299755347E-2</c:v>
                </c:pt>
                <c:pt idx="24">
                  <c:v>6.9472269881411641E-2</c:v>
                </c:pt>
                <c:pt idx="25">
                  <c:v>6.8403635830323675E-2</c:v>
                </c:pt>
                <c:pt idx="26">
                  <c:v>6.7388047892742664E-2</c:v>
                </c:pt>
                <c:pt idx="27">
                  <c:v>6.6445273332659469E-2</c:v>
                </c:pt>
                <c:pt idx="28">
                  <c:v>6.5593662184495943E-2</c:v>
                </c:pt>
                <c:pt idx="29">
                  <c:v>6.4849790090557746E-2</c:v>
                </c:pt>
                <c:pt idx="30">
                  <c:v>6.4228135675011455E-2</c:v>
                </c:pt>
                <c:pt idx="31">
                  <c:v>6.374079873393422E-2</c:v>
                </c:pt>
                <c:pt idx="32">
                  <c:v>6.3397264726546582E-2</c:v>
                </c:pt>
                <c:pt idx="33">
                  <c:v>6.3204220151538204E-2</c:v>
                </c:pt>
                <c:pt idx="34">
                  <c:v>6.3165422401976645E-2</c:v>
                </c:pt>
                <c:pt idx="35">
                  <c:v>6.3281626631925367E-2</c:v>
                </c:pt>
                <c:pt idx="36">
                  <c:v>6.3550571058228755E-2</c:v>
                </c:pt>
                <c:pt idx="37">
                  <c:v>6.3967020983548561E-2</c:v>
                </c:pt>
                <c:pt idx="38">
                  <c:v>6.4522870683793226E-2</c:v>
                </c:pt>
                <c:pt idx="39">
                  <c:v>6.5207301176817112E-2</c:v>
                </c:pt>
                <c:pt idx="40">
                  <c:v>6.6006990801601689E-2</c:v>
                </c:pt>
                <c:pt idx="41">
                  <c:v>6.6906374509233979E-2</c:v>
                </c:pt>
                <c:pt idx="42">
                  <c:v>6.7887946818878733E-2</c:v>
                </c:pt>
                <c:pt idx="43">
                  <c:v>6.893260254205065E-2</c:v>
                </c:pt>
                <c:pt idx="44">
                  <c:v>7.0020008643376458E-2</c:v>
                </c:pt>
                <c:pt idx="45">
                  <c:v>7.1128999999999998E-2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B5D7-4B12-A907-3B5DDFA86D9E}"/>
            </c:ext>
          </c:extLst>
        </c:ser>
        <c:ser>
          <c:idx val="68"/>
          <c:order val="68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PlotDat6!$EI$1:$EI$61</c:f>
              <c:numCache>
                <c:formatCode>General</c:formatCode>
                <c:ptCount val="61"/>
                <c:pt idx="0">
                  <c:v>64.117009453316925</c:v>
                </c:pt>
                <c:pt idx="1">
                  <c:v>64.03766555052006</c:v>
                </c:pt>
                <c:pt idx="2">
                  <c:v>63.800503150532251</c:v>
                </c:pt>
                <c:pt idx="3">
                  <c:v>63.408120654237209</c:v>
                </c:pt>
                <c:pt idx="4">
                  <c:v>62.864817086375652</c:v>
                </c:pt>
                <c:pt idx="5">
                  <c:v>62.176544994530644</c:v>
                </c:pt>
                <c:pt idx="6">
                  <c:v>61.350845231770649</c:v>
                </c:pt>
                <c:pt idx="7">
                  <c:v>60.396764337485244</c:v>
                </c:pt>
                <c:pt idx="8">
                  <c:v>59.324755421606476</c:v>
                </c:pt>
                <c:pt idx="9">
                  <c:v>58.146563638149004</c:v>
                </c:pt>
                <c:pt idx="10">
                  <c:v>56.875097502844881</c:v>
                </c:pt>
                <c:pt idx="11">
                  <c:v>55.524287464743871</c:v>
                </c:pt>
                <c:pt idx="12">
                  <c:v>54.108933281298597</c:v>
                </c:pt>
                <c:pt idx="13">
                  <c:v>52.644541869124787</c:v>
                </c:pt>
                <c:pt idx="14">
                  <c:v>51.147157406977819</c:v>
                </c:pt>
                <c:pt idx="15">
                  <c:v>49.633185552372822</c:v>
                </c:pt>
                <c:pt idx="16">
                  <c:v>48.119213697767826</c:v>
                </c:pt>
                <c:pt idx="17">
                  <c:v>46.621829235620858</c:v>
                </c:pt>
                <c:pt idx="18">
                  <c:v>45.157437823447047</c:v>
                </c:pt>
                <c:pt idx="19">
                  <c:v>43.742083640001773</c:v>
                </c:pt>
                <c:pt idx="20">
                  <c:v>42.391273601900771</c:v>
                </c:pt>
                <c:pt idx="21">
                  <c:v>41.11980746659664</c:v>
                </c:pt>
                <c:pt idx="22">
                  <c:v>39.941615683139169</c:v>
                </c:pt>
                <c:pt idx="23">
                  <c:v>38.869606767260407</c:v>
                </c:pt>
                <c:pt idx="24">
                  <c:v>37.915525872974996</c:v>
                </c:pt>
                <c:pt idx="25">
                  <c:v>37.089826110215</c:v>
                </c:pt>
                <c:pt idx="26">
                  <c:v>36.40155401837</c:v>
                </c:pt>
                <c:pt idx="27">
                  <c:v>35.858250450508436</c:v>
                </c:pt>
                <c:pt idx="28">
                  <c:v>35.465867954213394</c:v>
                </c:pt>
                <c:pt idx="29">
                  <c:v>35.228705554225591</c:v>
                </c:pt>
                <c:pt idx="30">
                  <c:v>35.149361651428713</c:v>
                </c:pt>
                <c:pt idx="31">
                  <c:v>35.228705554225591</c:v>
                </c:pt>
                <c:pt idx="32">
                  <c:v>35.465867954213394</c:v>
                </c:pt>
                <c:pt idx="33">
                  <c:v>35.858250450508436</c:v>
                </c:pt>
                <c:pt idx="34">
                  <c:v>36.401554018369993</c:v>
                </c:pt>
                <c:pt idx="35">
                  <c:v>37.089826110215</c:v>
                </c:pt>
                <c:pt idx="36">
                  <c:v>37.915525872974996</c:v>
                </c:pt>
                <c:pt idx="37">
                  <c:v>38.8696067672604</c:v>
                </c:pt>
                <c:pt idx="38">
                  <c:v>39.941615683139169</c:v>
                </c:pt>
                <c:pt idx="39">
                  <c:v>41.11980746659664</c:v>
                </c:pt>
                <c:pt idx="40">
                  <c:v>42.391273601900764</c:v>
                </c:pt>
                <c:pt idx="41">
                  <c:v>43.742083640001773</c:v>
                </c:pt>
                <c:pt idx="42">
                  <c:v>45.157437823447047</c:v>
                </c:pt>
                <c:pt idx="43">
                  <c:v>46.621829235620851</c:v>
                </c:pt>
                <c:pt idx="44">
                  <c:v>48.119213697767826</c:v>
                </c:pt>
                <c:pt idx="45">
                  <c:v>49.633185552372822</c:v>
                </c:pt>
                <c:pt idx="46">
                  <c:v>51.147157406977811</c:v>
                </c:pt>
                <c:pt idx="47">
                  <c:v>52.644541869124787</c:v>
                </c:pt>
                <c:pt idx="48">
                  <c:v>54.10893328129859</c:v>
                </c:pt>
                <c:pt idx="49">
                  <c:v>55.524287464743864</c:v>
                </c:pt>
                <c:pt idx="50">
                  <c:v>56.875097502844881</c:v>
                </c:pt>
                <c:pt idx="51">
                  <c:v>58.146563638149004</c:v>
                </c:pt>
                <c:pt idx="52">
                  <c:v>59.324755421606469</c:v>
                </c:pt>
                <c:pt idx="53">
                  <c:v>60.396764337485244</c:v>
                </c:pt>
                <c:pt idx="54">
                  <c:v>61.350845231770649</c:v>
                </c:pt>
                <c:pt idx="55">
                  <c:v>62.176544994530644</c:v>
                </c:pt>
                <c:pt idx="56">
                  <c:v>62.864817086375652</c:v>
                </c:pt>
                <c:pt idx="57">
                  <c:v>63.408120654237209</c:v>
                </c:pt>
                <c:pt idx="58">
                  <c:v>63.800503150532251</c:v>
                </c:pt>
                <c:pt idx="59">
                  <c:v>64.03766555052006</c:v>
                </c:pt>
                <c:pt idx="60">
                  <c:v>64.117009453316925</c:v>
                </c:pt>
              </c:numCache>
            </c:numRef>
          </c:xVal>
          <c:yVal>
            <c:numRef>
              <c:f>PlotDat6!$EJ$1:$EJ$61</c:f>
              <c:numCache>
                <c:formatCode>General</c:formatCode>
                <c:ptCount val="61"/>
                <c:pt idx="0">
                  <c:v>0.5113548</c:v>
                </c:pt>
                <c:pt idx="1">
                  <c:v>0.53986569979178667</c:v>
                </c:pt>
                <c:pt idx="2">
                  <c:v>0.56806422819916491</c:v>
                </c:pt>
                <c:pt idx="3">
                  <c:v>0.59564143624398236</c:v>
                </c:pt>
                <c:pt idx="4">
                  <c:v>0.62229518226399838</c:v>
                </c:pt>
                <c:pt idx="5">
                  <c:v>0.64773344224016238</c:v>
                </c:pt>
                <c:pt idx="6">
                  <c:v>0.6716775092728775</c:v>
                </c:pt>
                <c:pt idx="7">
                  <c:v>0.69386504715311537</c:v>
                </c:pt>
                <c:pt idx="8">
                  <c:v>0.71405296457281897</c:v>
                </c:pt>
                <c:pt idx="9">
                  <c:v>0.73202007848414485</c:v>
                </c:pt>
                <c:pt idx="10">
                  <c:v>0.74756953742722021</c:v>
                </c:pt>
                <c:pt idx="11">
                  <c:v>0.7605309782759313</c:v>
                </c:pt>
                <c:pt idx="12">
                  <c:v>0.77076239277198377</c:v>
                </c:pt>
                <c:pt idx="13">
                  <c:v>0.77815168339709773</c:v>
                </c:pt>
                <c:pt idx="14">
                  <c:v>0.782617891536876</c:v>
                </c:pt>
                <c:pt idx="15">
                  <c:v>0.78411208448032477</c:v>
                </c:pt>
                <c:pt idx="16">
                  <c:v>0.782617891536876</c:v>
                </c:pt>
                <c:pt idx="17">
                  <c:v>0.77815168339709784</c:v>
                </c:pt>
                <c:pt idx="18">
                  <c:v>0.77076239277198377</c:v>
                </c:pt>
                <c:pt idx="19">
                  <c:v>0.7605309782759313</c:v>
                </c:pt>
                <c:pt idx="20">
                  <c:v>0.74756953742722032</c:v>
                </c:pt>
                <c:pt idx="21">
                  <c:v>0.73202007848414485</c:v>
                </c:pt>
                <c:pt idx="22">
                  <c:v>0.71405296457281897</c:v>
                </c:pt>
                <c:pt idx="23">
                  <c:v>0.69386504715311537</c:v>
                </c:pt>
                <c:pt idx="24">
                  <c:v>0.67167750927287762</c:v>
                </c:pt>
                <c:pt idx="25">
                  <c:v>0.64773344224016238</c:v>
                </c:pt>
                <c:pt idx="26">
                  <c:v>0.62229518226399838</c:v>
                </c:pt>
                <c:pt idx="27">
                  <c:v>0.59564143624398258</c:v>
                </c:pt>
                <c:pt idx="28">
                  <c:v>0.56806422819916491</c:v>
                </c:pt>
                <c:pt idx="29">
                  <c:v>0.53986569979178667</c:v>
                </c:pt>
                <c:pt idx="30">
                  <c:v>0.5113548</c:v>
                </c:pt>
                <c:pt idx="31">
                  <c:v>0.48284390020821333</c:v>
                </c:pt>
                <c:pt idx="32">
                  <c:v>0.45464537180083503</c:v>
                </c:pt>
                <c:pt idx="33">
                  <c:v>0.42706816375601758</c:v>
                </c:pt>
                <c:pt idx="34">
                  <c:v>0.40041441773600162</c:v>
                </c:pt>
                <c:pt idx="35">
                  <c:v>0.3749761577598375</c:v>
                </c:pt>
                <c:pt idx="36">
                  <c:v>0.35103209072712244</c:v>
                </c:pt>
                <c:pt idx="37">
                  <c:v>0.32884455284688469</c:v>
                </c:pt>
                <c:pt idx="38">
                  <c:v>0.30865663542718103</c:v>
                </c:pt>
                <c:pt idx="39">
                  <c:v>0.29068952151585514</c:v>
                </c:pt>
                <c:pt idx="40">
                  <c:v>0.27514006257277979</c:v>
                </c:pt>
                <c:pt idx="41">
                  <c:v>0.26217862172406864</c:v>
                </c:pt>
                <c:pt idx="42">
                  <c:v>0.25194720722801617</c:v>
                </c:pt>
                <c:pt idx="43">
                  <c:v>0.24455791660290227</c:v>
                </c:pt>
                <c:pt idx="44">
                  <c:v>0.24009170846312405</c:v>
                </c:pt>
                <c:pt idx="45">
                  <c:v>0.23859751551967523</c:v>
                </c:pt>
                <c:pt idx="46">
                  <c:v>0.24009170846312405</c:v>
                </c:pt>
                <c:pt idx="47">
                  <c:v>0.24455791660290227</c:v>
                </c:pt>
                <c:pt idx="48">
                  <c:v>0.25194720722801617</c:v>
                </c:pt>
                <c:pt idx="49">
                  <c:v>0.26217862172406858</c:v>
                </c:pt>
                <c:pt idx="50">
                  <c:v>0.27514006257277979</c:v>
                </c:pt>
                <c:pt idx="51">
                  <c:v>0.29068952151585514</c:v>
                </c:pt>
                <c:pt idx="52">
                  <c:v>0.30865663542718097</c:v>
                </c:pt>
                <c:pt idx="53">
                  <c:v>0.32884455284688469</c:v>
                </c:pt>
                <c:pt idx="54">
                  <c:v>0.35103209072712238</c:v>
                </c:pt>
                <c:pt idx="55">
                  <c:v>0.3749761577598375</c:v>
                </c:pt>
                <c:pt idx="56">
                  <c:v>0.40041441773600162</c:v>
                </c:pt>
                <c:pt idx="57">
                  <c:v>0.42706816375601742</c:v>
                </c:pt>
                <c:pt idx="58">
                  <c:v>0.45464537180083492</c:v>
                </c:pt>
                <c:pt idx="59">
                  <c:v>0.48284390020821333</c:v>
                </c:pt>
                <c:pt idx="60">
                  <c:v>0.5113548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B5D7-4B12-A907-3B5DDFA86D9E}"/>
            </c:ext>
          </c:extLst>
        </c:ser>
        <c:ser>
          <c:idx val="69"/>
          <c:order val="6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PlotDat6!$EK$1:$EK$46</c:f>
              <c:numCache>
                <c:formatCode>General</c:formatCode>
                <c:ptCount val="46"/>
                <c:pt idx="0">
                  <c:v>267.95306972077168</c:v>
                </c:pt>
                <c:pt idx="1">
                  <c:v>267.87182199821882</c:v>
                </c:pt>
                <c:pt idx="2">
                  <c:v>267.6296602250618</c:v>
                </c:pt>
                <c:pt idx="3">
                  <c:v>267.23129780476012</c:v>
                </c:pt>
                <c:pt idx="4">
                  <c:v>266.68448840869456</c:v>
                </c:pt>
                <c:pt idx="5">
                  <c:v>265.99987505977293</c:v>
                </c:pt>
                <c:pt idx="6">
                  <c:v>265.19078297809591</c:v>
                </c:pt>
                <c:pt idx="7">
                  <c:v>264.27296022070476</c:v>
                </c:pt>
                <c:pt idx="8">
                  <c:v>263.26427116356416</c:v>
                </c:pt>
                <c:pt idx="9">
                  <c:v>262.18434879180455</c:v>
                </c:pt>
                <c:pt idx="10">
                  <c:v>261.05421256599874</c:v>
                </c:pt>
                <c:pt idx="11">
                  <c:v>259.89585930227111</c:v>
                </c:pt>
                <c:pt idx="12">
                  <c:v>258.73183502929288</c:v>
                </c:pt>
                <c:pt idx="13">
                  <c:v>257.58479615547952</c:v>
                </c:pt>
                <c:pt idx="14">
                  <c:v>256.47706848777244</c:v>
                </c:pt>
                <c:pt idx="15">
                  <c:v>255.43021268520206</c:v>
                </c:pt>
                <c:pt idx="16">
                  <c:v>254.46460460518455</c:v>
                </c:pt>
                <c:pt idx="17">
                  <c:v>253.59903871063452</c:v>
                </c:pt>
                <c:pt idx="18">
                  <c:v>252.85036225712281</c:v>
                </c:pt>
                <c:pt idx="19">
                  <c:v>252.23314738021014</c:v>
                </c:pt>
                <c:pt idx="20">
                  <c:v>251.75940746540417</c:v>
                </c:pt>
                <c:pt idx="21">
                  <c:v>251.43836332127535</c:v>
                </c:pt>
                <c:pt idx="22">
                  <c:v>251.27626370690689</c:v>
                </c:pt>
                <c:pt idx="23">
                  <c:v>251.27626370690689</c:v>
                </c:pt>
                <c:pt idx="24">
                  <c:v>251.43836332127535</c:v>
                </c:pt>
                <c:pt idx="25">
                  <c:v>251.75940746540417</c:v>
                </c:pt>
                <c:pt idx="26">
                  <c:v>252.23314738021017</c:v>
                </c:pt>
                <c:pt idx="27">
                  <c:v>252.85036225712281</c:v>
                </c:pt>
                <c:pt idx="28">
                  <c:v>253.59903871063452</c:v>
                </c:pt>
                <c:pt idx="29">
                  <c:v>254.46460460518455</c:v>
                </c:pt>
                <c:pt idx="30">
                  <c:v>255.43021268520206</c:v>
                </c:pt>
                <c:pt idx="31">
                  <c:v>256.47706848777244</c:v>
                </c:pt>
                <c:pt idx="32">
                  <c:v>257.58479615547952</c:v>
                </c:pt>
                <c:pt idx="33">
                  <c:v>258.73183502929288</c:v>
                </c:pt>
                <c:pt idx="34">
                  <c:v>259.89585930227111</c:v>
                </c:pt>
                <c:pt idx="35">
                  <c:v>261.05421256599868</c:v>
                </c:pt>
                <c:pt idx="36">
                  <c:v>262.18434879180455</c:v>
                </c:pt>
                <c:pt idx="37">
                  <c:v>263.26427116356416</c:v>
                </c:pt>
                <c:pt idx="38">
                  <c:v>264.27296022070476</c:v>
                </c:pt>
                <c:pt idx="39">
                  <c:v>265.19078297809591</c:v>
                </c:pt>
                <c:pt idx="40">
                  <c:v>265.99987505977293</c:v>
                </c:pt>
                <c:pt idx="41">
                  <c:v>266.68448840869456</c:v>
                </c:pt>
                <c:pt idx="42">
                  <c:v>267.23129780476012</c:v>
                </c:pt>
                <c:pt idx="43">
                  <c:v>267.6296602250618</c:v>
                </c:pt>
                <c:pt idx="44">
                  <c:v>267.87182199821882</c:v>
                </c:pt>
                <c:pt idx="45">
                  <c:v>267.95306972077168</c:v>
                </c:pt>
              </c:numCache>
            </c:numRef>
          </c:xVal>
          <c:yVal>
            <c:numRef>
              <c:f>PlotDat6!$EL$1:$EL$46</c:f>
              <c:numCache>
                <c:formatCode>General</c:formatCode>
                <c:ptCount val="46"/>
                <c:pt idx="0">
                  <c:v>5.0555580000000003E-2</c:v>
                </c:pt>
                <c:pt idx="1">
                  <c:v>5.1500867581780276E-2</c:v>
                </c:pt>
                <c:pt idx="2">
                  <c:v>5.2427756216029887E-2</c:v>
                </c:pt>
                <c:pt idx="3">
                  <c:v>5.3318205069803358E-2</c:v>
                </c:pt>
                <c:pt idx="4">
                  <c:v>5.4154882569032545E-2</c:v>
                </c:pt>
                <c:pt idx="5">
                  <c:v>5.49215037379015E-2</c:v>
                </c:pt>
                <c:pt idx="6">
                  <c:v>5.5603147167376854E-2</c:v>
                </c:pt>
                <c:pt idx="7">
                  <c:v>5.6186545443461772E-2</c:v>
                </c:pt>
                <c:pt idx="8">
                  <c:v>5.6660343382317957E-2</c:v>
                </c:pt>
                <c:pt idx="9">
                  <c:v>5.7015319046002752E-2</c:v>
                </c:pt>
                <c:pt idx="10">
                  <c:v>5.7244563237001368E-2</c:v>
                </c:pt>
                <c:pt idx="11">
                  <c:v>5.7343613977897404E-2</c:v>
                </c:pt>
                <c:pt idx="12">
                  <c:v>5.7310543358687877E-2</c:v>
                </c:pt>
                <c:pt idx="13">
                  <c:v>5.714599506135843E-2</c:v>
                </c:pt>
                <c:pt idx="14">
                  <c:v>5.685317183134566E-2</c:v>
                </c:pt>
                <c:pt idx="15">
                  <c:v>5.6437773139740278E-2</c:v>
                </c:pt>
                <c:pt idx="16">
                  <c:v>5.590788424956538E-2</c:v>
                </c:pt>
                <c:pt idx="17">
                  <c:v>5.5273818845328546E-2</c:v>
                </c:pt>
                <c:pt idx="18">
                  <c:v>5.4547918288884528E-2</c:v>
                </c:pt>
                <c:pt idx="19">
                  <c:v>5.3744311408864862E-2</c:v>
                </c:pt>
                <c:pt idx="20">
                  <c:v>5.2878639499099871E-2</c:v>
                </c:pt>
                <c:pt idx="21">
                  <c:v>5.1967751878625901E-2</c:v>
                </c:pt>
                <c:pt idx="22">
                  <c:v>5.1029377938856195E-2</c:v>
                </c:pt>
                <c:pt idx="23">
                  <c:v>5.0081782061143811E-2</c:v>
                </c:pt>
                <c:pt idx="24">
                  <c:v>4.9143408121374105E-2</c:v>
                </c:pt>
                <c:pt idx="25">
                  <c:v>4.8232520500900142E-2</c:v>
                </c:pt>
                <c:pt idx="26">
                  <c:v>4.7366848591135144E-2</c:v>
                </c:pt>
                <c:pt idx="27">
                  <c:v>4.6563241711115477E-2</c:v>
                </c:pt>
                <c:pt idx="28">
                  <c:v>4.583734115467146E-2</c:v>
                </c:pt>
                <c:pt idx="29">
                  <c:v>4.5203275750434618E-2</c:v>
                </c:pt>
                <c:pt idx="30">
                  <c:v>4.4673386860259727E-2</c:v>
                </c:pt>
                <c:pt idx="31">
                  <c:v>4.4257988168654346E-2</c:v>
                </c:pt>
                <c:pt idx="32">
                  <c:v>4.3965164938641575E-2</c:v>
                </c:pt>
                <c:pt idx="33">
                  <c:v>4.3800616641312129E-2</c:v>
                </c:pt>
                <c:pt idx="34">
                  <c:v>4.3767546022102602E-2</c:v>
                </c:pt>
                <c:pt idx="35">
                  <c:v>4.3866596762998637E-2</c:v>
                </c:pt>
                <c:pt idx="36">
                  <c:v>4.4095840953997247E-2</c:v>
                </c:pt>
                <c:pt idx="37">
                  <c:v>4.4450816617682049E-2</c:v>
                </c:pt>
                <c:pt idx="38">
                  <c:v>4.4924614556538234E-2</c:v>
                </c:pt>
                <c:pt idx="39">
                  <c:v>4.5508012832623151E-2</c:v>
                </c:pt>
                <c:pt idx="40">
                  <c:v>4.6189656262098498E-2</c:v>
                </c:pt>
                <c:pt idx="41">
                  <c:v>4.6956277430967461E-2</c:v>
                </c:pt>
                <c:pt idx="42">
                  <c:v>4.7792954930196647E-2</c:v>
                </c:pt>
                <c:pt idx="43">
                  <c:v>4.8683403783970125E-2</c:v>
                </c:pt>
                <c:pt idx="44">
                  <c:v>4.961029241821973E-2</c:v>
                </c:pt>
                <c:pt idx="45">
                  <c:v>5.0555580000000003E-2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B5D7-4B12-A907-3B5DDFA86D9E}"/>
            </c:ext>
          </c:extLst>
        </c:ser>
        <c:ser>
          <c:idx val="70"/>
          <c:order val="70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PlotDat6!$EM$1:$EM$46</c:f>
              <c:numCache>
                <c:formatCode>General</c:formatCode>
                <c:ptCount val="46"/>
                <c:pt idx="0">
                  <c:v>246.10533731659933</c:v>
                </c:pt>
                <c:pt idx="1">
                  <c:v>246.03306836065696</c:v>
                </c:pt>
                <c:pt idx="2">
                  <c:v>245.81766812585252</c:v>
                </c:pt>
                <c:pt idx="3">
                  <c:v>245.46332913274233</c:v>
                </c:pt>
                <c:pt idx="4">
                  <c:v>244.97694818677269</c:v>
                </c:pt>
                <c:pt idx="5">
                  <c:v>244.36799213980674</c:v>
                </c:pt>
                <c:pt idx="6">
                  <c:v>243.64831362862145</c:v>
                </c:pt>
                <c:pt idx="7">
                  <c:v>242.83192037681488</c:v>
                </c:pt>
                <c:pt idx="8">
                  <c:v>241.93470255039986</c:v>
                </c:pt>
                <c:pt idx="9">
                  <c:v>240.97412347379742</c:v>
                </c:pt>
                <c:pt idx="10">
                  <c:v>239.9688797260911</c:v>
                </c:pt>
                <c:pt idx="11">
                  <c:v>238.93853723338222</c:v>
                </c:pt>
                <c:pt idx="12">
                  <c:v>237.90315044029413</c:v>
                </c:pt>
                <c:pt idx="13">
                  <c:v>236.88287197301929</c:v>
                </c:pt>
                <c:pt idx="14">
                  <c:v>235.89756039137362</c:v>
                </c:pt>
                <c:pt idx="15">
                  <c:v>234.96639366451853</c:v>
                </c:pt>
                <c:pt idx="16">
                  <c:v>234.10749589360583</c:v>
                </c:pt>
                <c:pt idx="17">
                  <c:v>233.33758454676459</c:v>
                </c:pt>
                <c:pt idx="18">
                  <c:v>232.67164507259992</c:v>
                </c:pt>
                <c:pt idx="19">
                  <c:v>232.12263922548149</c:v>
                </c:pt>
                <c:pt idx="20">
                  <c:v>231.70125277973855</c:v>
                </c:pt>
                <c:pt idx="21">
                  <c:v>231.41568754321753</c:v>
                </c:pt>
                <c:pt idx="22">
                  <c:v>231.27150171842166</c:v>
                </c:pt>
                <c:pt idx="23">
                  <c:v>231.27150171842166</c:v>
                </c:pt>
                <c:pt idx="24">
                  <c:v>231.41568754321753</c:v>
                </c:pt>
                <c:pt idx="25">
                  <c:v>231.70125277973855</c:v>
                </c:pt>
                <c:pt idx="26">
                  <c:v>232.12263922548149</c:v>
                </c:pt>
                <c:pt idx="27">
                  <c:v>232.67164507259992</c:v>
                </c:pt>
                <c:pt idx="28">
                  <c:v>233.33758454676459</c:v>
                </c:pt>
                <c:pt idx="29">
                  <c:v>234.10749589360583</c:v>
                </c:pt>
                <c:pt idx="30">
                  <c:v>234.96639366451853</c:v>
                </c:pt>
                <c:pt idx="31">
                  <c:v>235.89756039137362</c:v>
                </c:pt>
                <c:pt idx="32">
                  <c:v>236.88287197301929</c:v>
                </c:pt>
                <c:pt idx="33">
                  <c:v>237.90315044029413</c:v>
                </c:pt>
                <c:pt idx="34">
                  <c:v>238.93853723338222</c:v>
                </c:pt>
                <c:pt idx="35">
                  <c:v>239.9688797260911</c:v>
                </c:pt>
                <c:pt idx="36">
                  <c:v>240.97412347379742</c:v>
                </c:pt>
                <c:pt idx="37">
                  <c:v>241.93470255039986</c:v>
                </c:pt>
                <c:pt idx="38">
                  <c:v>242.83192037681488</c:v>
                </c:pt>
                <c:pt idx="39">
                  <c:v>243.64831362862145</c:v>
                </c:pt>
                <c:pt idx="40">
                  <c:v>244.36799213980674</c:v>
                </c:pt>
                <c:pt idx="41">
                  <c:v>244.97694818677269</c:v>
                </c:pt>
                <c:pt idx="42">
                  <c:v>245.46332913274233</c:v>
                </c:pt>
                <c:pt idx="43">
                  <c:v>245.81766812585252</c:v>
                </c:pt>
                <c:pt idx="44">
                  <c:v>246.03306836065696</c:v>
                </c:pt>
                <c:pt idx="45">
                  <c:v>246.10533731659933</c:v>
                </c:pt>
              </c:numCache>
            </c:numRef>
          </c:xVal>
          <c:yVal>
            <c:numRef>
              <c:f>PlotDat6!$EN$1:$EN$46</c:f>
              <c:numCache>
                <c:formatCode>General</c:formatCode>
                <c:ptCount val="46"/>
                <c:pt idx="0">
                  <c:v>0.15218129999999999</c:v>
                </c:pt>
                <c:pt idx="1">
                  <c:v>0.1566154341050843</c:v>
                </c:pt>
                <c:pt idx="2">
                  <c:v>0.16096326283356596</c:v>
                </c:pt>
                <c:pt idx="3">
                  <c:v>0.16514016064482689</c:v>
                </c:pt>
                <c:pt idx="4">
                  <c:v>0.16906482897412178</c:v>
                </c:pt>
                <c:pt idx="5">
                  <c:v>0.17266087861666499</c:v>
                </c:pt>
                <c:pt idx="6">
                  <c:v>0.17585831655661016</c:v>
                </c:pt>
                <c:pt idx="7">
                  <c:v>0.17859490830148811</c:v>
                </c:pt>
                <c:pt idx="8">
                  <c:v>0.1808173892058117</c:v>
                </c:pt>
                <c:pt idx="9">
                  <c:v>0.18248250120681286</c:v>
                </c:pt>
                <c:pt idx="10">
                  <c:v>0.18355783479342891</c:v>
                </c:pt>
                <c:pt idx="11">
                  <c:v>0.18402245982057022</c:v>
                </c:pt>
                <c:pt idx="12">
                  <c:v>0.1838673328905866</c:v>
                </c:pt>
                <c:pt idx="13">
                  <c:v>0.18309547337271589</c:v>
                </c:pt>
                <c:pt idx="14">
                  <c:v>0.18172190463449633</c:v>
                </c:pt>
                <c:pt idx="15">
                  <c:v>0.17977336162900601</c:v>
                </c:pt>
                <c:pt idx="16">
                  <c:v>0.177287770529412</c:v>
                </c:pt>
                <c:pt idx="17">
                  <c:v>0.17431351053914992</c:v>
                </c:pt>
                <c:pt idx="18">
                  <c:v>0.17090847224575967</c:v>
                </c:pt>
                <c:pt idx="19">
                  <c:v>0.1671389308464484</c:v>
                </c:pt>
                <c:pt idx="20">
                  <c:v>0.16307825617676394</c:v>
                </c:pt>
                <c:pt idx="21">
                  <c:v>0.15880548465020267</c:v>
                </c:pt>
                <c:pt idx="22">
                  <c:v>0.15440378090432366</c:v>
                </c:pt>
                <c:pt idx="23">
                  <c:v>0.14995881909567632</c:v>
                </c:pt>
                <c:pt idx="24">
                  <c:v>0.14555711534979732</c:v>
                </c:pt>
                <c:pt idx="25">
                  <c:v>0.14128434382323607</c:v>
                </c:pt>
                <c:pt idx="26">
                  <c:v>0.13722366915355158</c:v>
                </c:pt>
                <c:pt idx="27">
                  <c:v>0.13345412775424031</c:v>
                </c:pt>
                <c:pt idx="28">
                  <c:v>0.13004908946085003</c:v>
                </c:pt>
                <c:pt idx="29">
                  <c:v>0.12707482947058799</c:v>
                </c:pt>
                <c:pt idx="30">
                  <c:v>0.12458923837099399</c:v>
                </c:pt>
                <c:pt idx="31">
                  <c:v>0.12264069536550366</c:v>
                </c:pt>
                <c:pt idx="32">
                  <c:v>0.12126712662728409</c:v>
                </c:pt>
                <c:pt idx="33">
                  <c:v>0.12049526710941338</c:v>
                </c:pt>
                <c:pt idx="34">
                  <c:v>0.12034014017942976</c:v>
                </c:pt>
                <c:pt idx="35">
                  <c:v>0.12080476520657107</c:v>
                </c:pt>
                <c:pt idx="36">
                  <c:v>0.12188009879318712</c:v>
                </c:pt>
                <c:pt idx="37">
                  <c:v>0.12354521079418827</c:v>
                </c:pt>
                <c:pt idx="38">
                  <c:v>0.12576769169851187</c:v>
                </c:pt>
                <c:pt idx="39">
                  <c:v>0.12850428344338979</c:v>
                </c:pt>
                <c:pt idx="40">
                  <c:v>0.131701721383335</c:v>
                </c:pt>
                <c:pt idx="41">
                  <c:v>0.13529777102587817</c:v>
                </c:pt>
                <c:pt idx="42">
                  <c:v>0.13922243935517309</c:v>
                </c:pt>
                <c:pt idx="43">
                  <c:v>0.14339933716643402</c:v>
                </c:pt>
                <c:pt idx="44">
                  <c:v>0.14774716589491568</c:v>
                </c:pt>
                <c:pt idx="45">
                  <c:v>0.15218129999999999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B5D7-4B12-A907-3B5DDFA86D9E}"/>
            </c:ext>
          </c:extLst>
        </c:ser>
        <c:ser>
          <c:idx val="71"/>
          <c:order val="71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PlotDat6!$EO$1:$EO$46</c:f>
              <c:numCache>
                <c:formatCode>General</c:formatCode>
                <c:ptCount val="46"/>
                <c:pt idx="0">
                  <c:v>273.85697830898255</c:v>
                </c:pt>
                <c:pt idx="1">
                  <c:v>273.7690748481163</c:v>
                </c:pt>
                <c:pt idx="2">
                  <c:v>273.50707540639462</c:v>
                </c:pt>
                <c:pt idx="3">
                  <c:v>273.07607950493065</c:v>
                </c:pt>
                <c:pt idx="4">
                  <c:v>272.48447598869581</c:v>
                </c:pt>
                <c:pt idx="5">
                  <c:v>271.74377974719459</c:v>
                </c:pt>
                <c:pt idx="6">
                  <c:v>270.86840759023835</c:v>
                </c:pt>
                <c:pt idx="7">
                  <c:v>269.87539764114115</c:v>
                </c:pt>
                <c:pt idx="8">
                  <c:v>268.7840777090301</c:v>
                </c:pt>
                <c:pt idx="9">
                  <c:v>267.61568909502574</c:v>
                </c:pt>
                <c:pt idx="10">
                  <c:v>266.39297315447726</c:v>
                </c:pt>
                <c:pt idx="11">
                  <c:v>265.13972866234866</c:v>
                </c:pt>
                <c:pt idx="12">
                  <c:v>263.88034859713486</c:v>
                </c:pt>
                <c:pt idx="13">
                  <c:v>262.63934535928155</c:v>
                </c:pt>
                <c:pt idx="14">
                  <c:v>261.44087366519329</c:v>
                </c:pt>
                <c:pt idx="15">
                  <c:v>260.30826040315418</c:v>
                </c:pt>
                <c:pt idx="16">
                  <c:v>259.26355060198131</c:v>
                </c:pt>
                <c:pt idx="17">
                  <c:v>258.32707834961479</c:v>
                </c:pt>
                <c:pt idx="18">
                  <c:v>257.5170710132254</c:v>
                </c:pt>
                <c:pt idx="19">
                  <c:v>256.84929446424644</c:v>
                </c:pt>
                <c:pt idx="20">
                  <c:v>256.33674621361905</c:v>
                </c:pt>
                <c:pt idx="21">
                  <c:v>255.98940243002684</c:v>
                </c:pt>
                <c:pt idx="22">
                  <c:v>255.81402376511966</c:v>
                </c:pt>
                <c:pt idx="23">
                  <c:v>255.81402376511966</c:v>
                </c:pt>
                <c:pt idx="24">
                  <c:v>255.98940243002684</c:v>
                </c:pt>
                <c:pt idx="25">
                  <c:v>256.33674621361905</c:v>
                </c:pt>
                <c:pt idx="26">
                  <c:v>256.84929446424644</c:v>
                </c:pt>
                <c:pt idx="27">
                  <c:v>257.5170710132254</c:v>
                </c:pt>
                <c:pt idx="28">
                  <c:v>258.32707834961479</c:v>
                </c:pt>
                <c:pt idx="29">
                  <c:v>259.26355060198131</c:v>
                </c:pt>
                <c:pt idx="30">
                  <c:v>260.30826040315418</c:v>
                </c:pt>
                <c:pt idx="31">
                  <c:v>261.44087366519329</c:v>
                </c:pt>
                <c:pt idx="32">
                  <c:v>262.63934535928155</c:v>
                </c:pt>
                <c:pt idx="33">
                  <c:v>263.88034859713486</c:v>
                </c:pt>
                <c:pt idx="34">
                  <c:v>265.13972866234866</c:v>
                </c:pt>
                <c:pt idx="35">
                  <c:v>266.39297315447726</c:v>
                </c:pt>
                <c:pt idx="36">
                  <c:v>267.61568909502569</c:v>
                </c:pt>
                <c:pt idx="37">
                  <c:v>268.7840777090301</c:v>
                </c:pt>
                <c:pt idx="38">
                  <c:v>269.87539764114115</c:v>
                </c:pt>
                <c:pt idx="39">
                  <c:v>270.86840759023835</c:v>
                </c:pt>
                <c:pt idx="40">
                  <c:v>271.74377974719459</c:v>
                </c:pt>
                <c:pt idx="41">
                  <c:v>272.48447598869581</c:v>
                </c:pt>
                <c:pt idx="42">
                  <c:v>273.07607950493065</c:v>
                </c:pt>
                <c:pt idx="43">
                  <c:v>273.50707540639462</c:v>
                </c:pt>
                <c:pt idx="44">
                  <c:v>273.7690748481163</c:v>
                </c:pt>
                <c:pt idx="45">
                  <c:v>273.85697830898255</c:v>
                </c:pt>
              </c:numCache>
            </c:numRef>
          </c:xVal>
          <c:yVal>
            <c:numRef>
              <c:f>PlotDat6!$EP$1:$EP$46</c:f>
              <c:numCache>
                <c:formatCode>General</c:formatCode>
                <c:ptCount val="46"/>
                <c:pt idx="0">
                  <c:v>4.6620830000000002E-2</c:v>
                </c:pt>
                <c:pt idx="1">
                  <c:v>4.7534485900082135E-2</c:v>
                </c:pt>
                <c:pt idx="2">
                  <c:v>4.8430358527337354E-2</c:v>
                </c:pt>
                <c:pt idx="3">
                  <c:v>4.9291010740116138E-2</c:v>
                </c:pt>
                <c:pt idx="4">
                  <c:v>5.0099690922074142E-2</c:v>
                </c:pt>
                <c:pt idx="5">
                  <c:v>5.0840659033329613E-2</c:v>
                </c:pt>
                <c:pt idx="6">
                  <c:v>5.1499492972435716E-2</c:v>
                </c:pt>
                <c:pt idx="7">
                  <c:v>5.2063369286180231E-2</c:v>
                </c:pt>
                <c:pt idx="8">
                  <c:v>5.2521312763515925E-2</c:v>
                </c:pt>
                <c:pt idx="9">
                  <c:v>5.2864410055559453E-2</c:v>
                </c:pt>
                <c:pt idx="10">
                  <c:v>5.3085983163788562E-2</c:v>
                </c:pt>
                <c:pt idx="11">
                  <c:v>5.3181719419687253E-2</c:v>
                </c:pt>
                <c:pt idx="12">
                  <c:v>5.3149755425932838E-2</c:v>
                </c:pt>
                <c:pt idx="13">
                  <c:v>5.2990713325305236E-2</c:v>
                </c:pt>
                <c:pt idx="14">
                  <c:v>5.2707688691385458E-2</c:v>
                </c:pt>
                <c:pt idx="15">
                  <c:v>5.2306190276737004E-2</c:v>
                </c:pt>
                <c:pt idx="16">
                  <c:v>5.1794032791303318E-2</c:v>
                </c:pt>
                <c:pt idx="17">
                  <c:v>5.1181184797967884E-2</c:v>
                </c:pt>
                <c:pt idx="18">
                  <c:v>5.0479574685816701E-2</c:v>
                </c:pt>
                <c:pt idx="19">
                  <c:v>4.9702858497613113E-2</c:v>
                </c:pt>
                <c:pt idx="20">
                  <c:v>4.8866154130458944E-2</c:v>
                </c:pt>
                <c:pt idx="21">
                  <c:v>4.7985747083123739E-2</c:v>
                </c:pt>
                <c:pt idx="22">
                  <c:v>4.7078773477335717E-2</c:v>
                </c:pt>
                <c:pt idx="23">
                  <c:v>4.6162886522664287E-2</c:v>
                </c:pt>
                <c:pt idx="24">
                  <c:v>4.5255912916876265E-2</c:v>
                </c:pt>
                <c:pt idx="25">
                  <c:v>4.437550586954106E-2</c:v>
                </c:pt>
                <c:pt idx="26">
                  <c:v>4.3538801502386891E-2</c:v>
                </c:pt>
                <c:pt idx="27">
                  <c:v>4.2762085314183303E-2</c:v>
                </c:pt>
                <c:pt idx="28">
                  <c:v>4.206047520203212E-2</c:v>
                </c:pt>
                <c:pt idx="29">
                  <c:v>4.1447627208696679E-2</c:v>
                </c:pt>
                <c:pt idx="30">
                  <c:v>4.0935469723263007E-2</c:v>
                </c:pt>
                <c:pt idx="31">
                  <c:v>4.0533971308614553E-2</c:v>
                </c:pt>
                <c:pt idx="32">
                  <c:v>4.0250946674694768E-2</c:v>
                </c:pt>
                <c:pt idx="33">
                  <c:v>4.0091904574067166E-2</c:v>
                </c:pt>
                <c:pt idx="34">
                  <c:v>4.0059940580312751E-2</c:v>
                </c:pt>
                <c:pt idx="35">
                  <c:v>4.0155676836211442E-2</c:v>
                </c:pt>
                <c:pt idx="36">
                  <c:v>4.0377249944440551E-2</c:v>
                </c:pt>
                <c:pt idx="37">
                  <c:v>4.0720347236484079E-2</c:v>
                </c:pt>
                <c:pt idx="38">
                  <c:v>4.1178290713819773E-2</c:v>
                </c:pt>
                <c:pt idx="39">
                  <c:v>4.1742167027564288E-2</c:v>
                </c:pt>
                <c:pt idx="40">
                  <c:v>4.2401000966670384E-2</c:v>
                </c:pt>
                <c:pt idx="41">
                  <c:v>4.3141969077925862E-2</c:v>
                </c:pt>
                <c:pt idx="42">
                  <c:v>4.3950649259883866E-2</c:v>
                </c:pt>
                <c:pt idx="43">
                  <c:v>4.481130147266265E-2</c:v>
                </c:pt>
                <c:pt idx="44">
                  <c:v>4.5707174099917869E-2</c:v>
                </c:pt>
                <c:pt idx="45">
                  <c:v>4.6620830000000002E-2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B5D7-4B12-A907-3B5DDFA86D9E}"/>
            </c:ext>
          </c:extLst>
        </c:ser>
        <c:ser>
          <c:idx val="72"/>
          <c:order val="72"/>
          <c:spPr>
            <a:ln w="12700">
              <a:solidFill>
                <a:srgbClr val="900000"/>
              </a:solidFill>
              <a:prstDash val="solid"/>
            </a:ln>
          </c:spPr>
          <c:marker>
            <c:symbol val="none"/>
          </c:marker>
          <c:xVal>
            <c:numRef>
              <c:f>PlotDat6!$EQ$1:$EQ$46</c:f>
              <c:numCache>
                <c:formatCode>General</c:formatCode>
                <c:ptCount val="46"/>
                <c:pt idx="0">
                  <c:v>254.50298418249309</c:v>
                </c:pt>
                <c:pt idx="1">
                  <c:v>254.42497860188666</c:v>
                </c:pt>
                <c:pt idx="2">
                  <c:v>254.19248014996384</c:v>
                </c:pt>
                <c:pt idx="3">
                  <c:v>253.81001414462824</c:v>
                </c:pt>
                <c:pt idx="4">
                  <c:v>253.28502485162508</c:v>
                </c:pt>
                <c:pt idx="5">
                  <c:v>252.62773059037619</c:v>
                </c:pt>
                <c:pt idx="6">
                  <c:v>251.85092484601566</c:v>
                </c:pt>
                <c:pt idx="7">
                  <c:v>250.96972725875401</c:v>
                </c:pt>
                <c:pt idx="8">
                  <c:v>250.00128933727987</c:v>
                </c:pt>
                <c:pt idx="9">
                  <c:v>248.96446062415299</c:v>
                </c:pt>
                <c:pt idx="10">
                  <c:v>247.87942181089915</c:v>
                </c:pt>
                <c:pt idx="11">
                  <c:v>246.76729194380499</c:v>
                </c:pt>
                <c:pt idx="12">
                  <c:v>245.64971736570453</c:v>
                </c:pt>
                <c:pt idx="13">
                  <c:v>244.54845039453824</c:v>
                </c:pt>
                <c:pt idx="14">
                  <c:v>243.48492593922728</c:v>
                </c:pt>
                <c:pt idx="15">
                  <c:v>242.47984429355316</c:v>
                </c:pt>
                <c:pt idx="16">
                  <c:v>241.55276822848543</c:v>
                </c:pt>
                <c:pt idx="17">
                  <c:v>240.7217422250973</c:v>
                </c:pt>
                <c:pt idx="18">
                  <c:v>240.00294125926663</c:v>
                </c:pt>
                <c:pt idx="19">
                  <c:v>239.41035597416936</c:v>
                </c:pt>
                <c:pt idx="20">
                  <c:v>238.95552036832407</c:v>
                </c:pt>
                <c:pt idx="21">
                  <c:v>238.64728729943079</c:v>
                </c:pt>
                <c:pt idx="22">
                  <c:v>238.49165617356553</c:v>
                </c:pt>
                <c:pt idx="23">
                  <c:v>238.49165617356553</c:v>
                </c:pt>
                <c:pt idx="24">
                  <c:v>238.64728729943079</c:v>
                </c:pt>
                <c:pt idx="25">
                  <c:v>238.95552036832407</c:v>
                </c:pt>
                <c:pt idx="26">
                  <c:v>239.41035597416936</c:v>
                </c:pt>
                <c:pt idx="27">
                  <c:v>240.00294125926663</c:v>
                </c:pt>
                <c:pt idx="28">
                  <c:v>240.7217422250973</c:v>
                </c:pt>
                <c:pt idx="29">
                  <c:v>241.55276822848543</c:v>
                </c:pt>
                <c:pt idx="30">
                  <c:v>242.47984429355316</c:v>
                </c:pt>
                <c:pt idx="31">
                  <c:v>243.48492593922728</c:v>
                </c:pt>
                <c:pt idx="32">
                  <c:v>244.54845039453824</c:v>
                </c:pt>
                <c:pt idx="33">
                  <c:v>245.64971736570453</c:v>
                </c:pt>
                <c:pt idx="34">
                  <c:v>246.76729194380499</c:v>
                </c:pt>
                <c:pt idx="35">
                  <c:v>247.87942181089915</c:v>
                </c:pt>
                <c:pt idx="36">
                  <c:v>248.96446062415296</c:v>
                </c:pt>
                <c:pt idx="37">
                  <c:v>250.00128933727987</c:v>
                </c:pt>
                <c:pt idx="38">
                  <c:v>250.96972725875401</c:v>
                </c:pt>
                <c:pt idx="39">
                  <c:v>251.85092484601563</c:v>
                </c:pt>
                <c:pt idx="40">
                  <c:v>252.62773059037619</c:v>
                </c:pt>
                <c:pt idx="41">
                  <c:v>253.28502485162508</c:v>
                </c:pt>
                <c:pt idx="42">
                  <c:v>253.81001414462824</c:v>
                </c:pt>
                <c:pt idx="43">
                  <c:v>254.19248014996384</c:v>
                </c:pt>
                <c:pt idx="44">
                  <c:v>254.42497860188666</c:v>
                </c:pt>
                <c:pt idx="45">
                  <c:v>254.50298418249309</c:v>
                </c:pt>
              </c:numCache>
            </c:numRef>
          </c:xVal>
          <c:yVal>
            <c:numRef>
              <c:f>PlotDat6!$ER$1:$ER$46</c:f>
              <c:numCache>
                <c:formatCode>General</c:formatCode>
                <c:ptCount val="46"/>
                <c:pt idx="0">
                  <c:v>5.0921849999999998E-2</c:v>
                </c:pt>
                <c:pt idx="1">
                  <c:v>5.2387687294010922E-2</c:v>
                </c:pt>
                <c:pt idx="2">
                  <c:v>5.3824993732459143E-2</c:v>
                </c:pt>
                <c:pt idx="3">
                  <c:v>5.520579378043209E-2</c:v>
                </c:pt>
                <c:pt idx="4">
                  <c:v>5.6503211735632754E-2</c:v>
                </c:pt>
                <c:pt idx="5">
                  <c:v>5.7691994833354202E-2</c:v>
                </c:pt>
                <c:pt idx="6">
                  <c:v>5.8749004762820023E-2</c:v>
                </c:pt>
                <c:pt idx="7">
                  <c:v>5.9653668028084125E-2</c:v>
                </c:pt>
                <c:pt idx="8">
                  <c:v>6.0388376387727365E-2</c:v>
                </c:pt>
                <c:pt idx="9">
                  <c:v>6.0938829579247664E-2</c:v>
                </c:pt>
                <c:pt idx="10">
                  <c:v>6.1294313657403295E-2</c:v>
                </c:pt>
                <c:pt idx="11">
                  <c:v>6.1447909528970106E-2</c:v>
                </c:pt>
                <c:pt idx="12">
                  <c:v>6.1396627625020767E-2</c:v>
                </c:pt>
                <c:pt idx="13">
                  <c:v>6.114146608948335E-2</c:v>
                </c:pt>
                <c:pt idx="14">
                  <c:v>6.0687391351405148E-2</c:v>
                </c:pt>
                <c:pt idx="15">
                  <c:v>6.0043241459060488E-2</c:v>
                </c:pt>
                <c:pt idx="16">
                  <c:v>5.9221554057394217E-2</c:v>
                </c:pt>
                <c:pt idx="17">
                  <c:v>5.8238322357024204E-2</c:v>
                </c:pt>
                <c:pt idx="18">
                  <c:v>5.7112683844588674E-2</c:v>
                </c:pt>
                <c:pt idx="19">
                  <c:v>5.586654779333735E-2</c:v>
                </c:pt>
                <c:pt idx="20">
                  <c:v>5.4524168824049091E-2</c:v>
                </c:pt>
                <c:pt idx="21">
                  <c:v>5.3111674816427645E-2</c:v>
                </c:pt>
                <c:pt idx="22">
                  <c:v>5.1656558359643265E-2</c:v>
                </c:pt>
                <c:pt idx="23">
                  <c:v>5.0187141640356765E-2</c:v>
                </c:pt>
                <c:pt idx="24">
                  <c:v>4.873202518357235E-2</c:v>
                </c:pt>
                <c:pt idx="25">
                  <c:v>4.7319531175950905E-2</c:v>
                </c:pt>
                <c:pt idx="26">
                  <c:v>4.5977152206662639E-2</c:v>
                </c:pt>
                <c:pt idx="27">
                  <c:v>4.4731016155411321E-2</c:v>
                </c:pt>
                <c:pt idx="28">
                  <c:v>4.3605377642975791E-2</c:v>
                </c:pt>
                <c:pt idx="29">
                  <c:v>4.2622145942605778E-2</c:v>
                </c:pt>
                <c:pt idx="30">
                  <c:v>4.1800458540939514E-2</c:v>
                </c:pt>
                <c:pt idx="31">
                  <c:v>4.1156308648594854E-2</c:v>
                </c:pt>
                <c:pt idx="32">
                  <c:v>4.0702233910516646E-2</c:v>
                </c:pt>
                <c:pt idx="33">
                  <c:v>4.0447072374979229E-2</c:v>
                </c:pt>
                <c:pt idx="34">
                  <c:v>4.039579047102989E-2</c:v>
                </c:pt>
                <c:pt idx="35">
                  <c:v>4.0549386342596701E-2</c:v>
                </c:pt>
                <c:pt idx="36">
                  <c:v>4.0904870420752332E-2</c:v>
                </c:pt>
                <c:pt idx="37">
                  <c:v>4.1455323612272631E-2</c:v>
                </c:pt>
                <c:pt idx="38">
                  <c:v>4.219003197191587E-2</c:v>
                </c:pt>
                <c:pt idx="39">
                  <c:v>4.3094695237179972E-2</c:v>
                </c:pt>
                <c:pt idx="40">
                  <c:v>4.4151705166645787E-2</c:v>
                </c:pt>
                <c:pt idx="41">
                  <c:v>4.5340488264367242E-2</c:v>
                </c:pt>
                <c:pt idx="42">
                  <c:v>4.6637906219567905E-2</c:v>
                </c:pt>
                <c:pt idx="43">
                  <c:v>4.8018706267540852E-2</c:v>
                </c:pt>
                <c:pt idx="44">
                  <c:v>4.9456012705989066E-2</c:v>
                </c:pt>
                <c:pt idx="45">
                  <c:v>5.0921849999999998E-2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B5D7-4B12-A907-3B5DDFA86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912367"/>
        <c:axId val="1"/>
      </c:scatterChart>
      <c:valAx>
        <c:axId val="911912367"/>
        <c:scaling>
          <c:orientation val="minMax"/>
          <c:max val="4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GB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0"/>
        <c:crossBetween val="midCat"/>
        <c:majorUnit val="100"/>
        <c:minorUnit val="50"/>
      </c:valAx>
      <c:valAx>
        <c:axId val="1"/>
        <c:scaling>
          <c:orientation val="minMax"/>
          <c:max val="1.100000000000000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GB"/>
              </a:p>
            </c:rich>
          </c:tx>
          <c:overlay val="0"/>
        </c:title>
        <c:numFmt formatCode="0.0" sourceLinked="0"/>
        <c:majorTickMark val="cross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911912367"/>
        <c:crossesAt val="0"/>
        <c:crossBetween val="midCat"/>
        <c:majorUnit val="0.2"/>
        <c:minorUnit val="0.1"/>
      </c:valAx>
      <c:spPr>
        <a:solidFill>
          <a:srgbClr val="E3E3E3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37"/>
  <sheetViews>
    <sheetView zoomScale="114" workbookViewId="0"/>
  </sheetViews>
  <pageMargins left="0.75" right="0.75" top="1" bottom="1" header="0.5" footer="0.5"/>
  <pageSetup paperSize="9" orientation="landscape" horizontalDpi="1200" verticalDpi="1200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/>
  <sheetViews>
    <sheetView zoomScale="124" workbookViewId="0"/>
  </sheetViews>
  <pageMargins left="0.7" right="0.7" top="0.75" bottom="0.75" header="0.3" footer="0.3"/>
  <pageSetup paperSize="9"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/>
  <sheetViews>
    <sheetView zoomScale="124" workbookViewId="0"/>
  </sheetViews>
  <pageMargins left="0.7" right="0.7" top="0.75" bottom="0.75" header="0.3" footer="0.3"/>
  <pageSetup paperSize="9"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/>
  <sheetViews>
    <sheetView zoomScale="124" workbookViewId="0"/>
  </sheetViews>
  <pageMargins left="0.7" right="0.7" top="0.75" bottom="0.75" header="0.3" footer="0.3"/>
  <pageSetup paperSize="9" orientation="landscape" r:id="rId1"/>
  <drawing r:id="rId2"/>
</chartsheet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Drop" dropStyle="combo" dx="26" fmlaLink="'Sort select'!$A$13" fmlaRange="'Sort select'!$A$4:$A$11" noThreeD="1" sel="7" val="0"/>
</file>

<file path=xl/ctrlProps/ctrlProp4.xml><?xml version="1.0" encoding="utf-8"?>
<formControlPr xmlns="http://schemas.microsoft.com/office/spreadsheetml/2009/9/main" objectType="Drop" dropStyle="combo" dx="26" fmlaLink="'Sort select'!$A$13" fmlaRange="'Sort select'!$A$4:$A$11" noThreeD="1" sel="7" val="0"/>
</file>

<file path=xl/ctrlProps/ctrlProp5.xml><?xml version="1.0" encoding="utf-8"?>
<formControlPr xmlns="http://schemas.microsoft.com/office/spreadsheetml/2009/9/main" objectType="Drop" dropStyle="combo" dx="26" fmlaLink="'Sort select'!$A$13" fmlaRange="'Sort select'!$A$4:$A$11" noThreeD="1" sel="7" val="0"/>
</file>

<file path=xl/ctrlProps/ctrlProp6.xml><?xml version="1.0" encoding="utf-8"?>
<formControlPr xmlns="http://schemas.microsoft.com/office/spreadsheetml/2009/9/main" objectType="Drop" dropStyle="combo" dx="26" fmlaLink="'Sort select'!$A$13" fmlaRange="'Sort select'!$A$4:$A$12" sel="7" val="0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Drop" dropStyle="combo" dx="26" fmlaLink="'Sort select'!$A$13" fmlaRange="'Sort select'!$A$4:$A$12" sel="7" val="0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Drop" dropStyle="combo" dx="26" fmlaLink="'Sort select'!$A$13" fmlaRange="'Sort select'!$A$4:$A$12" sel="7" val="0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Drop" dropLines="9" dropStyle="combo" dx="26" fmlaLink="'Sort select'!$A$13" fmlaRange="'Sort select'!$A$4:$A$12" sel="7" val="0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GBox" noThreeD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Drop" dropStyle="combo" dx="26" fmlaLink="'Sort select'!$A$13" fmlaRange="'Sort select'!$A$4:$A$12" sel="7" val="0"/>
</file>

<file path=xl/ctrlProps/ctrlProp21.xml><?xml version="1.0" encoding="utf-8"?>
<formControlPr xmlns="http://schemas.microsoft.com/office/spreadsheetml/2009/9/main" objectType="Drop" dropStyle="combo" dx="26" fmlaLink="'Sort select'!$A$13" fmlaRange="'Sort select'!$A$4:$A$12" sel="7" val="0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CheckBox" checked="Checked" fmlaLink="getCalibsupport!$A$8" lockText="1" noThreeD="1"/>
</file>

<file path=xl/ctrlProps/ctrlProp25.xml><?xml version="1.0" encoding="utf-8"?>
<formControlPr xmlns="http://schemas.microsoft.com/office/spreadsheetml/2009/9/main" objectType="CheckBox" checked="Checked" fmlaLink="getCalibsupport!$A$9" lockText="1" noThreeD="1"/>
</file>

<file path=xl/ctrlProps/ctrlProp26.xml><?xml version="1.0" encoding="utf-8"?>
<formControlPr xmlns="http://schemas.microsoft.com/office/spreadsheetml/2009/9/main" objectType="CheckBox" checked="Checked" fmlaLink="getCalibsupport!$A$10" lockText="1" noThreeD="1"/>
</file>

<file path=xl/ctrlProps/ctrlProp27.xml><?xml version="1.0" encoding="utf-8"?>
<formControlPr xmlns="http://schemas.microsoft.com/office/spreadsheetml/2009/9/main" objectType="CheckBox" checked="Checked" fmlaLink="getCalibsupport!$A$11" lockText="1" noThreeD="1"/>
</file>

<file path=xl/ctrlProps/ctrlProp28.xml><?xml version="1.0" encoding="utf-8"?>
<formControlPr xmlns="http://schemas.microsoft.com/office/spreadsheetml/2009/9/main" objectType="CheckBox" checked="Checked" fmlaLink="getCalibsupport!$A$12" lockText="1" noThreeD="1"/>
</file>

<file path=xl/ctrlProps/ctrlProp29.xml><?xml version="1.0" encoding="utf-8"?>
<formControlPr xmlns="http://schemas.microsoft.com/office/spreadsheetml/2009/9/main" objectType="CheckBox" checked="Checked" fmlaLink="getCalibsupport!$A$13" lockText="1" noThreeD="1"/>
</file>

<file path=xl/ctrlProps/ctrlProp30.xml><?xml version="1.0" encoding="utf-8"?>
<formControlPr xmlns="http://schemas.microsoft.com/office/spreadsheetml/2009/9/main" objectType="CheckBox" checked="Checked" fmlaLink="getCalibsupport!$A$14" lockText="1" noThreeD="1"/>
</file>

<file path=xl/ctrlProps/ctrlProp31.xml><?xml version="1.0" encoding="utf-8"?>
<formControlPr xmlns="http://schemas.microsoft.com/office/spreadsheetml/2009/9/main" objectType="CheckBox" checked="Checked" fmlaLink="getCalibsupport!$A$15" lockText="1" noThreeD="1"/>
</file>

<file path=xl/ctrlProps/ctrlProp32.xml><?xml version="1.0" encoding="utf-8"?>
<formControlPr xmlns="http://schemas.microsoft.com/office/spreadsheetml/2009/9/main" objectType="CheckBox" checked="Checked" fmlaLink="getCalibsupport!$A$16" lockText="1" noThreeD="1"/>
</file>

<file path=xl/ctrlProps/ctrlProp33.xml><?xml version="1.0" encoding="utf-8"?>
<formControlPr xmlns="http://schemas.microsoft.com/office/spreadsheetml/2009/9/main" objectType="CheckBox" checked="Checked" fmlaLink="getCalibsupport!$A$17" lockText="1" noThreeD="1"/>
</file>

<file path=xl/ctrlProps/ctrlProp34.xml><?xml version="1.0" encoding="utf-8"?>
<formControlPr xmlns="http://schemas.microsoft.com/office/spreadsheetml/2009/9/main" objectType="CheckBox" checked="Checked" fmlaLink="getCalibsupport!$A$18" lockText="1" noThreeD="1"/>
</file>

<file path=xl/ctrlProps/ctrlProp35.xml><?xml version="1.0" encoding="utf-8"?>
<formControlPr xmlns="http://schemas.microsoft.com/office/spreadsheetml/2009/9/main" objectType="CheckBox" checked="Checked" fmlaLink="getCalibsupport!$A$19" lockText="1" noThreeD="1"/>
</file>

<file path=xl/ctrlProps/ctrlProp36.xml><?xml version="1.0" encoding="utf-8"?>
<formControlPr xmlns="http://schemas.microsoft.com/office/spreadsheetml/2009/9/main" objectType="CheckBox" checked="Checked" fmlaLink="getCalibsupport!$A$20" lockText="1" noThreeD="1"/>
</file>

<file path=xl/ctrlProps/ctrlProp37.xml><?xml version="1.0" encoding="utf-8"?>
<formControlPr xmlns="http://schemas.microsoft.com/office/spreadsheetml/2009/9/main" objectType="CheckBox" checked="Checked" fmlaLink="getCalibsupport!$A$21" lockText="1" noThreeD="1"/>
</file>

<file path=xl/ctrlProps/ctrlProp38.xml><?xml version="1.0" encoding="utf-8"?>
<formControlPr xmlns="http://schemas.microsoft.com/office/spreadsheetml/2009/9/main" objectType="CheckBox" checked="Checked" fmlaLink="getCalibsupport!$A$22" lockText="1" noThreeD="1"/>
</file>

<file path=xl/ctrlProps/ctrlProp39.xml><?xml version="1.0" encoding="utf-8"?>
<formControlPr xmlns="http://schemas.microsoft.com/office/spreadsheetml/2009/9/main" objectType="CheckBox" checked="Checked" fmlaLink="getCalibsupport!$A$23" lockText="1" noThreeD="1"/>
</file>

<file path=xl/ctrlProps/ctrlProp40.xml><?xml version="1.0" encoding="utf-8"?>
<formControlPr xmlns="http://schemas.microsoft.com/office/spreadsheetml/2009/9/main" objectType="CheckBox" checked="Checked" fmlaLink="getCalibsupport!$A$24" lockText="1" noThreeD="1"/>
</file>

<file path=xl/ctrlProps/ctrlProp41.xml><?xml version="1.0" encoding="utf-8"?>
<formControlPr xmlns="http://schemas.microsoft.com/office/spreadsheetml/2009/9/main" objectType="CheckBox" checked="Checked" fmlaLink="getCalibsupport!$A$25" lockText="1" noThreeD="1"/>
</file>

<file path=xl/ctrlProps/ctrlProp42.xml><?xml version="1.0" encoding="utf-8"?>
<formControlPr xmlns="http://schemas.microsoft.com/office/spreadsheetml/2009/9/main" objectType="CheckBox" checked="Checked" fmlaLink="getCalibsupport!$A$26" lockText="1" noThreeD="1"/>
</file>

<file path=xl/ctrlProps/ctrlProp43.xml><?xml version="1.0" encoding="utf-8"?>
<formControlPr xmlns="http://schemas.microsoft.com/office/spreadsheetml/2009/9/main" objectType="CheckBox" checked="Checked" fmlaLink="getCalibsupport!$A$27" lockText="1" noThreeD="1"/>
</file>

<file path=xl/ctrlProps/ctrlProp44.xml><?xml version="1.0" encoding="utf-8"?>
<formControlPr xmlns="http://schemas.microsoft.com/office/spreadsheetml/2009/9/main" objectType="CheckBox" checked="Checked" fmlaLink="getCalibsupport!$A$28" lockText="1" noThreeD="1"/>
</file>

<file path=xl/ctrlProps/ctrlProp45.xml><?xml version="1.0" encoding="utf-8"?>
<formControlPr xmlns="http://schemas.microsoft.com/office/spreadsheetml/2009/9/main" objectType="CheckBox" checked="Checked" fmlaLink="getCalibsupport!$A$29" lockText="1" noThreeD="1"/>
</file>

<file path=xl/ctrlProps/ctrlProp46.xml><?xml version="1.0" encoding="utf-8"?>
<formControlPr xmlns="http://schemas.microsoft.com/office/spreadsheetml/2009/9/main" objectType="CheckBox" checked="Checked" fmlaLink="getCalibsupport!$A$30" lockText="1" noThreeD="1"/>
</file>

<file path=xl/ctrlProps/ctrlProp47.xml><?xml version="1.0" encoding="utf-8"?>
<formControlPr xmlns="http://schemas.microsoft.com/office/spreadsheetml/2009/9/main" objectType="CheckBox" checked="Checked" fmlaLink="getCalibsupport!$A$31" lockText="1" noThreeD="1"/>
</file>

<file path=xl/ctrlProps/ctrlProp48.xml><?xml version="1.0" encoding="utf-8"?>
<formControlPr xmlns="http://schemas.microsoft.com/office/spreadsheetml/2009/9/main" objectType="CheckBox" checked="Checked" fmlaLink="getCalibsupport!$A$32" lockText="1" noThreeD="1"/>
</file>

<file path=xl/ctrlProps/ctrlProp49.xml><?xml version="1.0" encoding="utf-8"?>
<formControlPr xmlns="http://schemas.microsoft.com/office/spreadsheetml/2009/9/main" objectType="CheckBox" checked="Checked" fmlaLink="getCalibsupport!$A$33" lockText="1" noThreeD="1"/>
</file>

<file path=xl/ctrlProps/ctrlProp50.xml><?xml version="1.0" encoding="utf-8"?>
<formControlPr xmlns="http://schemas.microsoft.com/office/spreadsheetml/2009/9/main" objectType="CheckBox" checked="Checked" fmlaLink="getCalibsupport!$A$34" lockText="1" noThreeD="1"/>
</file>

<file path=xl/ctrlProps/ctrlProp51.xml><?xml version="1.0" encoding="utf-8"?>
<formControlPr xmlns="http://schemas.microsoft.com/office/spreadsheetml/2009/9/main" objectType="CheckBox" checked="Checked" fmlaLink="getCalibsupport!$A$35" lockText="1" noThreeD="1"/>
</file>

<file path=xl/ctrlProps/ctrlProp52.xml><?xml version="1.0" encoding="utf-8"?>
<formControlPr xmlns="http://schemas.microsoft.com/office/spreadsheetml/2009/9/main" objectType="CheckBox" checked="Checked" fmlaLink="getCalibsupport!$A$36" lockText="1" noThreeD="1"/>
</file>

<file path=xl/ctrlProps/ctrlProp53.xml><?xml version="1.0" encoding="utf-8"?>
<formControlPr xmlns="http://schemas.microsoft.com/office/spreadsheetml/2009/9/main" objectType="CheckBox" checked="Checked" fmlaLink="getCalibsupport!$A$37" lockText="1" noThreeD="1"/>
</file>

<file path=xl/ctrlProps/ctrlProp54.xml><?xml version="1.0" encoding="utf-8"?>
<formControlPr xmlns="http://schemas.microsoft.com/office/spreadsheetml/2009/9/main" objectType="CheckBox" checked="Checked" fmlaLink="getCalibsupport!$A$38" lockText="1" noThreeD="1"/>
</file>

<file path=xl/ctrlProps/ctrlProp55.xml><?xml version="1.0" encoding="utf-8"?>
<formControlPr xmlns="http://schemas.microsoft.com/office/spreadsheetml/2009/9/main" objectType="CheckBox" checked="Checked" fmlaLink="getCalibsupport!$A$39" lockText="1" noThreeD="1"/>
</file>

<file path=xl/ctrlProps/ctrlProp56.xml><?xml version="1.0" encoding="utf-8"?>
<formControlPr xmlns="http://schemas.microsoft.com/office/spreadsheetml/2009/9/main" objectType="CheckBox" checked="Checked" fmlaLink="getCalibsupport!$A$40" lockText="1" noThreeD="1"/>
</file>

<file path=xl/ctrlProps/ctrlProp57.xml><?xml version="1.0" encoding="utf-8"?>
<formControlPr xmlns="http://schemas.microsoft.com/office/spreadsheetml/2009/9/main" objectType="CheckBox" checked="Checked" fmlaLink="getCalibsupport!$A$41" lockText="1" noThreeD="1"/>
</file>

<file path=xl/ctrlProps/ctrlProp58.xml><?xml version="1.0" encoding="utf-8"?>
<formControlPr xmlns="http://schemas.microsoft.com/office/spreadsheetml/2009/9/main" objectType="CheckBox" checked="Checked" fmlaLink="getCalibsupport!$A$42" lockText="1" noThreeD="1"/>
</file>

<file path=xl/ctrlProps/ctrlProp59.xml><?xml version="1.0" encoding="utf-8"?>
<formControlPr xmlns="http://schemas.microsoft.com/office/spreadsheetml/2009/9/main" objectType="CheckBox" checked="Checked" fmlaLink="getCalibsupport!$A$43" lockText="1" noThreeD="1"/>
</file>

<file path=xl/ctrlProps/ctrlProp60.xml><?xml version="1.0" encoding="utf-8"?>
<formControlPr xmlns="http://schemas.microsoft.com/office/spreadsheetml/2009/9/main" objectType="CheckBox" checked="Checked" fmlaLink="getCalibsupport!$A$44" lockText="1" noThreeD="1"/>
</file>

<file path=xl/ctrlProps/ctrlProp61.xml><?xml version="1.0" encoding="utf-8"?>
<formControlPr xmlns="http://schemas.microsoft.com/office/spreadsheetml/2009/9/main" objectType="CheckBox" checked="Checked" fmlaLink="getCalibsupport!$A$45" lockText="1" noThreeD="1"/>
</file>

<file path=xl/ctrlProps/ctrlProp62.xml><?xml version="1.0" encoding="utf-8"?>
<formControlPr xmlns="http://schemas.microsoft.com/office/spreadsheetml/2009/9/main" objectType="CheckBox" checked="Checked" fmlaLink="getCalibsupport!$A$46" lockText="1" noThreeD="1"/>
</file>

<file path=xl/ctrlProps/ctrlProp63.xml><?xml version="1.0" encoding="utf-8"?>
<formControlPr xmlns="http://schemas.microsoft.com/office/spreadsheetml/2009/9/main" objectType="CheckBox" checked="Checked" fmlaLink="getCalibsupport!$A$47" lockText="1" noThreeD="1"/>
</file>

<file path=xl/ctrlProps/ctrlProp64.xml><?xml version="1.0" encoding="utf-8"?>
<formControlPr xmlns="http://schemas.microsoft.com/office/spreadsheetml/2009/9/main" objectType="CheckBox" checked="Checked" fmlaLink="getCalibsupport!$A$48" lockText="1" noThreeD="1"/>
</file>

<file path=xl/ctrlProps/ctrlProp65.xml><?xml version="1.0" encoding="utf-8"?>
<formControlPr xmlns="http://schemas.microsoft.com/office/spreadsheetml/2009/9/main" objectType="CheckBox" checked="Checked" fmlaLink="getCalibsupport!$A$49" lockText="1" noThreeD="1"/>
</file>

<file path=xl/ctrlProps/ctrlProp66.xml><?xml version="1.0" encoding="utf-8"?>
<formControlPr xmlns="http://schemas.microsoft.com/office/spreadsheetml/2009/9/main" objectType="CheckBox" checked="Checked" fmlaLink="getCalibsupport!$A$50" lockText="1" noThreeD="1"/>
</file>

<file path=xl/ctrlProps/ctrlProp67.xml><?xml version="1.0" encoding="utf-8"?>
<formControlPr xmlns="http://schemas.microsoft.com/office/spreadsheetml/2009/9/main" objectType="CheckBox" checked="Checked" fmlaLink="getCalibsupport!$A$51" lockText="1" noThreeD="1"/>
</file>

<file path=xl/ctrlProps/ctrlProp68.xml><?xml version="1.0" encoding="utf-8"?>
<formControlPr xmlns="http://schemas.microsoft.com/office/spreadsheetml/2009/9/main" objectType="CheckBox" checked="Checked" fmlaLink="getCalibsupport!$A$52" lockText="1" noThreeD="1"/>
</file>

<file path=xl/ctrlProps/ctrlProp69.xml><?xml version="1.0" encoding="utf-8"?>
<formControlPr xmlns="http://schemas.microsoft.com/office/spreadsheetml/2009/9/main" objectType="CheckBox" checked="Checked" fmlaLink="getCalibsupport!$A$53" lockText="1" noThreeD="1"/>
</file>

<file path=xl/ctrlProps/ctrlProp70.xml><?xml version="1.0" encoding="utf-8"?>
<formControlPr xmlns="http://schemas.microsoft.com/office/spreadsheetml/2009/9/main" objectType="CheckBox" checked="Checked" fmlaLink="getCalibsupport!$A$54" lockText="1" noThreeD="1"/>
</file>

<file path=xl/ctrlProps/ctrlProp71.xml><?xml version="1.0" encoding="utf-8"?>
<formControlPr xmlns="http://schemas.microsoft.com/office/spreadsheetml/2009/9/main" objectType="CheckBox" checked="Checked" fmlaLink="getCalibsupport!$A$55" lockText="1" noThreeD="1"/>
</file>

<file path=xl/ctrlProps/ctrlProp72.xml><?xml version="1.0" encoding="utf-8"?>
<formControlPr xmlns="http://schemas.microsoft.com/office/spreadsheetml/2009/9/main" objectType="CheckBox" checked="Checked" fmlaLink="getCalibsupport!$A$56" lockText="1" noThreeD="1"/>
</file>

<file path=xl/ctrlProps/ctrlProp73.xml><?xml version="1.0" encoding="utf-8"?>
<formControlPr xmlns="http://schemas.microsoft.com/office/spreadsheetml/2009/9/main" objectType="CheckBox" checked="Checked" fmlaLink="getCalibsupport!$A$57" lockText="1" noThreeD="1"/>
</file>

<file path=xl/ctrlProps/ctrlProp74.xml><?xml version="1.0" encoding="utf-8"?>
<formControlPr xmlns="http://schemas.microsoft.com/office/spreadsheetml/2009/9/main" objectType="CheckBox" checked="Checked" fmlaLink="getCalibsupport!$A$58" lockText="1" noThreeD="1"/>
</file>

<file path=xl/ctrlProps/ctrlProp75.xml><?xml version="1.0" encoding="utf-8"?>
<formControlPr xmlns="http://schemas.microsoft.com/office/spreadsheetml/2009/9/main" objectType="CheckBox" checked="Checked" fmlaLink="getCalibsupport!$A$59" lockText="1" noThreeD="1"/>
</file>

<file path=xl/ctrlProps/ctrlProp76.xml><?xml version="1.0" encoding="utf-8"?>
<formControlPr xmlns="http://schemas.microsoft.com/office/spreadsheetml/2009/9/main" objectType="CheckBox" checked="Checked" fmlaLink="getCalibsupport!$A$60" lockText="1" noThreeD="1"/>
</file>

<file path=xl/ctrlProps/ctrlProp77.xml><?xml version="1.0" encoding="utf-8"?>
<formControlPr xmlns="http://schemas.microsoft.com/office/spreadsheetml/2009/9/main" objectType="CheckBox" checked="Checked" fmlaLink="getCalibsupport!$A$61" lockText="1" noThreeD="1"/>
</file>

<file path=xl/ctrlProps/ctrlProp78.xml><?xml version="1.0" encoding="utf-8"?>
<formControlPr xmlns="http://schemas.microsoft.com/office/spreadsheetml/2009/9/main" objectType="CheckBox" checked="Checked" fmlaLink="getCalibsupport!$A$62" lockText="1" noThreeD="1"/>
</file>

<file path=xl/ctrlProps/ctrlProp79.xml><?xml version="1.0" encoding="utf-8"?>
<formControlPr xmlns="http://schemas.microsoft.com/office/spreadsheetml/2009/9/main" objectType="CheckBox" checked="Checked" fmlaLink="getCalibsupport!$A$63" lockText="1" noThreeD="1"/>
</file>

<file path=xl/ctrlProps/ctrlProp80.xml><?xml version="1.0" encoding="utf-8"?>
<formControlPr xmlns="http://schemas.microsoft.com/office/spreadsheetml/2009/9/main" objectType="CheckBox" checked="Checked" fmlaLink="getCalibsupport!$A$64" lockText="1" noThreeD="1"/>
</file>

<file path=xl/ctrlProps/ctrlProp81.xml><?xml version="1.0" encoding="utf-8"?>
<formControlPr xmlns="http://schemas.microsoft.com/office/spreadsheetml/2009/9/main" objectType="CheckBox" checked="Checked" fmlaLink="getCalibsupport!$A$65" lockText="1" noThreeD="1"/>
</file>

<file path=xl/ctrlProps/ctrlProp82.xml><?xml version="1.0" encoding="utf-8"?>
<formControlPr xmlns="http://schemas.microsoft.com/office/spreadsheetml/2009/9/main" objectType="CheckBox" checked="Checked" fmlaLink="getCalibsupport!$A$66" lockText="1" noThreeD="1"/>
</file>

<file path=xl/ctrlProps/ctrlProp83.xml><?xml version="1.0" encoding="utf-8"?>
<formControlPr xmlns="http://schemas.microsoft.com/office/spreadsheetml/2009/9/main" objectType="CheckBox" checked="Checked" fmlaLink="getCalibsupport!$A$67" lockText="1" noThreeD="1"/>
</file>

<file path=xl/ctrlProps/ctrlProp84.xml><?xml version="1.0" encoding="utf-8"?>
<formControlPr xmlns="http://schemas.microsoft.com/office/spreadsheetml/2009/9/main" objectType="CheckBox" checked="Checked" fmlaLink="getCalibsupport!$A$68" lockText="1" noThreeD="1"/>
</file>

<file path=xl/ctrlProps/ctrlProp85.xml><?xml version="1.0" encoding="utf-8"?>
<formControlPr xmlns="http://schemas.microsoft.com/office/spreadsheetml/2009/9/main" objectType="CheckBox" checked="Checked" fmlaLink="getCalibsupport!$A$69" lockText="1" noThreeD="1"/>
</file>

<file path=xl/ctrlProps/ctrlProp86.xml><?xml version="1.0" encoding="utf-8"?>
<formControlPr xmlns="http://schemas.microsoft.com/office/spreadsheetml/2009/9/main" objectType="CheckBox" checked="Checked" fmlaLink="getCalibsupport!$A$70" lockText="1" noThreeD="1"/>
</file>

<file path=xl/ctrlProps/ctrlProp87.xml><?xml version="1.0" encoding="utf-8"?>
<formControlPr xmlns="http://schemas.microsoft.com/office/spreadsheetml/2009/9/main" objectType="CheckBox" checked="Checked" fmlaLink="getCalibsupport!$A$71" lockText="1" noThreeD="1"/>
</file>

<file path=xl/ctrlProps/ctrlProp88.xml><?xml version="1.0" encoding="utf-8"?>
<formControlPr xmlns="http://schemas.microsoft.com/office/spreadsheetml/2009/9/main" objectType="CheckBox" checked="Checked" fmlaLink="getCalibsupport!$A$72" lockText="1" noThreeD="1"/>
</file>

<file path=xl/ctrlProps/ctrlProp89.xml><?xml version="1.0" encoding="utf-8"?>
<formControlPr xmlns="http://schemas.microsoft.com/office/spreadsheetml/2009/9/main" objectType="CheckBox" checked="Checked" fmlaLink="getCalibsupport!$A$73" lockText="1" noThreeD="1"/>
</file>

<file path=xl/ctrlProps/ctrlProp90.xml><?xml version="1.0" encoding="utf-8"?>
<formControlPr xmlns="http://schemas.microsoft.com/office/spreadsheetml/2009/9/main" objectType="CheckBox" checked="Checked" fmlaLink="getCalibsupport!$A$74" lockText="1" noThreeD="1"/>
</file>

<file path=xl/ctrlProps/ctrlProp91.xml><?xml version="1.0" encoding="utf-8"?>
<formControlPr xmlns="http://schemas.microsoft.com/office/spreadsheetml/2009/9/main" objectType="CheckBox" checked="Checked" fmlaLink="getCalibsupport!$A$75" lockText="1" noThreeD="1"/>
</file>

<file path=xl/ctrlProps/ctrlProp92.xml><?xml version="1.0" encoding="utf-8"?>
<formControlPr xmlns="http://schemas.microsoft.com/office/spreadsheetml/2009/9/main" objectType="CheckBox" checked="Checked" fmlaLink="getCalibsupport!$A$76" lockText="1" noThreeD="1"/>
</file>

<file path=xl/ctrlProps/ctrlProp93.xml><?xml version="1.0" encoding="utf-8"?>
<formControlPr xmlns="http://schemas.microsoft.com/office/spreadsheetml/2009/9/main" objectType="CheckBox" checked="Checked" fmlaLink="getCalibsupport!$A$77" lockText="1" noThreeD="1"/>
</file>

<file path=xl/ctrlProps/ctrlProp94.xml><?xml version="1.0" encoding="utf-8"?>
<formControlPr xmlns="http://schemas.microsoft.com/office/spreadsheetml/2009/9/main" objectType="CheckBox" checked="Checked" fmlaLink="getCalibsupport!$A$78" lockText="1" noThreeD="1"/>
</file>

<file path=xl/ctrlProps/ctrlProp95.xml><?xml version="1.0" encoding="utf-8"?>
<formControlPr xmlns="http://schemas.microsoft.com/office/spreadsheetml/2009/9/main" objectType="CheckBox" checked="Checked" fmlaLink="getCalibsupport!$A$79" lockText="1" noThreeD="1"/>
</file>

<file path=xl/ctrlProps/ctrlProp96.xml><?xml version="1.0" encoding="utf-8"?>
<formControlPr xmlns="http://schemas.microsoft.com/office/spreadsheetml/2009/9/main" objectType="CheckBox" checked="Checked" fmlaLink="getCalibsupport!$A$80" lockText="1" noThreeD="1"/>
</file>

<file path=xl/ctrlProps/ctrlProp97.xml><?xml version="1.0" encoding="utf-8"?>
<formControlPr xmlns="http://schemas.microsoft.com/office/spreadsheetml/2009/9/main" objectType="CheckBox" checked="Checked" fmlaLink="getCalibsupport!$A$81" lockText="1" noThreeD="1"/>
</file>

<file path=xl/ctrlProps/ctrlProp98.xml><?xml version="1.0" encoding="utf-8"?>
<formControlPr xmlns="http://schemas.microsoft.com/office/spreadsheetml/2009/9/main" objectType="CheckBox" checked="Checked" fmlaLink="getCalibsupport!$A$82" lockText="1" noThreeD="1"/>
</file>

<file path=xl/ctrlProps/ctrlProp99.xml><?xml version="1.0" encoding="utf-8"?>
<formControlPr xmlns="http://schemas.microsoft.com/office/spreadsheetml/2009/9/main" objectType="CheckBox" checked="Checked" fmlaLink="getCalibsupport!$A$83" lockText="1" noThreeD="1"/>
</file>

<file path=xl/ctrlProps/ctrlProp100.xml><?xml version="1.0" encoding="utf-8"?>
<formControlPr xmlns="http://schemas.microsoft.com/office/spreadsheetml/2009/9/main" objectType="CheckBox" checked="Checked" fmlaLink="getCalibsupport!$A$84" lockText="1" noThreeD="1"/>
</file>

<file path=xl/ctrlProps/ctrlProp101.xml><?xml version="1.0" encoding="utf-8"?>
<formControlPr xmlns="http://schemas.microsoft.com/office/spreadsheetml/2009/9/main" objectType="CheckBox" checked="Checked" fmlaLink="getCalibsupport!$A$85" lockText="1" noThreeD="1"/>
</file>

<file path=xl/ctrlProps/ctrlProp102.xml><?xml version="1.0" encoding="utf-8"?>
<formControlPr xmlns="http://schemas.microsoft.com/office/spreadsheetml/2009/9/main" objectType="CheckBox" checked="Checked" fmlaLink="getCalibsupport!$A$86" lockText="1" noThreeD="1"/>
</file>

<file path=xl/ctrlProps/ctrlProp103.xml><?xml version="1.0" encoding="utf-8"?>
<formControlPr xmlns="http://schemas.microsoft.com/office/spreadsheetml/2009/9/main" objectType="CheckBox" checked="Checked" fmlaLink="getCalibsupport!$A$87" lockText="1" noThreeD="1"/>
</file>

<file path=xl/ctrlProps/ctrlProp104.xml><?xml version="1.0" encoding="utf-8"?>
<formControlPr xmlns="http://schemas.microsoft.com/office/spreadsheetml/2009/9/main" objectType="CheckBox" checked="Checked" fmlaLink="getCalibsupport!$A$88" lockText="1" noThreeD="1"/>
</file>

<file path=xl/ctrlProps/ctrlProp105.xml><?xml version="1.0" encoding="utf-8"?>
<formControlPr xmlns="http://schemas.microsoft.com/office/spreadsheetml/2009/9/main" objectType="CheckBox" checked="Checked" fmlaLink="getCalibsupport!$A$89" lockText="1" noThreeD="1"/>
</file>

<file path=xl/ctrlProps/ctrlProp106.xml><?xml version="1.0" encoding="utf-8"?>
<formControlPr xmlns="http://schemas.microsoft.com/office/spreadsheetml/2009/9/main" objectType="CheckBox" checked="Checked" fmlaLink="getCalibsupport!$A$90" lockText="1" noThreeD="1"/>
</file>

<file path=xl/ctrlProps/ctrlProp107.xml><?xml version="1.0" encoding="utf-8"?>
<formControlPr xmlns="http://schemas.microsoft.com/office/spreadsheetml/2009/9/main" objectType="CheckBox" checked="Checked" fmlaLink="getCalibsupport!$A$91" lockText="1" noThreeD="1"/>
</file>

<file path=xl/ctrlProps/ctrlProp108.xml><?xml version="1.0" encoding="utf-8"?>
<formControlPr xmlns="http://schemas.microsoft.com/office/spreadsheetml/2009/9/main" objectType="CheckBox" checked="Checked" fmlaLink="getCalibsupport!$A$92" lockText="1" noThreeD="1"/>
</file>

<file path=xl/ctrlProps/ctrlProp109.xml><?xml version="1.0" encoding="utf-8"?>
<formControlPr xmlns="http://schemas.microsoft.com/office/spreadsheetml/2009/9/main" objectType="CheckBox" checked="Checked" fmlaLink="getCalibsupport!$A$93" lockText="1" noThreeD="1"/>
</file>

<file path=xl/ctrlProps/ctrlProp110.xml><?xml version="1.0" encoding="utf-8"?>
<formControlPr xmlns="http://schemas.microsoft.com/office/spreadsheetml/2009/9/main" objectType="CheckBox" checked="Checked" fmlaLink="getCalibsupport!$A$94" lockText="1" noThreeD="1"/>
</file>

<file path=xl/ctrlProps/ctrlProp111.xml><?xml version="1.0" encoding="utf-8"?>
<formControlPr xmlns="http://schemas.microsoft.com/office/spreadsheetml/2009/9/main" objectType="CheckBox" checked="Checked" fmlaLink="getCalibsupport!$A$95" lockText="1" noThreeD="1"/>
</file>

<file path=xl/ctrlProps/ctrlProp112.xml><?xml version="1.0" encoding="utf-8"?>
<formControlPr xmlns="http://schemas.microsoft.com/office/spreadsheetml/2009/9/main" objectType="CheckBox" checked="Checked" fmlaLink="getCalibsupport!$A$96" lockText="1" noThreeD="1"/>
</file>

<file path=xl/ctrlProps/ctrlProp113.xml><?xml version="1.0" encoding="utf-8"?>
<formControlPr xmlns="http://schemas.microsoft.com/office/spreadsheetml/2009/9/main" objectType="CheckBox" checked="Checked" fmlaLink="getCalibsupport!$A$97" lockText="1" noThreeD="1"/>
</file>

<file path=xl/ctrlProps/ctrlProp114.xml><?xml version="1.0" encoding="utf-8"?>
<formControlPr xmlns="http://schemas.microsoft.com/office/spreadsheetml/2009/9/main" objectType="CheckBox" checked="Checked" fmlaLink="getCalibsupport!$A$20" lockText="1" noThreeD="1"/>
</file>

<file path=xl/ctrlProps/ctrlProp115.xml><?xml version="1.0" encoding="utf-8"?>
<formControlPr xmlns="http://schemas.microsoft.com/office/spreadsheetml/2009/9/main" objectType="CheckBox" checked="Checked" fmlaLink="getCalibsupport!$A$4" lockText="1" noThreeD="1"/>
</file>

<file path=xl/ctrlProps/ctrlProp116.xml><?xml version="1.0" encoding="utf-8"?>
<formControlPr xmlns="http://schemas.microsoft.com/office/spreadsheetml/2009/9/main" objectType="CheckBox" checked="Checked" fmlaLink="getCalibsupport!$A$98" lockText="1" noThreeD="1"/>
</file>

<file path=xl/ctrlProps/ctrlProp117.xml><?xml version="1.0" encoding="utf-8"?>
<formControlPr xmlns="http://schemas.microsoft.com/office/spreadsheetml/2009/9/main" objectType="CheckBox" fmlaLink="getCalibsupport!$A$99" lockText="1" noThreeD="1"/>
</file>

<file path=xl/ctrlProps/ctrlProp118.xml><?xml version="1.0" encoding="utf-8"?>
<formControlPr xmlns="http://schemas.microsoft.com/office/spreadsheetml/2009/9/main" objectType="CheckBox" fmlaLink="getCalibsupport!$A$100" lockText="1" noThreeD="1"/>
</file>

<file path=xl/ctrlProps/ctrlProp119.xml><?xml version="1.0" encoding="utf-8"?>
<formControlPr xmlns="http://schemas.microsoft.com/office/spreadsheetml/2009/9/main" objectType="CheckBox" fmlaLink="getCalibsupport!$A$101" lockText="1" noThreeD="1"/>
</file>

<file path=xl/ctrlProps/ctrlProp120.xml><?xml version="1.0" encoding="utf-8"?>
<formControlPr xmlns="http://schemas.microsoft.com/office/spreadsheetml/2009/9/main" objectType="CheckBox" fmlaLink="getCalibsupport!$A$102" lockText="1" noThreeD="1"/>
</file>

<file path=xl/ctrlProps/ctrlProp121.xml><?xml version="1.0" encoding="utf-8"?>
<formControlPr xmlns="http://schemas.microsoft.com/office/spreadsheetml/2009/9/main" objectType="CheckBox" fmlaLink="getCalibsupport!$A$103" lockText="1" noThreeD="1"/>
</file>

<file path=xl/ctrlProps/ctrlProp122.xml><?xml version="1.0" encoding="utf-8"?>
<formControlPr xmlns="http://schemas.microsoft.com/office/spreadsheetml/2009/9/main" objectType="CheckBox" fmlaLink="getCalibsupport!$A$104" lockText="1" noThreeD="1"/>
</file>

<file path=xl/ctrlProps/ctrlProp123.xml><?xml version="1.0" encoding="utf-8"?>
<formControlPr xmlns="http://schemas.microsoft.com/office/spreadsheetml/2009/9/main" objectType="CheckBox" fmlaLink="getCalibsupport!$A$105" lockText="1" noThreeD="1"/>
</file>

<file path=xl/ctrlProps/ctrlProp124.xml><?xml version="1.0" encoding="utf-8"?>
<formControlPr xmlns="http://schemas.microsoft.com/office/spreadsheetml/2009/9/main" objectType="CheckBox" fmlaLink="getCalibsupport!$A$106" lockText="1" noThreeD="1"/>
</file>

<file path=xl/ctrlProps/ctrlProp125.xml><?xml version="1.0" encoding="utf-8"?>
<formControlPr xmlns="http://schemas.microsoft.com/office/spreadsheetml/2009/9/main" objectType="CheckBox" fmlaLink="getCalibsupport!$A$107" lockText="1" noThreeD="1"/>
</file>

<file path=xl/ctrlProps/ctrlProp126.xml><?xml version="1.0" encoding="utf-8"?>
<formControlPr xmlns="http://schemas.microsoft.com/office/spreadsheetml/2009/9/main" objectType="CheckBox" fmlaLink="getCalibsupport!$A$108" lockText="1" noThreeD="1"/>
</file>

<file path=xl/ctrlProps/ctrlProp127.xml><?xml version="1.0" encoding="utf-8"?>
<formControlPr xmlns="http://schemas.microsoft.com/office/spreadsheetml/2009/9/main" objectType="CheckBox" fmlaLink="getCalibsupport!$A$109" lockText="1" noThreeD="1"/>
</file>

<file path=xl/ctrlProps/ctrlProp128.xml><?xml version="1.0" encoding="utf-8"?>
<formControlPr xmlns="http://schemas.microsoft.com/office/spreadsheetml/2009/9/main" objectType="CheckBox" checked="Checked" fmlaLink="getCalibsupport!$A$20" lockText="1" noThreeD="1"/>
</file>

<file path=xl/ctrlProps/ctrlProp129.xml><?xml version="1.0" encoding="utf-8"?>
<formControlPr xmlns="http://schemas.microsoft.com/office/spreadsheetml/2009/9/main" objectType="CheckBox" fmlaLink="getCalibsupport!$A$111" lockText="1" noThreeD="1"/>
</file>

<file path=xl/ctrlProps/ctrlProp130.xml><?xml version="1.0" encoding="utf-8"?>
<formControlPr xmlns="http://schemas.microsoft.com/office/spreadsheetml/2009/9/main" objectType="CheckBox" fmlaLink="getCalibsupport!$A$112" lockText="1" noThreeD="1"/>
</file>

<file path=xl/ctrlProps/ctrlProp131.xml><?xml version="1.0" encoding="utf-8"?>
<formControlPr xmlns="http://schemas.microsoft.com/office/spreadsheetml/2009/9/main" objectType="CheckBox" fmlaLink="getCalibsupport!$A$113" lockText="1" noThreeD="1"/>
</file>

<file path=xl/ctrlProps/ctrlProp132.xml><?xml version="1.0" encoding="utf-8"?>
<formControlPr xmlns="http://schemas.microsoft.com/office/spreadsheetml/2009/9/main" objectType="CheckBox" fmlaLink="getCalibsupport!$A$114" lockText="1" noThreeD="1"/>
</file>

<file path=xl/ctrlProps/ctrlProp133.xml><?xml version="1.0" encoding="utf-8"?>
<formControlPr xmlns="http://schemas.microsoft.com/office/spreadsheetml/2009/9/main" objectType="CheckBox" fmlaLink="getCalibsupport!$A$115" lockText="1" noThreeD="1"/>
</file>

<file path=xl/ctrlProps/ctrlProp134.xml><?xml version="1.0" encoding="utf-8"?>
<formControlPr xmlns="http://schemas.microsoft.com/office/spreadsheetml/2009/9/main" objectType="CheckBox" fmlaLink="getCalibsupport!$A$116" lockText="1" noThreeD="1"/>
</file>

<file path=xl/ctrlProps/ctrlProp135.xml><?xml version="1.0" encoding="utf-8"?>
<formControlPr xmlns="http://schemas.microsoft.com/office/spreadsheetml/2009/9/main" objectType="CheckBox" fmlaLink="getCalibsupport!$A$117" lockText="1" noThreeD="1"/>
</file>

<file path=xl/ctrlProps/ctrlProp136.xml><?xml version="1.0" encoding="utf-8"?>
<formControlPr xmlns="http://schemas.microsoft.com/office/spreadsheetml/2009/9/main" objectType="CheckBox" fmlaLink="getCalibsupport!$A$118" lockText="1" noThreeD="1"/>
</file>

<file path=xl/ctrlProps/ctrlProp137.xml><?xml version="1.0" encoding="utf-8"?>
<formControlPr xmlns="http://schemas.microsoft.com/office/spreadsheetml/2009/9/main" objectType="CheckBox" fmlaLink="getCalibsupport!$A$119" lockText="1" noThreeD="1"/>
</file>

<file path=xl/ctrlProps/ctrlProp138.xml><?xml version="1.0" encoding="utf-8"?>
<formControlPr xmlns="http://schemas.microsoft.com/office/spreadsheetml/2009/9/main" objectType="CheckBox" fmlaLink="getCalibsupport!$A$120" lockText="1" noThreeD="1"/>
</file>

<file path=xl/ctrlProps/ctrlProp139.xml><?xml version="1.0" encoding="utf-8"?>
<formControlPr xmlns="http://schemas.microsoft.com/office/spreadsheetml/2009/9/main" objectType="CheckBox" fmlaLink="getCalibsupport!$A$121" lockText="1" noThreeD="1"/>
</file>

<file path=xl/ctrlProps/ctrlProp140.xml><?xml version="1.0" encoding="utf-8"?>
<formControlPr xmlns="http://schemas.microsoft.com/office/spreadsheetml/2009/9/main" objectType="CheckBox" fmlaLink="getCalibsupport!$A$122" lockText="1" noThreeD="1"/>
</file>

<file path=xl/ctrlProps/ctrlProp141.xml><?xml version="1.0" encoding="utf-8"?>
<formControlPr xmlns="http://schemas.microsoft.com/office/spreadsheetml/2009/9/main" objectType="CheckBox" fmlaLink="getCalibsupport!$A$123" lockText="1" noThreeD="1"/>
</file>

<file path=xl/ctrlProps/ctrlProp142.xml><?xml version="1.0" encoding="utf-8"?>
<formControlPr xmlns="http://schemas.microsoft.com/office/spreadsheetml/2009/9/main" objectType="CheckBox" fmlaLink="getCalibsupport!$A$124" lockText="1" noThreeD="1"/>
</file>

<file path=xl/ctrlProps/ctrlProp143.xml><?xml version="1.0" encoding="utf-8"?>
<formControlPr xmlns="http://schemas.microsoft.com/office/spreadsheetml/2009/9/main" objectType="CheckBox" fmlaLink="getCalibsupport!$A$125" lockText="1" noThreeD="1"/>
</file>

<file path=xl/ctrlProps/ctrlProp144.xml><?xml version="1.0" encoding="utf-8"?>
<formControlPr xmlns="http://schemas.microsoft.com/office/spreadsheetml/2009/9/main" objectType="CheckBox" fmlaLink="getCalibsupport!$A$126" lockText="1" noThreeD="1"/>
</file>

<file path=xl/ctrlProps/ctrlProp145.xml><?xml version="1.0" encoding="utf-8"?>
<formControlPr xmlns="http://schemas.microsoft.com/office/spreadsheetml/2009/9/main" objectType="CheckBox" fmlaLink="getCalibsupport!$A$127" lockText="1" noThreeD="1"/>
</file>

<file path=xl/ctrlProps/ctrlProp146.xml><?xml version="1.0" encoding="utf-8"?>
<formControlPr xmlns="http://schemas.microsoft.com/office/spreadsheetml/2009/9/main" objectType="CheckBox" fmlaLink="getCalibsupport!$A$128" lockText="1" noThreeD="1"/>
</file>

<file path=xl/ctrlProps/ctrlProp147.xml><?xml version="1.0" encoding="utf-8"?>
<formControlPr xmlns="http://schemas.microsoft.com/office/spreadsheetml/2009/9/main" objectType="CheckBox" fmlaLink="getCalibsupport!$A$129" lockText="1" noThreeD="1"/>
</file>

<file path=xl/ctrlProps/ctrlProp148.xml><?xml version="1.0" encoding="utf-8"?>
<formControlPr xmlns="http://schemas.microsoft.com/office/spreadsheetml/2009/9/main" objectType="CheckBox" fmlaLink="getCalibsupport!$A$130" lockText="1" noThreeD="1"/>
</file>

<file path=xl/ctrlProps/ctrlProp149.xml><?xml version="1.0" encoding="utf-8"?>
<formControlPr xmlns="http://schemas.microsoft.com/office/spreadsheetml/2009/9/main" objectType="CheckBox" fmlaLink="getCalibsupport!$A$131" lockText="1" noThreeD="1"/>
</file>

<file path=xl/ctrlProps/ctrlProp150.xml><?xml version="1.0" encoding="utf-8"?>
<formControlPr xmlns="http://schemas.microsoft.com/office/spreadsheetml/2009/9/main" objectType="CheckBox" fmlaLink="getCalibsupport!$A$110" lockText="1" noThreeD="1"/>
</file>

<file path=xl/ctrlProps/ctrlProp151.xml><?xml version="1.0" encoding="utf-8"?>
<formControlPr xmlns="http://schemas.microsoft.com/office/spreadsheetml/2009/9/main" objectType="CheckBox" fmlaLink="getCalibsupport!$A$132" lockText="1" noThreeD="1"/>
</file>

<file path=xl/ctrlProps/ctrlProp152.xml><?xml version="1.0" encoding="utf-8"?>
<formControlPr xmlns="http://schemas.microsoft.com/office/spreadsheetml/2009/9/main" objectType="CheckBox" fmlaLink="getCalibsupport!$A$133" lockText="1" noThreeD="1"/>
</file>

<file path=xl/ctrlProps/ctrlProp153.xml><?xml version="1.0" encoding="utf-8"?>
<formControlPr xmlns="http://schemas.microsoft.com/office/spreadsheetml/2009/9/main" objectType="CheckBox" fmlaLink="getCalibsupport!$A$134" lockText="1" noThreeD="1"/>
</file>

<file path=xl/ctrlProps/ctrlProp154.xml><?xml version="1.0" encoding="utf-8"?>
<formControlPr xmlns="http://schemas.microsoft.com/office/spreadsheetml/2009/9/main" objectType="CheckBox" fmlaLink="getCalibsupport!$A$135" lockText="1" noThreeD="1"/>
</file>

<file path=xl/ctrlProps/ctrlProp155.xml><?xml version="1.0" encoding="utf-8"?>
<formControlPr xmlns="http://schemas.microsoft.com/office/spreadsheetml/2009/9/main" objectType="CheckBox" fmlaLink="getCalibsupport!$A$136" lockText="1" noThreeD="1"/>
</file>

<file path=xl/ctrlProps/ctrlProp156.xml><?xml version="1.0" encoding="utf-8"?>
<formControlPr xmlns="http://schemas.microsoft.com/office/spreadsheetml/2009/9/main" objectType="CheckBox" fmlaLink="getCalibsupport!$A$137" lockText="1" noThreeD="1"/>
</file>

<file path=xl/ctrlProps/ctrlProp157.xml><?xml version="1.0" encoding="utf-8"?>
<formControlPr xmlns="http://schemas.microsoft.com/office/spreadsheetml/2009/9/main" objectType="CheckBox" fmlaLink="getCalibsupport!$A$138" lockText="1" noThreeD="1"/>
</file>

<file path=xl/ctrlProps/ctrlProp158.xml><?xml version="1.0" encoding="utf-8"?>
<formControlPr xmlns="http://schemas.microsoft.com/office/spreadsheetml/2009/9/main" objectType="CheckBox" fmlaLink="getCalibsupport!$A$139" lockText="1" noThreeD="1"/>
</file>

<file path=xl/ctrlProps/ctrlProp159.xml><?xml version="1.0" encoding="utf-8"?>
<formControlPr xmlns="http://schemas.microsoft.com/office/spreadsheetml/2009/9/main" objectType="CheckBox" fmlaLink="getCalibsupport!$A$140" lockText="1" noThreeD="1"/>
</file>

<file path=xl/ctrlProps/ctrlProp160.xml><?xml version="1.0" encoding="utf-8"?>
<formControlPr xmlns="http://schemas.microsoft.com/office/spreadsheetml/2009/9/main" objectType="CheckBox" fmlaLink="getCalibsupport!$A$141" lockText="1" noThreeD="1"/>
</file>

<file path=xl/ctrlProps/ctrlProp161.xml><?xml version="1.0" encoding="utf-8"?>
<formControlPr xmlns="http://schemas.microsoft.com/office/spreadsheetml/2009/9/main" objectType="CheckBox" fmlaLink="getCalibsupport!$A$142" lockText="1" noThreeD="1"/>
</file>

<file path=xl/ctrlProps/ctrlProp162.xml><?xml version="1.0" encoding="utf-8"?>
<formControlPr xmlns="http://schemas.microsoft.com/office/spreadsheetml/2009/9/main" objectType="CheckBox" fmlaLink="getCalibsupport!$A$1143" lockText="1" noThreeD="1"/>
</file>

<file path=xl/ctrlProps/ctrlProp163.xml><?xml version="1.0" encoding="utf-8"?>
<formControlPr xmlns="http://schemas.microsoft.com/office/spreadsheetml/2009/9/main" objectType="CheckBox" fmlaLink="getCalibsupport!$A$144" lockText="1" noThreeD="1"/>
</file>

<file path=xl/ctrlProps/ctrlProp164.xml><?xml version="1.0" encoding="utf-8"?>
<formControlPr xmlns="http://schemas.microsoft.com/office/spreadsheetml/2009/9/main" objectType="CheckBox" fmlaLink="getCalibsupport!$A$145" lockText="1" noThreeD="1"/>
</file>

<file path=xl/ctrlProps/ctrlProp165.xml><?xml version="1.0" encoding="utf-8"?>
<formControlPr xmlns="http://schemas.microsoft.com/office/spreadsheetml/2009/9/main" objectType="CheckBox" fmlaLink="getCalibsupport!$A$146" lockText="1" noThreeD="1"/>
</file>

<file path=xl/ctrlProps/ctrlProp166.xml><?xml version="1.0" encoding="utf-8"?>
<formControlPr xmlns="http://schemas.microsoft.com/office/spreadsheetml/2009/9/main" objectType="CheckBox" fmlaLink="getCalibsupport!$A$147" lockText="1" noThreeD="1"/>
</file>

<file path=xl/ctrlProps/ctrlProp167.xml><?xml version="1.0" encoding="utf-8"?>
<formControlPr xmlns="http://schemas.microsoft.com/office/spreadsheetml/2009/9/main" objectType="CheckBox" fmlaLink="getCalibsupport!$A$148" lockText="1" noThreeD="1"/>
</file>

<file path=xl/ctrlProps/ctrlProp168.xml><?xml version="1.0" encoding="utf-8"?>
<formControlPr xmlns="http://schemas.microsoft.com/office/spreadsheetml/2009/9/main" objectType="CheckBox" fmlaLink="getCalibsupport!$A$149" lockText="1" noThreeD="1"/>
</file>

<file path=xl/ctrlProps/ctrlProp169.xml><?xml version="1.0" encoding="utf-8"?>
<formControlPr xmlns="http://schemas.microsoft.com/office/spreadsheetml/2009/9/main" objectType="CheckBox" fmlaLink="getCalibsupport!$A$150" lockText="1" noThreeD="1"/>
</file>

<file path=xl/ctrlProps/ctrlProp170.xml><?xml version="1.0" encoding="utf-8"?>
<formControlPr xmlns="http://schemas.microsoft.com/office/spreadsheetml/2009/9/main" objectType="CheckBox" fmlaLink="getCalibsupport!$A$151" lockText="1" noThreeD="1"/>
</file>

<file path=xl/ctrlProps/ctrlProp171.xml><?xml version="1.0" encoding="utf-8"?>
<formControlPr xmlns="http://schemas.microsoft.com/office/spreadsheetml/2009/9/main" objectType="CheckBox" fmlaLink="getCalibsupport!$A$152" lockText="1" noThreeD="1"/>
</file>

<file path=xl/ctrlProps/ctrlProp172.xml><?xml version="1.0" encoding="utf-8"?>
<formControlPr xmlns="http://schemas.microsoft.com/office/spreadsheetml/2009/9/main" objectType="CheckBox" fmlaLink="getCalibsupport!$A$153" lockText="1" noThreeD="1"/>
</file>

<file path=xl/ctrlProps/ctrlProp173.xml><?xml version="1.0" encoding="utf-8"?>
<formControlPr xmlns="http://schemas.microsoft.com/office/spreadsheetml/2009/9/main" objectType="CheckBox" fmlaLink="getCalibsupport!$A$154" lockText="1" noThreeD="1"/>
</file>

<file path=xl/ctrlProps/ctrlProp174.xml><?xml version="1.0" encoding="utf-8"?>
<formControlPr xmlns="http://schemas.microsoft.com/office/spreadsheetml/2009/9/main" objectType="CheckBox" fmlaLink="getCalibsupport!$A$155" lockText="1" noThreeD="1"/>
</file>

<file path=xl/ctrlProps/ctrlProp175.xml><?xml version="1.0" encoding="utf-8"?>
<formControlPr xmlns="http://schemas.microsoft.com/office/spreadsheetml/2009/9/main" objectType="CheckBox" fmlaLink="getCalibsupport!$A$156" lockText="1" noThreeD="1"/>
</file>

<file path=xl/ctrlProps/ctrlProp176.xml><?xml version="1.0" encoding="utf-8"?>
<formControlPr xmlns="http://schemas.microsoft.com/office/spreadsheetml/2009/9/main" objectType="CheckBox" fmlaLink="getCalibsupport!$A$157" lockText="1" noThreeD="1"/>
</file>

<file path=xl/ctrlProps/ctrlProp177.xml><?xml version="1.0" encoding="utf-8"?>
<formControlPr xmlns="http://schemas.microsoft.com/office/spreadsheetml/2009/9/main" objectType="CheckBox" fmlaLink="getCalibsupport!$A$158" lockText="1" noThreeD="1"/>
</file>

<file path=xl/ctrlProps/ctrlProp178.xml><?xml version="1.0" encoding="utf-8"?>
<formControlPr xmlns="http://schemas.microsoft.com/office/spreadsheetml/2009/9/main" objectType="CheckBox" fmlaLink="getCalibsupport!$A$159" lockText="1" noThreeD="1"/>
</file>

<file path=xl/ctrlProps/ctrlProp179.xml><?xml version="1.0" encoding="utf-8"?>
<formControlPr xmlns="http://schemas.microsoft.com/office/spreadsheetml/2009/9/main" objectType="CheckBox" fmlaLink="getCalibsupport!$A$160" lockText="1" noThreeD="1"/>
</file>

<file path=xl/ctrlProps/ctrlProp180.xml><?xml version="1.0" encoding="utf-8"?>
<formControlPr xmlns="http://schemas.microsoft.com/office/spreadsheetml/2009/9/main" objectType="CheckBox" fmlaLink="getCalibsupport!$A$161" lockText="1" noThreeD="1"/>
</file>

<file path=xl/ctrlProps/ctrlProp181.xml><?xml version="1.0" encoding="utf-8"?>
<formControlPr xmlns="http://schemas.microsoft.com/office/spreadsheetml/2009/9/main" objectType="CheckBox" fmlaLink="getCalibsupport!$A$162" lockText="1" noThreeD="1"/>
</file>

<file path=xl/ctrlProps/ctrlProp182.xml><?xml version="1.0" encoding="utf-8"?>
<formControlPr xmlns="http://schemas.microsoft.com/office/spreadsheetml/2009/9/main" objectType="CheckBox" fmlaLink="getCalibsupport!$A$163" lockText="1" noThreeD="1"/>
</file>

<file path=xl/ctrlProps/ctrlProp183.xml><?xml version="1.0" encoding="utf-8"?>
<formControlPr xmlns="http://schemas.microsoft.com/office/spreadsheetml/2009/9/main" objectType="CheckBox" fmlaLink="getCalibsupport!$A$164" lockText="1" noThreeD="1"/>
</file>

<file path=xl/ctrlProps/ctrlProp184.xml><?xml version="1.0" encoding="utf-8"?>
<formControlPr xmlns="http://schemas.microsoft.com/office/spreadsheetml/2009/9/main" objectType="CheckBox" fmlaLink="getCalibsupport!$A$165" lockText="1" noThreeD="1"/>
</file>

<file path=xl/ctrlProps/ctrlProp185.xml><?xml version="1.0" encoding="utf-8"?>
<formControlPr xmlns="http://schemas.microsoft.com/office/spreadsheetml/2009/9/main" objectType="CheckBox" fmlaLink="getCalibsupport!$A$166" lockText="1" noThreeD="1"/>
</file>

<file path=xl/ctrlProps/ctrlProp186.xml><?xml version="1.0" encoding="utf-8"?>
<formControlPr xmlns="http://schemas.microsoft.com/office/spreadsheetml/2009/9/main" objectType="CheckBox" fmlaLink="getCalibsupport!$A$167" lockText="1" noThreeD="1"/>
</file>

<file path=xl/ctrlProps/ctrlProp187.xml><?xml version="1.0" encoding="utf-8"?>
<formControlPr xmlns="http://schemas.microsoft.com/office/spreadsheetml/2009/9/main" objectType="CheckBox" fmlaLink="getCalibsupport!$A$168" lockText="1" noThreeD="1"/>
</file>

<file path=xl/ctrlProps/ctrlProp188.xml><?xml version="1.0" encoding="utf-8"?>
<formControlPr xmlns="http://schemas.microsoft.com/office/spreadsheetml/2009/9/main" objectType="CheckBox" fmlaLink="getCalibsupport!$A$169" lockText="1" noThreeD="1"/>
</file>

<file path=xl/ctrlProps/ctrlProp189.xml><?xml version="1.0" encoding="utf-8"?>
<formControlPr xmlns="http://schemas.microsoft.com/office/spreadsheetml/2009/9/main" objectType="CheckBox" fmlaLink="getCalibsupport!$A$170" lockText="1" noThreeD="1"/>
</file>

<file path=xl/ctrlProps/ctrlProp190.xml><?xml version="1.0" encoding="utf-8"?>
<formControlPr xmlns="http://schemas.microsoft.com/office/spreadsheetml/2009/9/main" objectType="CheckBox" fmlaLink="getCalibsupport!$A$171" lockText="1" noThreeD="1"/>
</file>

<file path=xl/ctrlProps/ctrlProp191.xml><?xml version="1.0" encoding="utf-8"?>
<formControlPr xmlns="http://schemas.microsoft.com/office/spreadsheetml/2009/9/main" objectType="CheckBox" fmlaLink="getCalibsupport!$A$172" lockText="1" noThreeD="1"/>
</file>

<file path=xl/ctrlProps/ctrlProp192.xml><?xml version="1.0" encoding="utf-8"?>
<formControlPr xmlns="http://schemas.microsoft.com/office/spreadsheetml/2009/9/main" objectType="CheckBox" fmlaLink="getCalibsupport!$A$173" lockText="1" noThreeD="1"/>
</file>

<file path=xl/ctrlProps/ctrlProp193.xml><?xml version="1.0" encoding="utf-8"?>
<formControlPr xmlns="http://schemas.microsoft.com/office/spreadsheetml/2009/9/main" objectType="CheckBox" fmlaLink="getCalibsupport!$A$174" lockText="1" noThreeD="1"/>
</file>

<file path=xl/ctrlProps/ctrlProp194.xml><?xml version="1.0" encoding="utf-8"?>
<formControlPr xmlns="http://schemas.microsoft.com/office/spreadsheetml/2009/9/main" objectType="CheckBox" fmlaLink="getCalibsupport!$A$175" lockText="1" noThreeD="1"/>
</file>

<file path=xl/ctrlProps/ctrlProp195.xml><?xml version="1.0" encoding="utf-8"?>
<formControlPr xmlns="http://schemas.microsoft.com/office/spreadsheetml/2009/9/main" objectType="CheckBox" fmlaLink="getCalibsupport!$A$176" lockText="1" noThreeD="1"/>
</file>

<file path=xl/ctrlProps/ctrlProp196.xml><?xml version="1.0" encoding="utf-8"?>
<formControlPr xmlns="http://schemas.microsoft.com/office/spreadsheetml/2009/9/main" objectType="CheckBox" fmlaLink="getCalibsupport!$A$177" lockText="1" noThreeD="1"/>
</file>

<file path=xl/ctrlProps/ctrlProp197.xml><?xml version="1.0" encoding="utf-8"?>
<formControlPr xmlns="http://schemas.microsoft.com/office/spreadsheetml/2009/9/main" objectType="CheckBox" fmlaLink="getCalibsupport!$A$178" lockText="1" noThreeD="1"/>
</file>

<file path=xl/ctrlProps/ctrlProp198.xml><?xml version="1.0" encoding="utf-8"?>
<formControlPr xmlns="http://schemas.microsoft.com/office/spreadsheetml/2009/9/main" objectType="CheckBox" fmlaLink="getCalibsupport!$A$179" lockText="1" noThreeD="1"/>
</file>

<file path=xl/ctrlProps/ctrlProp199.xml><?xml version="1.0" encoding="utf-8"?>
<formControlPr xmlns="http://schemas.microsoft.com/office/spreadsheetml/2009/9/main" objectType="CheckBox" fmlaLink="getCalibsupport!$A$180" lockText="1" noThreeD="1"/>
</file>

<file path=xl/ctrlProps/ctrlProp200.xml><?xml version="1.0" encoding="utf-8"?>
<formControlPr xmlns="http://schemas.microsoft.com/office/spreadsheetml/2009/9/main" objectType="CheckBox" fmlaLink="getCalibsupport!$A$181" lockText="1" noThreeD="1"/>
</file>

<file path=xl/ctrlProps/ctrlProp201.xml><?xml version="1.0" encoding="utf-8"?>
<formControlPr xmlns="http://schemas.microsoft.com/office/spreadsheetml/2009/9/main" objectType="CheckBox" fmlaLink="getCalibsupport!$A$182" lockText="1" noThreeD="1"/>
</file>

<file path=xl/ctrlProps/ctrlProp202.xml><?xml version="1.0" encoding="utf-8"?>
<formControlPr xmlns="http://schemas.microsoft.com/office/spreadsheetml/2009/9/main" objectType="CheckBox" fmlaLink="getCalibsupport!$A$183" lockText="1" noThreeD="1"/>
</file>

<file path=xl/ctrlProps/ctrlProp203.xml><?xml version="1.0" encoding="utf-8"?>
<formControlPr xmlns="http://schemas.microsoft.com/office/spreadsheetml/2009/9/main" objectType="CheckBox" fmlaLink="getCalibsupport!$A$184" lockText="1" noThreeD="1"/>
</file>

<file path=xl/ctrlProps/ctrlProp204.xml><?xml version="1.0" encoding="utf-8"?>
<formControlPr xmlns="http://schemas.microsoft.com/office/spreadsheetml/2009/9/main" objectType="CheckBox" fmlaLink="getCalibsupport!$A$185" lockText="1" noThreeD="1"/>
</file>

<file path=xl/ctrlProps/ctrlProp205.xml><?xml version="1.0" encoding="utf-8"?>
<formControlPr xmlns="http://schemas.microsoft.com/office/spreadsheetml/2009/9/main" objectType="CheckBox" fmlaLink="getCalibsupport!$A$186" lockText="1" noThreeD="1"/>
</file>

<file path=xl/ctrlProps/ctrlProp206.xml><?xml version="1.0" encoding="utf-8"?>
<formControlPr xmlns="http://schemas.microsoft.com/office/spreadsheetml/2009/9/main" objectType="CheckBox" fmlaLink="getCalibsupport!$A$187" lockText="1" noThreeD="1"/>
</file>

<file path=xl/ctrlProps/ctrlProp207.xml><?xml version="1.0" encoding="utf-8"?>
<formControlPr xmlns="http://schemas.microsoft.com/office/spreadsheetml/2009/9/main" objectType="CheckBox" fmlaLink="getCalibsupport!$A$188" lockText="1" noThreeD="1"/>
</file>

<file path=xl/ctrlProps/ctrlProp208.xml><?xml version="1.0" encoding="utf-8"?>
<formControlPr xmlns="http://schemas.microsoft.com/office/spreadsheetml/2009/9/main" objectType="CheckBox" fmlaLink="getCalibsupport!$A$189" lockText="1" noThreeD="1"/>
</file>

<file path=xl/ctrlProps/ctrlProp209.xml><?xml version="1.0" encoding="utf-8"?>
<formControlPr xmlns="http://schemas.microsoft.com/office/spreadsheetml/2009/9/main" objectType="CheckBox" fmlaLink="getCalibsupport!$A$190" lockText="1" noThreeD="1"/>
</file>

<file path=xl/ctrlProps/ctrlProp210.xml><?xml version="1.0" encoding="utf-8"?>
<formControlPr xmlns="http://schemas.microsoft.com/office/spreadsheetml/2009/9/main" objectType="CheckBox" fmlaLink="getCalibsupport!$A$191" lockText="1" noThreeD="1"/>
</file>

<file path=xl/ctrlProps/ctrlProp211.xml><?xml version="1.0" encoding="utf-8"?>
<formControlPr xmlns="http://schemas.microsoft.com/office/spreadsheetml/2009/9/main" objectType="CheckBox" fmlaLink="getCalibsupport!$A$192" lockText="1" noThreeD="1"/>
</file>

<file path=xl/ctrlProps/ctrlProp212.xml><?xml version="1.0" encoding="utf-8"?>
<formControlPr xmlns="http://schemas.microsoft.com/office/spreadsheetml/2009/9/main" objectType="CheckBox" fmlaLink="getCalibsupport!$A$193" lockText="1" noThreeD="1"/>
</file>

<file path=xl/ctrlProps/ctrlProp213.xml><?xml version="1.0" encoding="utf-8"?>
<formControlPr xmlns="http://schemas.microsoft.com/office/spreadsheetml/2009/9/main" objectType="CheckBox" fmlaLink="getCalibsupport!$A$194" lockText="1" noThreeD="1"/>
</file>

<file path=xl/ctrlProps/ctrlProp214.xml><?xml version="1.0" encoding="utf-8"?>
<formControlPr xmlns="http://schemas.microsoft.com/office/spreadsheetml/2009/9/main" objectType="CheckBox" fmlaLink="getCalibsupport!$A$195" lockText="1" noThreeD="1"/>
</file>

<file path=xl/ctrlProps/ctrlProp215.xml><?xml version="1.0" encoding="utf-8"?>
<formControlPr xmlns="http://schemas.microsoft.com/office/spreadsheetml/2009/9/main" objectType="CheckBox" fmlaLink="getCalibsupport!$A$196" lockText="1" noThreeD="1"/>
</file>

<file path=xl/ctrlProps/ctrlProp216.xml><?xml version="1.0" encoding="utf-8"?>
<formControlPr xmlns="http://schemas.microsoft.com/office/spreadsheetml/2009/9/main" objectType="CheckBox" fmlaLink="getCalibsupport!$A$197" lockText="1" noThreeD="1"/>
</file>

<file path=xl/ctrlProps/ctrlProp217.xml><?xml version="1.0" encoding="utf-8"?>
<formControlPr xmlns="http://schemas.microsoft.com/office/spreadsheetml/2009/9/main" objectType="CheckBox" fmlaLink="getCalibsupport!$A$198" lockText="1" noThreeD="1"/>
</file>

<file path=xl/ctrlProps/ctrlProp218.xml><?xml version="1.0" encoding="utf-8"?>
<formControlPr xmlns="http://schemas.microsoft.com/office/spreadsheetml/2009/9/main" objectType="CheckBox" fmlaLink="getCalibsupport!$A$199" lockText="1" noThreeD="1"/>
</file>

<file path=xl/ctrlProps/ctrlProp219.xml><?xml version="1.0" encoding="utf-8"?>
<formControlPr xmlns="http://schemas.microsoft.com/office/spreadsheetml/2009/9/main" objectType="CheckBox" fmlaLink="getCalibsupport!$A$200" lockText="1" noThreeD="1"/>
</file>

<file path=xl/ctrlProps/ctrlProp220.xml><?xml version="1.0" encoding="utf-8"?>
<formControlPr xmlns="http://schemas.microsoft.com/office/spreadsheetml/2009/9/main" objectType="CheckBox" fmlaLink="getCalibsupport!$A$201" lockText="1" noThreeD="1"/>
</file>

<file path=xl/ctrlProps/ctrlProp221.xml><?xml version="1.0" encoding="utf-8"?>
<formControlPr xmlns="http://schemas.microsoft.com/office/spreadsheetml/2009/9/main" objectType="CheckBox" fmlaLink="getCalibsupport!$A$202" lockText="1" noThreeD="1"/>
</file>

<file path=xl/ctrlProps/ctrlProp222.xml><?xml version="1.0" encoding="utf-8"?>
<formControlPr xmlns="http://schemas.microsoft.com/office/spreadsheetml/2009/9/main" objectType="CheckBox" fmlaLink="getCalibsupport!$A$203" lockText="1" noThreeD="1"/>
</file>

<file path=xl/ctrlProps/ctrlProp223.xml><?xml version="1.0" encoding="utf-8"?>
<formControlPr xmlns="http://schemas.microsoft.com/office/spreadsheetml/2009/9/main" objectType="CheckBox" fmlaLink="getCalibsupport!$A$204" lockText="1" noThreeD="1"/>
</file>

<file path=xl/ctrlProps/ctrlProp224.xml><?xml version="1.0" encoding="utf-8"?>
<formControlPr xmlns="http://schemas.microsoft.com/office/spreadsheetml/2009/9/main" objectType="CheckBox" fmlaLink="getCalibsupport!$A$205" lockText="1" noThreeD="1"/>
</file>

<file path=xl/ctrlProps/ctrlProp225.xml><?xml version="1.0" encoding="utf-8"?>
<formControlPr xmlns="http://schemas.microsoft.com/office/spreadsheetml/2009/9/main" objectType="CheckBox" fmlaLink="getCalibsupport!$A$206" lockText="1" noThreeD="1"/>
</file>

<file path=xl/ctrlProps/ctrlProp226.xml><?xml version="1.0" encoding="utf-8"?>
<formControlPr xmlns="http://schemas.microsoft.com/office/spreadsheetml/2009/9/main" objectType="CheckBox" fmlaLink="getCalibsupport!$A$207" lockText="1" noThreeD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Drop" dropStyle="combo" dx="26" fmlaLink="'Sort select'!$A$13" fmlaRange="'Sort select'!$A$4:$A$12" sel="7" val="0"/>
</file>

<file path=xl/ctrlProps/ctrlProp230.xml><?xml version="1.0" encoding="utf-8"?>
<formControlPr xmlns="http://schemas.microsoft.com/office/spreadsheetml/2009/9/main" objectType="Button" lockText="1"/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552450</xdr:colOff>
          <xdr:row>11</xdr:row>
          <xdr:rowOff>381000</xdr:rowOff>
        </xdr:from>
        <xdr:to>
          <xdr:col>8</xdr:col>
          <xdr:colOff>114300</xdr:colOff>
          <xdr:row>14</xdr:row>
          <xdr:rowOff>0</xdr:rowOff>
        </xdr:to>
        <xdr:sp macro="" textlink="">
          <xdr:nvSpPr>
            <xdr:cNvPr id="13314" name="Button 2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A00-00000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1" u="none" strike="noStrike" baseline="0">
                  <a:solidFill>
                    <a:srgbClr val="DD0806"/>
                  </a:solidFill>
                  <a:latin typeface="Arial"/>
                  <a:cs typeface="Arial"/>
                </a:rPr>
                <a:t>Update now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552450</xdr:colOff>
          <xdr:row>10</xdr:row>
          <xdr:rowOff>0</xdr:rowOff>
        </xdr:from>
        <xdr:to>
          <xdr:col>8</xdr:col>
          <xdr:colOff>114300</xdr:colOff>
          <xdr:row>11</xdr:row>
          <xdr:rowOff>419100</xdr:rowOff>
        </xdr:to>
        <xdr:sp macro="" textlink="">
          <xdr:nvSpPr>
            <xdr:cNvPr id="13315" name="Button 3" hidden="1">
              <a:extLst>
                <a:ext uri="{63B3BB69-23CF-44E3-9099-C40C66FF867C}">
                  <a14:compatExt spid="_x0000_s13315"/>
                </a:ext>
                <a:ext uri="{FF2B5EF4-FFF2-40B4-BE49-F238E27FC236}">
                  <a16:creationId xmlns:a16="http://schemas.microsoft.com/office/drawing/2014/main" id="{00000000-0008-0000-0A00-000003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D4"/>
                  </a:solidFill>
                  <a:latin typeface="Arial"/>
                  <a:cs typeface="Arial"/>
                </a:rPr>
                <a:t>Restore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438150</xdr:colOff>
          <xdr:row>1</xdr:row>
          <xdr:rowOff>335280</xdr:rowOff>
        </xdr:from>
        <xdr:to>
          <xdr:col>10</xdr:col>
          <xdr:colOff>247650</xdr:colOff>
          <xdr:row>2</xdr:row>
          <xdr:rowOff>438150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F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36</xdr:col>
          <xdr:colOff>438150</xdr:colOff>
          <xdr:row>2</xdr:row>
          <xdr:rowOff>335280</xdr:rowOff>
        </xdr:from>
        <xdr:to>
          <xdr:col>38</xdr:col>
          <xdr:colOff>247650</xdr:colOff>
          <xdr:row>3</xdr:row>
          <xdr:rowOff>438150</xdr:rowOff>
        </xdr:to>
        <xdr:sp macro="" textlink="">
          <xdr:nvSpPr>
            <xdr:cNvPr id="16387" name="Drop Down 3" hidden="1">
              <a:extLst>
                <a:ext uri="{63B3BB69-23CF-44E3-9099-C40C66FF867C}">
                  <a14:compatExt spid="_x0000_s16387"/>
                </a:ext>
                <a:ext uri="{FF2B5EF4-FFF2-40B4-BE49-F238E27FC236}">
                  <a16:creationId xmlns:a16="http://schemas.microsoft.com/office/drawing/2014/main" id="{00000000-0008-0000-0F00-00000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438150</xdr:colOff>
          <xdr:row>2</xdr:row>
          <xdr:rowOff>335280</xdr:rowOff>
        </xdr:from>
        <xdr:to>
          <xdr:col>69</xdr:col>
          <xdr:colOff>247650</xdr:colOff>
          <xdr:row>3</xdr:row>
          <xdr:rowOff>438150</xdr:rowOff>
        </xdr:to>
        <xdr:sp macro="" textlink="">
          <xdr:nvSpPr>
            <xdr:cNvPr id="16388" name="Drop Down 4" hidden="1">
              <a:extLst>
                <a:ext uri="{63B3BB69-23CF-44E3-9099-C40C66FF867C}">
                  <a14:compatExt spid="_x0000_s16388"/>
                </a:ext>
                <a:ext uri="{FF2B5EF4-FFF2-40B4-BE49-F238E27FC236}">
                  <a16:creationId xmlns:a16="http://schemas.microsoft.com/office/drawing/2014/main" id="{00000000-0008-0000-0F00-00000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685800</xdr:colOff>
      <xdr:row>0</xdr:row>
      <xdr:rowOff>358140</xdr:rowOff>
    </xdr:from>
    <xdr:to>
      <xdr:col>13</xdr:col>
      <xdr:colOff>739140</xdr:colOff>
      <xdr:row>4</xdr:row>
      <xdr:rowOff>30480</xdr:rowOff>
    </xdr:to>
    <xdr:pic macro="[0]!Show_control">
      <xdr:nvPicPr>
        <xdr:cNvPr id="39990" name="Picture 14">
          <a:extLst>
            <a:ext uri="{FF2B5EF4-FFF2-40B4-BE49-F238E27FC236}">
              <a16:creationId xmlns:a16="http://schemas.microsoft.com/office/drawing/2014/main" id="{00000000-0008-0000-1100-0000369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1980" y="167640"/>
          <a:ext cx="632460" cy="5334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3299460" cy="2011680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0.5345</cdr:x>
      <cdr:y>0.08957</cdr:y>
    </cdr:to>
    <cdr:sp macro="" textlink="">
      <cdr:nvSpPr>
        <cdr:cNvPr id="81921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1763560" y="-180178"/>
          <a:ext cx="1763560" cy="1801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sv-S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sv-SE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0702" cy="6074492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0.47949</cdr:x>
      <cdr:y>0.8528</cdr:y>
    </cdr:from>
    <cdr:to>
      <cdr:x>0.58333</cdr:x>
      <cdr:y>0.90022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50239" y="5166177"/>
          <a:ext cx="963725" cy="2872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/>
            </a:rPr>
            <a:t>207</a:t>
          </a:r>
          <a:r>
            <a:rPr lang="en-GB" sz="1600">
              <a:latin typeface="Arial"/>
            </a:rPr>
            <a:t>Pb/</a:t>
          </a:r>
          <a:r>
            <a:rPr lang="en-GB" sz="1600" baseline="30000">
              <a:latin typeface="Arial"/>
            </a:rPr>
            <a:t>235</a:t>
          </a:r>
          <a:r>
            <a:rPr lang="en-GB" sz="1600">
              <a:latin typeface="Arial"/>
            </a:rPr>
            <a:t>U</a:t>
          </a:r>
        </a:p>
      </cdr:txBody>
    </cdr:sp>
  </cdr:relSizeAnchor>
  <cdr:relSizeAnchor xmlns:cdr="http://schemas.openxmlformats.org/drawingml/2006/chartDrawing">
    <cdr:from>
      <cdr:x>0.06737</cdr:x>
      <cdr:y>0.19999</cdr:y>
    </cdr:from>
    <cdr:to>
      <cdr:x>0.11269</cdr:x>
      <cdr:y>0.36585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625239" y="1211540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/>
            </a:rPr>
            <a:t>206</a:t>
          </a:r>
          <a:r>
            <a:rPr lang="en-GB" sz="1600">
              <a:latin typeface="Arial"/>
            </a:rPr>
            <a:t>Pb/</a:t>
          </a:r>
          <a:r>
            <a:rPr lang="en-GB" sz="1600" baseline="30000">
              <a:latin typeface="Arial"/>
            </a:rPr>
            <a:t>238</a:t>
          </a:r>
          <a:r>
            <a:rPr lang="en-GB" sz="1600">
              <a:latin typeface="Arial"/>
            </a:rPr>
            <a:t>U</a:t>
          </a:r>
        </a:p>
      </cdr:txBody>
    </cdr:sp>
  </cdr:relSizeAnchor>
  <cdr:relSizeAnchor xmlns:cdr="http://schemas.openxmlformats.org/drawingml/2006/chartDrawing">
    <cdr:from>
      <cdr:x>0.39528</cdr:x>
      <cdr:y>0.54975</cdr:y>
    </cdr:from>
    <cdr:to>
      <cdr:x>0.3832</cdr:x>
      <cdr:y>0.62095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203296" y="1990287"/>
          <a:ext cx="282450" cy="20268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410</a:t>
          </a:r>
        </a:p>
      </cdr:txBody>
    </cdr:sp>
  </cdr:relSizeAnchor>
  <cdr:relSizeAnchor xmlns:cdr="http://schemas.openxmlformats.org/drawingml/2006/chartDrawing">
    <cdr:from>
      <cdr:x>0.50635</cdr:x>
      <cdr:y>0.25103</cdr:y>
    </cdr:from>
    <cdr:to>
      <cdr:x>0.56852</cdr:x>
      <cdr:y>0.24473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2818223" y="913385"/>
          <a:ext cx="282450" cy="20268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430</a:t>
          </a:r>
        </a:p>
      </cdr:txBody>
    </cdr:sp>
  </cdr:relSizeAnchor>
  <cdr:relSizeAnchor xmlns:cdr="http://schemas.openxmlformats.org/drawingml/2006/chartDrawing">
    <cdr:from>
      <cdr:x>0.74813</cdr:x>
      <cdr:y>0.85057</cdr:y>
    </cdr:from>
    <cdr:to>
      <cdr:x>1</cdr:x>
      <cdr:y>1</cdr:y>
    </cdr:to>
    <cdr:sp macro="" textlink="">
      <cdr:nvSpPr>
        <cdr:cNvPr id="6" name="ChartResBox"/>
        <cdr:cNvSpPr txBox="1"/>
      </cdr:nvSpPr>
      <cdr:spPr>
        <a:xfrm xmlns:a="http://schemas.openxmlformats.org/drawingml/2006/main">
          <a:off x="7089106" y="5515718"/>
          <a:ext cx="2337614" cy="9052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/>
            </a:rPr>
            <a:t>Concordia</a:t>
          </a:r>
          <a:r>
            <a:rPr lang="en-GB" sz="1300">
              <a:latin typeface="Arial"/>
            </a:rPr>
            <a:t> </a:t>
          </a:r>
          <a:r>
            <a:rPr lang="en-GB" sz="1100">
              <a:latin typeface="Arial"/>
            </a:rPr>
            <a:t>Age = 419.4 ±2.7 Ma
(1</a:t>
          </a:r>
          <a:r>
            <a:rPr lang="en-GB" sz="1100">
              <a:latin typeface="Symbol"/>
            </a:rPr>
            <a:t>s</a:t>
          </a:r>
          <a:r>
            <a:rPr lang="en-GB" sz="1100">
              <a:latin typeface="Arial"/>
            </a:rPr>
            <a:t>,</a:t>
          </a:r>
          <a:r>
            <a:rPr lang="en-GB" sz="1300">
              <a:latin typeface="Arial"/>
            </a:rPr>
            <a:t> </a:t>
          </a:r>
          <a:r>
            <a:rPr lang="en-GB" sz="1100">
              <a:latin typeface="Arial"/>
            </a:rPr>
            <a:t>decay-const. errs included)
MSWD</a:t>
          </a:r>
          <a:r>
            <a:rPr lang="en-GB" sz="1300">
              <a:latin typeface="Arial"/>
            </a:rPr>
            <a:t> </a:t>
          </a:r>
          <a:r>
            <a:rPr lang="en-GB" sz="1100">
              <a:latin typeface="Arial"/>
            </a:rPr>
            <a:t>(of concordance) = 0.32,
Probability</a:t>
          </a:r>
          <a:r>
            <a:rPr lang="en-GB" sz="1300">
              <a:latin typeface="Arial"/>
            </a:rPr>
            <a:t> </a:t>
          </a:r>
          <a:r>
            <a:rPr lang="en-GB" sz="1100">
              <a:latin typeface="Arial"/>
            </a:rPr>
            <a:t>(of concordance) = 0.57</a:t>
          </a:r>
        </a:p>
      </cdr:txBody>
    </cdr:sp>
  </cdr:relSizeAnchor>
  <cdr:relSizeAnchor xmlns:cdr="http://schemas.openxmlformats.org/drawingml/2006/chartDrawing">
    <cdr:from>
      <cdr:x>0.73208</cdr:x>
      <cdr:y>0</cdr:y>
    </cdr:from>
    <cdr:to>
      <cdr:x>0.94</cdr:x>
      <cdr:y>0.04117</cdr:y>
    </cdr:to>
    <cdr:sp macro="" textlink="">
      <cdr:nvSpPr>
        <cdr:cNvPr id="7" name="ErrorSize"/>
        <cdr:cNvSpPr txBox="1"/>
      </cdr:nvSpPr>
      <cdr:spPr>
        <a:xfrm xmlns:a="http://schemas.openxmlformats.org/drawingml/2006/main">
          <a:off x="6794531" y="-249427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/>
            </a:rPr>
            <a:t>data-point error ellipses are 2</a:t>
          </a:r>
          <a:r>
            <a:rPr lang="en-GB" sz="1000">
              <a:latin typeface="Symbol"/>
            </a:rPr>
            <a:t>s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300702" cy="6074492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0.47699</cdr:x>
      <cdr:y>0.8528</cdr:y>
    </cdr:from>
    <cdr:to>
      <cdr:x>0.58083</cdr:x>
      <cdr:y>0.90022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27036" y="5166177"/>
          <a:ext cx="963725" cy="2872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/>
            </a:rPr>
            <a:t>207</a:t>
          </a:r>
          <a:r>
            <a:rPr lang="en-GB" sz="1600">
              <a:latin typeface="Arial"/>
            </a:rPr>
            <a:t>Pb/</a:t>
          </a:r>
          <a:r>
            <a:rPr lang="en-GB" sz="1600" baseline="30000">
              <a:latin typeface="Arial"/>
            </a:rPr>
            <a:t>235</a:t>
          </a:r>
          <a:r>
            <a:rPr lang="en-GB" sz="1600">
              <a:latin typeface="Arial"/>
            </a:rPr>
            <a:t>U</a:t>
          </a:r>
        </a:p>
      </cdr:txBody>
    </cdr:sp>
  </cdr:relSizeAnchor>
  <cdr:relSizeAnchor xmlns:cdr="http://schemas.openxmlformats.org/drawingml/2006/chartDrawing">
    <cdr:from>
      <cdr:x>0.06722</cdr:x>
      <cdr:y>0.19999</cdr:y>
    </cdr:from>
    <cdr:to>
      <cdr:x>0.11254</cdr:x>
      <cdr:y>0.36585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623845" y="1211540"/>
          <a:ext cx="420628" cy="10047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/>
            </a:rPr>
            <a:t>206</a:t>
          </a:r>
          <a:r>
            <a:rPr lang="en-GB" sz="1600">
              <a:latin typeface="Arial"/>
            </a:rPr>
            <a:t>Pb/</a:t>
          </a:r>
          <a:r>
            <a:rPr lang="en-GB" sz="1600" baseline="30000">
              <a:latin typeface="Arial"/>
            </a:rPr>
            <a:t>238</a:t>
          </a:r>
          <a:r>
            <a:rPr lang="en-GB" sz="1600">
              <a:latin typeface="Arial"/>
            </a:rPr>
            <a:t>U</a:t>
          </a:r>
        </a:p>
      </cdr:txBody>
    </cdr:sp>
  </cdr:relSizeAnchor>
  <cdr:relSizeAnchor xmlns:cdr="http://schemas.openxmlformats.org/drawingml/2006/chartDrawing">
    <cdr:from>
      <cdr:x>0.41355</cdr:x>
      <cdr:y>0.56168</cdr:y>
    </cdr:from>
    <cdr:to>
      <cdr:x>0.40098</cdr:x>
      <cdr:y>0.63288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305161" y="2033695"/>
          <a:ext cx="282450" cy="20268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330</a:t>
          </a:r>
        </a:p>
      </cdr:txBody>
    </cdr:sp>
  </cdr:relSizeAnchor>
  <cdr:relSizeAnchor xmlns:cdr="http://schemas.openxmlformats.org/drawingml/2006/chartDrawing">
    <cdr:from>
      <cdr:x>0.61336</cdr:x>
      <cdr:y>0.26715</cdr:y>
    </cdr:from>
    <cdr:to>
      <cdr:x>0.67579</cdr:x>
      <cdr:y>0.26085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3417515" y="968400"/>
          <a:ext cx="282449" cy="20268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350</a:t>
          </a:r>
        </a:p>
      </cdr:txBody>
    </cdr:sp>
  </cdr:relSizeAnchor>
  <cdr:relSizeAnchor xmlns:cdr="http://schemas.openxmlformats.org/drawingml/2006/chartDrawing">
    <cdr:from>
      <cdr:x>0.43975</cdr:x>
      <cdr:y>0.9105</cdr:y>
    </cdr:from>
    <cdr:to>
      <cdr:x>0.269</cdr:x>
      <cdr:y>0.98575</cdr:y>
    </cdr:to>
    <cdr:sp macro="" textlink="">
      <cdr:nvSpPr>
        <cdr:cNvPr id="6" name="ChartResBox"/>
        <cdr:cNvSpPr txBox="1"/>
      </cdr:nvSpPr>
      <cdr:spPr>
        <a:xfrm xmlns:a="http://schemas.openxmlformats.org/drawingml/2006/main">
          <a:off x="1541928" y="3129153"/>
          <a:ext cx="2965361" cy="90521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rgbClr val="787878">
              <a:alpha val="50000"/>
            </a:s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100">
              <a:latin typeface="Arial"/>
            </a:rPr>
            <a:t>Concordia</a:t>
          </a:r>
          <a:r>
            <a:rPr lang="en-GB" sz="1300">
              <a:latin typeface="Arial"/>
            </a:rPr>
            <a:t> </a:t>
          </a:r>
          <a:r>
            <a:rPr lang="en-GB" sz="1100">
              <a:latin typeface="Arial"/>
            </a:rPr>
            <a:t>Age = 338.2 ±3.3 Ma
(95%</a:t>
          </a:r>
          <a:r>
            <a:rPr lang="en-GB" sz="1300">
              <a:latin typeface="Arial"/>
            </a:rPr>
            <a:t> </a:t>
          </a:r>
          <a:r>
            <a:rPr lang="en-GB" sz="1100">
              <a:latin typeface="Arial"/>
            </a:rPr>
            <a:t>confidence, decay-const. errs included)
MSWD</a:t>
          </a:r>
          <a:r>
            <a:rPr lang="en-GB" sz="1300">
              <a:latin typeface="Arial"/>
            </a:rPr>
            <a:t> </a:t>
          </a:r>
          <a:r>
            <a:rPr lang="en-GB" sz="1100">
              <a:latin typeface="Arial"/>
            </a:rPr>
            <a:t>(of concordance) = 0.50,
Probability</a:t>
          </a:r>
          <a:r>
            <a:rPr lang="en-GB" sz="1300">
              <a:latin typeface="Arial"/>
            </a:rPr>
            <a:t> </a:t>
          </a:r>
          <a:r>
            <a:rPr lang="en-GB" sz="1100">
              <a:latin typeface="Arial"/>
            </a:rPr>
            <a:t>(of concordance) = 0.48</a:t>
          </a:r>
        </a:p>
      </cdr:txBody>
    </cdr:sp>
  </cdr:relSizeAnchor>
  <cdr:relSizeAnchor xmlns:cdr="http://schemas.openxmlformats.org/drawingml/2006/chartDrawing">
    <cdr:from>
      <cdr:x>0.73158</cdr:x>
      <cdr:y>0</cdr:y>
    </cdr:from>
    <cdr:to>
      <cdr:x>0.9395</cdr:x>
      <cdr:y>0.04117</cdr:y>
    </cdr:to>
    <cdr:sp macro="" textlink="">
      <cdr:nvSpPr>
        <cdr:cNvPr id="7" name="ErrorSize"/>
        <cdr:cNvSpPr txBox="1"/>
      </cdr:nvSpPr>
      <cdr:spPr>
        <a:xfrm xmlns:a="http://schemas.openxmlformats.org/drawingml/2006/main">
          <a:off x="6789890" y="-249427"/>
          <a:ext cx="1929760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/>
            </a:rPr>
            <a:t>data-point error ellipses are 2</a:t>
          </a:r>
          <a:r>
            <a:rPr lang="en-GB" sz="1000">
              <a:latin typeface="Symbol"/>
            </a:rPr>
            <a:t>s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300702" cy="6074492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0.45398</cdr:x>
      <cdr:y>0.8528</cdr:y>
    </cdr:from>
    <cdr:to>
      <cdr:x>0.55782</cdr:x>
      <cdr:y>0.90022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213476" y="5166177"/>
          <a:ext cx="963725" cy="2872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/>
            </a:rPr>
            <a:t>238</a:t>
          </a:r>
          <a:r>
            <a:rPr lang="en-GB" sz="1600">
              <a:latin typeface="Arial"/>
            </a:rPr>
            <a:t>U/</a:t>
          </a:r>
          <a:r>
            <a:rPr lang="en-GB" sz="1600" baseline="30000">
              <a:latin typeface="Arial"/>
            </a:rPr>
            <a:t>206</a:t>
          </a:r>
          <a:r>
            <a:rPr lang="en-GB" sz="1600">
              <a:latin typeface="Arial"/>
            </a:rPr>
            <a:t>Pb</a:t>
          </a:r>
        </a:p>
      </cdr:txBody>
    </cdr:sp>
  </cdr:relSizeAnchor>
  <cdr:relSizeAnchor xmlns:cdr="http://schemas.openxmlformats.org/drawingml/2006/chartDrawing">
    <cdr:from>
      <cdr:x>0.06722</cdr:x>
      <cdr:y>0.19482</cdr:y>
    </cdr:from>
    <cdr:to>
      <cdr:x>0.11254</cdr:x>
      <cdr:y>0.37764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623845" y="1180178"/>
          <a:ext cx="420628" cy="11075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600" baseline="30000">
              <a:latin typeface="Arial"/>
            </a:rPr>
            <a:t>207</a:t>
          </a:r>
          <a:r>
            <a:rPr lang="en-GB" sz="1600">
              <a:latin typeface="Arial"/>
            </a:rPr>
            <a:t>Pb/</a:t>
          </a:r>
          <a:r>
            <a:rPr lang="en-GB" sz="1600" baseline="30000">
              <a:latin typeface="Arial"/>
            </a:rPr>
            <a:t>206</a:t>
          </a:r>
          <a:r>
            <a:rPr lang="en-GB" sz="1600">
              <a:latin typeface="Arial"/>
            </a:rPr>
            <a:t>Pb</a:t>
          </a:r>
        </a:p>
      </cdr:txBody>
    </cdr:sp>
  </cdr:relSizeAnchor>
  <cdr:relSizeAnchor xmlns:cdr="http://schemas.openxmlformats.org/drawingml/2006/chartDrawing">
    <cdr:from>
      <cdr:x>0.26349</cdr:x>
      <cdr:y>0.79264</cdr:y>
    </cdr:from>
    <cdr:to>
      <cdr:x>0.28532</cdr:x>
      <cdr:y>0.83926</cdr:y>
    </cdr:to>
    <cdr:sp macro="" textlink="">
      <cdr:nvSpPr>
        <cdr:cNvPr id="4" name="PlotDat6_149|1~1_2T"/>
        <cdr:cNvSpPr txBox="1"/>
      </cdr:nvSpPr>
      <cdr:spPr>
        <a:xfrm xmlns:a="http://schemas.openxmlformats.org/drawingml/2006/main" rot="16811184">
          <a:off x="2405572" y="4841602"/>
          <a:ext cx="2824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400</a:t>
          </a:r>
        </a:p>
      </cdr:txBody>
    </cdr:sp>
  </cdr:relSizeAnchor>
  <cdr:relSizeAnchor xmlns:cdr="http://schemas.openxmlformats.org/drawingml/2006/chartDrawing">
    <cdr:from>
      <cdr:x>0.2282</cdr:x>
      <cdr:y>0.76438</cdr:y>
    </cdr:from>
    <cdr:to>
      <cdr:x>0.21597</cdr:x>
      <cdr:y>0.83534</cdr:y>
    </cdr:to>
    <cdr:sp macro="" textlink="">
      <cdr:nvSpPr>
        <cdr:cNvPr id="5" name="PlotDat6_149|2~2_2T"/>
        <cdr:cNvSpPr txBox="1"/>
      </cdr:nvSpPr>
      <cdr:spPr>
        <a:xfrm xmlns:a="http://schemas.openxmlformats.org/drawingml/2006/main" rot="20380259">
          <a:off x="1278935" y="2775787"/>
          <a:ext cx="3680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1200</a:t>
          </a:r>
        </a:p>
      </cdr:txBody>
    </cdr:sp>
  </cdr:relSizeAnchor>
  <cdr:relSizeAnchor xmlns:cdr="http://schemas.openxmlformats.org/drawingml/2006/chartDrawing">
    <cdr:from>
      <cdr:x>0.22824</cdr:x>
      <cdr:y>0.74743</cdr:y>
    </cdr:from>
    <cdr:to>
      <cdr:x>0.21527</cdr:x>
      <cdr:y>0.81864</cdr:y>
    </cdr:to>
    <cdr:sp macro="" textlink="">
      <cdr:nvSpPr>
        <cdr:cNvPr id="6" name="PlotDat6_149|3~3_2T"/>
        <cdr:cNvSpPr txBox="1"/>
      </cdr:nvSpPr>
      <cdr:spPr>
        <a:xfrm xmlns:a="http://schemas.openxmlformats.org/drawingml/2006/main" rot="21332752">
          <a:off x="1279186" y="2713204"/>
          <a:ext cx="368049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2000</a:t>
          </a:r>
        </a:p>
      </cdr:txBody>
    </cdr:sp>
  </cdr:relSizeAnchor>
  <cdr:relSizeAnchor xmlns:cdr="http://schemas.openxmlformats.org/drawingml/2006/chartDrawing">
    <cdr:from>
      <cdr:x>0.22928</cdr:x>
      <cdr:y>0.70223</cdr:y>
    </cdr:from>
    <cdr:to>
      <cdr:x>0.2168</cdr:x>
      <cdr:y>0.77369</cdr:y>
    </cdr:to>
    <cdr:sp macro="" textlink="">
      <cdr:nvSpPr>
        <cdr:cNvPr id="7" name="PlotDat6_149|4~4_2T"/>
        <cdr:cNvSpPr txBox="1"/>
      </cdr:nvSpPr>
      <cdr:spPr>
        <a:xfrm xmlns:a="http://schemas.openxmlformats.org/drawingml/2006/main" rot="21521990">
          <a:off x="1280775" y="2549651"/>
          <a:ext cx="3680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2800</a:t>
          </a:r>
        </a:p>
      </cdr:txBody>
    </cdr:sp>
  </cdr:relSizeAnchor>
  <cdr:relSizeAnchor xmlns:cdr="http://schemas.openxmlformats.org/drawingml/2006/chartDrawing">
    <cdr:from>
      <cdr:x>0.22932</cdr:x>
      <cdr:y>0.62059</cdr:y>
    </cdr:from>
    <cdr:to>
      <cdr:x>0.21685</cdr:x>
      <cdr:y>0.69179</cdr:y>
    </cdr:to>
    <cdr:sp macro="" textlink="">
      <cdr:nvSpPr>
        <cdr:cNvPr id="8" name="PlotDat6_149|5~5_2T"/>
        <cdr:cNvSpPr txBox="1"/>
      </cdr:nvSpPr>
      <cdr:spPr>
        <a:xfrm xmlns:a="http://schemas.openxmlformats.org/drawingml/2006/main" rot="21573569">
          <a:off x="1281025" y="2248033"/>
          <a:ext cx="3680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3600</a:t>
          </a:r>
        </a:p>
      </cdr:txBody>
    </cdr:sp>
  </cdr:relSizeAnchor>
  <cdr:relSizeAnchor xmlns:cdr="http://schemas.openxmlformats.org/drawingml/2006/chartDrawing">
    <cdr:from>
      <cdr:x>0.22775</cdr:x>
      <cdr:y>0.45451</cdr:y>
    </cdr:from>
    <cdr:to>
      <cdr:x>0.21528</cdr:x>
      <cdr:y>0.49721</cdr:y>
    </cdr:to>
    <cdr:sp macro="" textlink="">
      <cdr:nvSpPr>
        <cdr:cNvPr id="9" name="PlotDat6_149|6~6_2T"/>
        <cdr:cNvSpPr txBox="1"/>
      </cdr:nvSpPr>
      <cdr:spPr>
        <a:xfrm xmlns:a="http://schemas.openxmlformats.org/drawingml/2006/main" rot="21590257">
          <a:off x="1272274" y="1641014"/>
          <a:ext cx="3680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4400</a:t>
          </a:r>
        </a:p>
      </cdr:txBody>
    </cdr:sp>
  </cdr:relSizeAnchor>
  <cdr:relSizeAnchor xmlns:cdr="http://schemas.openxmlformats.org/drawingml/2006/chartDrawing">
    <cdr:from>
      <cdr:x>0.22657</cdr:x>
      <cdr:y>0.15763</cdr:y>
    </cdr:from>
    <cdr:to>
      <cdr:x>0.2141</cdr:x>
      <cdr:y>0.15059</cdr:y>
    </cdr:to>
    <cdr:sp macro="" textlink="">
      <cdr:nvSpPr>
        <cdr:cNvPr id="10" name="PlotDat6_149|7~7_2T"/>
        <cdr:cNvSpPr txBox="1"/>
      </cdr:nvSpPr>
      <cdr:spPr>
        <a:xfrm xmlns:a="http://schemas.openxmlformats.org/drawingml/2006/main" rot="21596213">
          <a:off x="1268484" y="575374"/>
          <a:ext cx="368050" cy="202684"/>
        </a:xfrm>
        <a:prstGeom xmlns:a="http://schemas.openxmlformats.org/drawingml/2006/main" prst="rect">
          <a:avLst/>
        </a:prstGeom>
        <a:solidFill xmlns:a="http://schemas.openxmlformats.org/drawingml/2006/main">
          <a:srgbClr val="E3E3E3"/>
        </a:solidFill>
      </cdr:spPr>
      <cdr:txBody>
        <a:bodyPr xmlns:a="http://schemas.openxmlformats.org/drawingml/2006/main" vertOverflow="clip" vert="horz" wrap="none" lIns="12700" tIns="12700" rIns="12700" bIns="127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GB" sz="1200">
              <a:latin typeface="Arial"/>
            </a:rPr>
            <a:t>5200</a:t>
          </a:r>
        </a:p>
      </cdr:txBody>
    </cdr:sp>
  </cdr:relSizeAnchor>
  <cdr:relSizeAnchor xmlns:cdr="http://schemas.openxmlformats.org/drawingml/2006/chartDrawing">
    <cdr:from>
      <cdr:x>0.73533</cdr:x>
      <cdr:y>0</cdr:y>
    </cdr:from>
    <cdr:to>
      <cdr:x>0.94325</cdr:x>
      <cdr:y>0.04117</cdr:y>
    </cdr:to>
    <cdr:sp macro="" textlink="">
      <cdr:nvSpPr>
        <cdr:cNvPr id="11" name="ErrorSize"/>
        <cdr:cNvSpPr txBox="1"/>
      </cdr:nvSpPr>
      <cdr:spPr>
        <a:xfrm xmlns:a="http://schemas.openxmlformats.org/drawingml/2006/main">
          <a:off x="6824695" y="-249427"/>
          <a:ext cx="1929759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GB" sz="1000">
              <a:latin typeface="Arial"/>
            </a:rPr>
            <a:t>data-point error ellipses are 2</a:t>
          </a:r>
          <a:r>
            <a:rPr lang="en-GB" sz="1000">
              <a:latin typeface="Symbol"/>
            </a:rPr>
            <a:t>s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0</xdr:rowOff>
    </xdr:to>
    <xdr:pic macro="[0]!Show_control">
      <xdr:nvPicPr>
        <xdr:cNvPr id="6211" name="Picture 14">
          <a:extLst>
            <a:ext uri="{FF2B5EF4-FFF2-40B4-BE49-F238E27FC236}">
              <a16:creationId xmlns:a16="http://schemas.microsoft.com/office/drawing/2014/main" id="{00000000-0008-0000-1A00-000043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56388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0</xdr:row>
          <xdr:rowOff>76200</xdr:rowOff>
        </xdr:from>
        <xdr:to>
          <xdr:col>6</xdr:col>
          <xdr:colOff>1028700</xdr:colOff>
          <xdr:row>1</xdr:row>
          <xdr:rowOff>87630</xdr:rowOff>
        </xdr:to>
        <xdr:sp macro="" textlink="">
          <xdr:nvSpPr>
            <xdr:cNvPr id="6151" name="Drop Down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1A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1211580</xdr:colOff>
          <xdr:row>0</xdr:row>
          <xdr:rowOff>76200</xdr:rowOff>
        </xdr:from>
        <xdr:to>
          <xdr:col>8</xdr:col>
          <xdr:colOff>209550</xdr:colOff>
          <xdr:row>1</xdr:row>
          <xdr:rowOff>57150</xdr:rowOff>
        </xdr:to>
        <xdr:sp macro="" textlink="">
          <xdr:nvSpPr>
            <xdr:cNvPr id="6156" name="Button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1A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Input</a:t>
              </a:r>
            </a:p>
          </xdr:txBody>
        </xdr:sp>
        <xdr:clientData fPrintsWithSheet="0"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0</xdr:rowOff>
    </xdr:to>
    <xdr:pic macro="[0]!Show_control">
      <xdr:nvPicPr>
        <xdr:cNvPr id="7233" name="Picture 14">
          <a:extLst>
            <a:ext uri="{FF2B5EF4-FFF2-40B4-BE49-F238E27FC236}">
              <a16:creationId xmlns:a16="http://schemas.microsoft.com/office/drawing/2014/main" id="{00000000-0008-0000-1B00-000041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56388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0</xdr:row>
          <xdr:rowOff>76200</xdr:rowOff>
        </xdr:from>
        <xdr:to>
          <xdr:col>4</xdr:col>
          <xdr:colOff>1116330</xdr:colOff>
          <xdr:row>1</xdr:row>
          <xdr:rowOff>87630</xdr:rowOff>
        </xdr:to>
        <xdr:sp macro="" textlink="">
          <xdr:nvSpPr>
            <xdr:cNvPr id="7177" name="Drop Down 9" hidden="1">
              <a:extLst>
                <a:ext uri="{63B3BB69-23CF-44E3-9099-C40C66FF867C}">
                  <a14:compatExt spid="_x0000_s7177"/>
                </a:ext>
                <a:ext uri="{FF2B5EF4-FFF2-40B4-BE49-F238E27FC236}">
                  <a16:creationId xmlns:a16="http://schemas.microsoft.com/office/drawing/2014/main" id="{00000000-0008-0000-1B00-00000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1363980</xdr:colOff>
          <xdr:row>0</xdr:row>
          <xdr:rowOff>57150</xdr:rowOff>
        </xdr:from>
        <xdr:to>
          <xdr:col>5</xdr:col>
          <xdr:colOff>1097280</xdr:colOff>
          <xdr:row>1</xdr:row>
          <xdr:rowOff>19050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1B00-00000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Input</a:t>
              </a:r>
            </a:p>
          </xdr:txBody>
        </xdr:sp>
        <xdr:clientData fPrintsWithSheet="0"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0</xdr:rowOff>
    </xdr:to>
    <xdr:pic macro="[0]!Show_control">
      <xdr:nvPicPr>
        <xdr:cNvPr id="12344" name="Picture 14">
          <a:extLst>
            <a:ext uri="{FF2B5EF4-FFF2-40B4-BE49-F238E27FC236}">
              <a16:creationId xmlns:a16="http://schemas.microsoft.com/office/drawing/2014/main" id="{00000000-0008-0000-1D00-000038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56388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</xdr:colOff>
          <xdr:row>0</xdr:row>
          <xdr:rowOff>76200</xdr:rowOff>
        </xdr:from>
        <xdr:to>
          <xdr:col>4</xdr:col>
          <xdr:colOff>1809750</xdr:colOff>
          <xdr:row>1</xdr:row>
          <xdr:rowOff>87630</xdr:rowOff>
        </xdr:to>
        <xdr:sp macro="" textlink="">
          <xdr:nvSpPr>
            <xdr:cNvPr id="12290" name="Drop Down 2" hidden="1">
              <a:extLst>
                <a:ext uri="{63B3BB69-23CF-44E3-9099-C40C66FF867C}">
                  <a14:compatExt spid="_x0000_s12290"/>
                </a:ext>
                <a:ext uri="{FF2B5EF4-FFF2-40B4-BE49-F238E27FC236}">
                  <a16:creationId xmlns:a16="http://schemas.microsoft.com/office/drawing/2014/main" id="{00000000-0008-0000-1D00-000002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1821180</xdr:colOff>
          <xdr:row>0</xdr:row>
          <xdr:rowOff>76200</xdr:rowOff>
        </xdr:from>
        <xdr:to>
          <xdr:col>5</xdr:col>
          <xdr:colOff>1668780</xdr:colOff>
          <xdr:row>1</xdr:row>
          <xdr:rowOff>57150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  <a:ext uri="{FF2B5EF4-FFF2-40B4-BE49-F238E27FC236}">
                  <a16:creationId xmlns:a16="http://schemas.microsoft.com/office/drawing/2014/main" id="{00000000-0008-0000-1D00-000003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Input</a:t>
              </a:r>
            </a:p>
          </xdr:txBody>
        </xdr:sp>
        <xdr:clientData fPrintsWithSheet="0"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0</xdr:rowOff>
    </xdr:to>
    <xdr:pic macro="[0]!Show_control">
      <xdr:nvPicPr>
        <xdr:cNvPr id="18561" name="Picture 14">
          <a:extLst>
            <a:ext uri="{FF2B5EF4-FFF2-40B4-BE49-F238E27FC236}">
              <a16:creationId xmlns:a16="http://schemas.microsoft.com/office/drawing/2014/main" id="{00000000-0008-0000-1E00-000081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56388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30480</xdr:colOff>
          <xdr:row>0</xdr:row>
          <xdr:rowOff>76200</xdr:rowOff>
        </xdr:from>
        <xdr:to>
          <xdr:col>5</xdr:col>
          <xdr:colOff>659130</xdr:colOff>
          <xdr:row>1</xdr:row>
          <xdr:rowOff>247650</xdr:rowOff>
        </xdr:to>
        <xdr:sp macro="" textlink="">
          <xdr:nvSpPr>
            <xdr:cNvPr id="18433" name="Button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1E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Goto inputs</a:t>
              </a:r>
            </a:p>
          </xdr:txBody>
        </xdr:sp>
        <xdr:clientData fPrintsWithSheet="0"/>
      </xdr:twoCellAnchor>
    </mc:Choice>
    <mc:Fallback/>
  </mc:AlternateContent>
  <xdr:twoCellAnchor editAs="oneCell">
    <xdr:from>
      <xdr:col>11</xdr:col>
      <xdr:colOff>0</xdr:colOff>
      <xdr:row>1</xdr:row>
      <xdr:rowOff>0</xdr:rowOff>
    </xdr:from>
    <xdr:to>
      <xdr:col>21</xdr:col>
      <xdr:colOff>982980</xdr:colOff>
      <xdr:row>22</xdr:row>
      <xdr:rowOff>335280</xdr:rowOff>
    </xdr:to>
    <xdr:pic>
      <xdr:nvPicPr>
        <xdr:cNvPr id="18562" name="Picture 6">
          <a:extLst>
            <a:ext uri="{FF2B5EF4-FFF2-40B4-BE49-F238E27FC236}">
              <a16:creationId xmlns:a16="http://schemas.microsoft.com/office/drawing/2014/main" id="{00000000-0008-0000-1E00-000082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47460" y="198120"/>
          <a:ext cx="8633460" cy="3779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0</xdr:colOff>
      <xdr:row>26</xdr:row>
      <xdr:rowOff>0</xdr:rowOff>
    </xdr:from>
    <xdr:to>
      <xdr:col>24</xdr:col>
      <xdr:colOff>1226820</xdr:colOff>
      <xdr:row>68</xdr:row>
      <xdr:rowOff>0</xdr:rowOff>
    </xdr:to>
    <xdr:pic>
      <xdr:nvPicPr>
        <xdr:cNvPr id="18563" name="Picture 7">
          <a:extLst>
            <a:ext uri="{FF2B5EF4-FFF2-40B4-BE49-F238E27FC236}">
              <a16:creationId xmlns:a16="http://schemas.microsoft.com/office/drawing/2014/main" id="{00000000-0008-0000-1E00-000083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47460" y="4480560"/>
          <a:ext cx="10988040" cy="7040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106680</xdr:colOff>
      <xdr:row>0</xdr:row>
      <xdr:rowOff>76200</xdr:rowOff>
    </xdr:from>
    <xdr:to>
      <xdr:col>1</xdr:col>
      <xdr:colOff>0</xdr:colOff>
      <xdr:row>4</xdr:row>
      <xdr:rowOff>0</xdr:rowOff>
    </xdr:to>
    <xdr:pic macro="[0]!Show_control">
      <xdr:nvPicPr>
        <xdr:cNvPr id="45451" name="Picture 27" descr="logo+text">
          <a:extLst>
            <a:ext uri="{FF2B5EF4-FFF2-40B4-BE49-F238E27FC236}">
              <a16:creationId xmlns:a16="http://schemas.microsoft.com/office/drawing/2014/main" id="{00000000-0008-0000-1F00-00008BB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680" y="76200"/>
          <a:ext cx="1028700" cy="7086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361950</xdr:colOff>
          <xdr:row>2</xdr:row>
          <xdr:rowOff>506730</xdr:rowOff>
        </xdr:from>
        <xdr:to>
          <xdr:col>3</xdr:col>
          <xdr:colOff>49530</xdr:colOff>
          <xdr:row>4</xdr:row>
          <xdr:rowOff>0</xdr:rowOff>
        </xdr:to>
        <xdr:sp macro="" textlink="">
          <xdr:nvSpPr>
            <xdr:cNvPr id="45068" name="Drop Down 12" hidden="1">
              <a:extLst>
                <a:ext uri="{63B3BB69-23CF-44E3-9099-C40C66FF867C}">
                  <a14:compatExt spid="_x0000_s45068"/>
                </a:ext>
                <a:ext uri="{FF2B5EF4-FFF2-40B4-BE49-F238E27FC236}">
                  <a16:creationId xmlns:a16="http://schemas.microsoft.com/office/drawing/2014/main" id="{00000000-0008-0000-1F00-00000C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438150</xdr:colOff>
          <xdr:row>2</xdr:row>
          <xdr:rowOff>266700</xdr:rowOff>
        </xdr:from>
        <xdr:to>
          <xdr:col>4</xdr:col>
          <xdr:colOff>1478280</xdr:colOff>
          <xdr:row>3</xdr:row>
          <xdr:rowOff>342900</xdr:rowOff>
        </xdr:to>
        <xdr:sp macro="" textlink="">
          <xdr:nvSpPr>
            <xdr:cNvPr id="45076" name="Button 20" hidden="1">
              <a:extLst>
                <a:ext uri="{63B3BB69-23CF-44E3-9099-C40C66FF867C}">
                  <a14:compatExt spid="_x0000_s45076"/>
                </a:ext>
                <a:ext uri="{FF2B5EF4-FFF2-40B4-BE49-F238E27FC236}">
                  <a16:creationId xmlns:a16="http://schemas.microsoft.com/office/drawing/2014/main" id="{00000000-0008-0000-1F00-000014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Goto inputs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106680</xdr:colOff>
          <xdr:row>0</xdr:row>
          <xdr:rowOff>76200</xdr:rowOff>
        </xdr:from>
        <xdr:to>
          <xdr:col>0</xdr:col>
          <xdr:colOff>2343150</xdr:colOff>
          <xdr:row>3</xdr:row>
          <xdr:rowOff>419100</xdr:rowOff>
        </xdr:to>
        <xdr:sp macro="" textlink="">
          <xdr:nvSpPr>
            <xdr:cNvPr id="45082" name="Button 26" hidden="1">
              <a:extLst>
                <a:ext uri="{63B3BB69-23CF-44E3-9099-C40C66FF867C}">
                  <a14:compatExt spid="_x0000_s45082"/>
                </a:ext>
                <a:ext uri="{FF2B5EF4-FFF2-40B4-BE49-F238E27FC236}">
                  <a16:creationId xmlns:a16="http://schemas.microsoft.com/office/drawing/2014/main" id="{00000000-0008-0000-1F00-00001A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Button 26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106680</xdr:colOff>
          <xdr:row>2</xdr:row>
          <xdr:rowOff>266700</xdr:rowOff>
        </xdr:from>
        <xdr:to>
          <xdr:col>3</xdr:col>
          <xdr:colOff>209550</xdr:colOff>
          <xdr:row>4</xdr:row>
          <xdr:rowOff>106680</xdr:rowOff>
        </xdr:to>
        <xdr:sp macro="" textlink="">
          <xdr:nvSpPr>
            <xdr:cNvPr id="45087" name="Group Box 31" hidden="1">
              <a:extLst>
                <a:ext uri="{63B3BB69-23CF-44E3-9099-C40C66FF867C}">
                  <a14:compatExt spid="_x0000_s45087"/>
                </a:ext>
                <a:ext uri="{FF2B5EF4-FFF2-40B4-BE49-F238E27FC236}">
                  <a16:creationId xmlns:a16="http://schemas.microsoft.com/office/drawing/2014/main" id="{00000000-0008-0000-1F00-00001F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  <xdr:txBody>
            <a:bodyPr vertOverflow="clip" wrap="none" lIns="45720" tIns="36576" rIns="0" bIns="0" anchor="t" upright="1"/>
            <a:lstStyle/>
            <a:p>
              <a:pPr algn="l" rtl="0">
                <a:defRPr sz="1000"/>
              </a:pPr>
              <a:r>
                <a:rPr lang="en-GB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Sort data on</a:t>
              </a:r>
            </a:p>
          </xdr:txBody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0</xdr:rowOff>
    </xdr:to>
    <xdr:pic macro="[0]!Show_control">
      <xdr:nvPicPr>
        <xdr:cNvPr id="3128" name="Picture 14">
          <a:extLst>
            <a:ext uri="{FF2B5EF4-FFF2-40B4-BE49-F238E27FC236}">
              <a16:creationId xmlns:a16="http://schemas.microsoft.com/office/drawing/2014/main" id="{00000000-0008-0000-2400-000038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56388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1706880</xdr:colOff>
          <xdr:row>0</xdr:row>
          <xdr:rowOff>76200</xdr:rowOff>
        </xdr:from>
        <xdr:to>
          <xdr:col>5</xdr:col>
          <xdr:colOff>1238250</xdr:colOff>
          <xdr:row>1</xdr:row>
          <xdr:rowOff>19050</xdr:rowOff>
        </xdr:to>
        <xdr:sp macro="" textlink="">
          <xdr:nvSpPr>
            <xdr:cNvPr id="3075" name="Button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24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Input</a:t>
              </a:r>
            </a:p>
          </xdr:txBody>
        </xdr:sp>
        <xdr:clientData fPrintsWithSheet="0"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438150</xdr:colOff>
          <xdr:row>8</xdr:row>
          <xdr:rowOff>438150</xdr:rowOff>
        </xdr:from>
        <xdr:to>
          <xdr:col>5</xdr:col>
          <xdr:colOff>952500</xdr:colOff>
          <xdr:row>11</xdr:row>
          <xdr:rowOff>0</xdr:rowOff>
        </xdr:to>
        <xdr:sp macro="" textlink="">
          <xdr:nvSpPr>
            <xdr:cNvPr id="5121" name="Butto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2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Force update</a:t>
              </a:r>
            </a:p>
          </xdr:txBody>
        </xdr:sp>
        <xdr:clientData fPrintsWithSheet="0"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15240</xdr:rowOff>
    </xdr:to>
    <xdr:pic macro="[0]!Show_control">
      <xdr:nvPicPr>
        <xdr:cNvPr id="1086" name="Picture 14">
          <a:extLst>
            <a:ext uri="{FF2B5EF4-FFF2-40B4-BE49-F238E27FC236}">
              <a16:creationId xmlns:a16="http://schemas.microsoft.com/office/drawing/2014/main" id="{00000000-0008-0000-2800-00003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55626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30480</xdr:colOff>
          <xdr:row>0</xdr:row>
          <xdr:rowOff>125730</xdr:rowOff>
        </xdr:from>
        <xdr:to>
          <xdr:col>1</xdr:col>
          <xdr:colOff>1504950</xdr:colOff>
          <xdr:row>2</xdr:row>
          <xdr:rowOff>247650</xdr:rowOff>
        </xdr:to>
        <xdr:sp macro="" textlink="">
          <xdr:nvSpPr>
            <xdr:cNvPr id="1031" name="Button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28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Goto</a:t>
              </a:r>
            </a:p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results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43</xdr:col>
          <xdr:colOff>133350</xdr:colOff>
          <xdr:row>3</xdr:row>
          <xdr:rowOff>209550</xdr:rowOff>
        </xdr:from>
        <xdr:to>
          <xdr:col>45</xdr:col>
          <xdr:colOff>304800</xdr:colOff>
          <xdr:row>4</xdr:row>
          <xdr:rowOff>278130</xdr:rowOff>
        </xdr:to>
        <xdr:sp macro="" textlink="">
          <xdr:nvSpPr>
            <xdr:cNvPr id="1035" name="Drop Down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28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0</xdr:rowOff>
    </xdr:to>
    <xdr:pic macro="[0]!Show_control">
      <xdr:nvPicPr>
        <xdr:cNvPr id="16212" name="Picture 14">
          <a:extLst>
            <a:ext uri="{FF2B5EF4-FFF2-40B4-BE49-F238E27FC236}">
              <a16:creationId xmlns:a16="http://schemas.microsoft.com/office/drawing/2014/main" id="{00000000-0008-0000-2B00-0000543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56388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3</xdr:row>
          <xdr:rowOff>285750</xdr:rowOff>
        </xdr:from>
        <xdr:to>
          <xdr:col>1</xdr:col>
          <xdr:colOff>1783080</xdr:colOff>
          <xdr:row>4</xdr:row>
          <xdr:rowOff>278130</xdr:rowOff>
        </xdr:to>
        <xdr:sp macro="" textlink="">
          <xdr:nvSpPr>
            <xdr:cNvPr id="15362" name="Drop Down 2" hidden="1">
              <a:extLst>
                <a:ext uri="{63B3BB69-23CF-44E3-9099-C40C66FF867C}">
                  <a14:compatExt spid="_x0000_s15362"/>
                </a:ext>
                <a:ext uri="{FF2B5EF4-FFF2-40B4-BE49-F238E27FC236}">
                  <a16:creationId xmlns:a16="http://schemas.microsoft.com/office/drawing/2014/main" id="{00000000-0008-0000-2B00-00000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87630</xdr:colOff>
          <xdr:row>0</xdr:row>
          <xdr:rowOff>106680</xdr:rowOff>
        </xdr:from>
        <xdr:to>
          <xdr:col>1</xdr:col>
          <xdr:colOff>1562100</xdr:colOff>
          <xdr:row>1</xdr:row>
          <xdr:rowOff>114300</xdr:rowOff>
        </xdr:to>
        <xdr:sp macro="" textlink="">
          <xdr:nvSpPr>
            <xdr:cNvPr id="15363" name="Button 3" hidden="1">
              <a:extLst>
                <a:ext uri="{63B3BB69-23CF-44E3-9099-C40C66FF867C}">
                  <a14:compatExt spid="_x0000_s15363"/>
                </a:ext>
                <a:ext uri="{FF2B5EF4-FFF2-40B4-BE49-F238E27FC236}">
                  <a16:creationId xmlns:a16="http://schemas.microsoft.com/office/drawing/2014/main" id="{00000000-0008-0000-2B00-00000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Results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49530</xdr:colOff>
          <xdr:row>1</xdr:row>
          <xdr:rowOff>114300</xdr:rowOff>
        </xdr:from>
        <xdr:to>
          <xdr:col>1</xdr:col>
          <xdr:colOff>1562100</xdr:colOff>
          <xdr:row>3</xdr:row>
          <xdr:rowOff>144780</xdr:rowOff>
        </xdr:to>
        <xdr:sp macro="" textlink="">
          <xdr:nvSpPr>
            <xdr:cNvPr id="15364" name="Button 4" hidden="1">
              <a:extLst>
                <a:ext uri="{63B3BB69-23CF-44E3-9099-C40C66FF867C}">
                  <a14:compatExt spid="_x0000_s15364"/>
                </a:ext>
                <a:ext uri="{FF2B5EF4-FFF2-40B4-BE49-F238E27FC236}">
                  <a16:creationId xmlns:a16="http://schemas.microsoft.com/office/drawing/2014/main" id="{00000000-0008-0000-2B00-00000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DD0806"/>
                  </a:solidFill>
                  <a:latin typeface="Arial"/>
                  <a:cs typeface="Arial"/>
                </a:rPr>
                <a:t>GET CALIB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</xdr:row>
          <xdr:rowOff>373380</xdr:rowOff>
        </xdr:from>
        <xdr:to>
          <xdr:col>2</xdr:col>
          <xdr:colOff>876300</xdr:colOff>
          <xdr:row>8</xdr:row>
          <xdr:rowOff>0</xdr:rowOff>
        </xdr:to>
        <xdr:sp macro="" textlink="">
          <xdr:nvSpPr>
            <xdr:cNvPr id="15377" name="Check Box 17" hidden="1">
              <a:extLst>
                <a:ext uri="{63B3BB69-23CF-44E3-9099-C40C66FF867C}">
                  <a14:compatExt spid="_x0000_s15377"/>
                </a:ext>
                <a:ext uri="{FF2B5EF4-FFF2-40B4-BE49-F238E27FC236}">
                  <a16:creationId xmlns:a16="http://schemas.microsoft.com/office/drawing/2014/main" id="{00000000-0008-0000-2B00-00001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</xdr:row>
          <xdr:rowOff>304800</xdr:rowOff>
        </xdr:from>
        <xdr:to>
          <xdr:col>2</xdr:col>
          <xdr:colOff>876300</xdr:colOff>
          <xdr:row>9</xdr:row>
          <xdr:rowOff>0</xdr:rowOff>
        </xdr:to>
        <xdr:sp macro="" textlink="">
          <xdr:nvSpPr>
            <xdr:cNvPr id="15392" name="Check Box 32" hidden="1">
              <a:extLst>
                <a:ext uri="{63B3BB69-23CF-44E3-9099-C40C66FF867C}">
                  <a14:compatExt spid="_x0000_s15392"/>
                </a:ext>
                <a:ext uri="{FF2B5EF4-FFF2-40B4-BE49-F238E27FC236}">
                  <a16:creationId xmlns:a16="http://schemas.microsoft.com/office/drawing/2014/main" id="{00000000-0008-0000-2B00-00002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</xdr:row>
          <xdr:rowOff>304800</xdr:rowOff>
        </xdr:from>
        <xdr:to>
          <xdr:col>2</xdr:col>
          <xdr:colOff>876300</xdr:colOff>
          <xdr:row>10</xdr:row>
          <xdr:rowOff>0</xdr:rowOff>
        </xdr:to>
        <xdr:sp macro="" textlink="">
          <xdr:nvSpPr>
            <xdr:cNvPr id="15393" name="Check Box 33" hidden="1">
              <a:extLst>
                <a:ext uri="{63B3BB69-23CF-44E3-9099-C40C66FF867C}">
                  <a14:compatExt spid="_x0000_s15393"/>
                </a:ext>
                <a:ext uri="{FF2B5EF4-FFF2-40B4-BE49-F238E27FC236}">
                  <a16:creationId xmlns:a16="http://schemas.microsoft.com/office/drawing/2014/main" id="{00000000-0008-0000-2B00-00002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</xdr:row>
          <xdr:rowOff>304800</xdr:rowOff>
        </xdr:from>
        <xdr:to>
          <xdr:col>2</xdr:col>
          <xdr:colOff>876300</xdr:colOff>
          <xdr:row>11</xdr:row>
          <xdr:rowOff>0</xdr:rowOff>
        </xdr:to>
        <xdr:sp macro="" textlink="">
          <xdr:nvSpPr>
            <xdr:cNvPr id="15394" name="Check Box 34" hidden="1">
              <a:extLst>
                <a:ext uri="{63B3BB69-23CF-44E3-9099-C40C66FF867C}">
                  <a14:compatExt spid="_x0000_s15394"/>
                </a:ext>
                <a:ext uri="{FF2B5EF4-FFF2-40B4-BE49-F238E27FC236}">
                  <a16:creationId xmlns:a16="http://schemas.microsoft.com/office/drawing/2014/main" id="{00000000-0008-0000-2B00-00002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</xdr:row>
          <xdr:rowOff>304800</xdr:rowOff>
        </xdr:from>
        <xdr:to>
          <xdr:col>2</xdr:col>
          <xdr:colOff>876300</xdr:colOff>
          <xdr:row>12</xdr:row>
          <xdr:rowOff>0</xdr:rowOff>
        </xdr:to>
        <xdr:sp macro="" textlink="">
          <xdr:nvSpPr>
            <xdr:cNvPr id="15395" name="Check Box 35" hidden="1">
              <a:extLst>
                <a:ext uri="{63B3BB69-23CF-44E3-9099-C40C66FF867C}">
                  <a14:compatExt spid="_x0000_s15395"/>
                </a:ext>
                <a:ext uri="{FF2B5EF4-FFF2-40B4-BE49-F238E27FC236}">
                  <a16:creationId xmlns:a16="http://schemas.microsoft.com/office/drawing/2014/main" id="{00000000-0008-0000-2B00-00002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</xdr:row>
          <xdr:rowOff>304800</xdr:rowOff>
        </xdr:from>
        <xdr:to>
          <xdr:col>2</xdr:col>
          <xdr:colOff>876300</xdr:colOff>
          <xdr:row>13</xdr:row>
          <xdr:rowOff>0</xdr:rowOff>
        </xdr:to>
        <xdr:sp macro="" textlink="">
          <xdr:nvSpPr>
            <xdr:cNvPr id="15396" name="Check Box 36" hidden="1">
              <a:extLst>
                <a:ext uri="{63B3BB69-23CF-44E3-9099-C40C66FF867C}">
                  <a14:compatExt spid="_x0000_s15396"/>
                </a:ext>
                <a:ext uri="{FF2B5EF4-FFF2-40B4-BE49-F238E27FC236}">
                  <a16:creationId xmlns:a16="http://schemas.microsoft.com/office/drawing/2014/main" id="{00000000-0008-0000-2B00-00002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</xdr:row>
          <xdr:rowOff>304800</xdr:rowOff>
        </xdr:from>
        <xdr:to>
          <xdr:col>2</xdr:col>
          <xdr:colOff>876300</xdr:colOff>
          <xdr:row>14</xdr:row>
          <xdr:rowOff>0</xdr:rowOff>
        </xdr:to>
        <xdr:sp macro="" textlink="">
          <xdr:nvSpPr>
            <xdr:cNvPr id="15489" name="Check Box 129" hidden="1">
              <a:extLst>
                <a:ext uri="{63B3BB69-23CF-44E3-9099-C40C66FF867C}">
                  <a14:compatExt spid="_x0000_s15489"/>
                </a:ext>
                <a:ext uri="{FF2B5EF4-FFF2-40B4-BE49-F238E27FC236}">
                  <a16:creationId xmlns:a16="http://schemas.microsoft.com/office/drawing/2014/main" id="{00000000-0008-0000-2B00-00008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</xdr:row>
          <xdr:rowOff>304800</xdr:rowOff>
        </xdr:from>
        <xdr:to>
          <xdr:col>2</xdr:col>
          <xdr:colOff>876300</xdr:colOff>
          <xdr:row>15</xdr:row>
          <xdr:rowOff>0</xdr:rowOff>
        </xdr:to>
        <xdr:sp macro="" textlink="">
          <xdr:nvSpPr>
            <xdr:cNvPr id="15490" name="Check Box 130" hidden="1">
              <a:extLst>
                <a:ext uri="{63B3BB69-23CF-44E3-9099-C40C66FF867C}">
                  <a14:compatExt spid="_x0000_s15490"/>
                </a:ext>
                <a:ext uri="{FF2B5EF4-FFF2-40B4-BE49-F238E27FC236}">
                  <a16:creationId xmlns:a16="http://schemas.microsoft.com/office/drawing/2014/main" id="{00000000-0008-0000-2B00-00008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</xdr:row>
          <xdr:rowOff>304800</xdr:rowOff>
        </xdr:from>
        <xdr:to>
          <xdr:col>2</xdr:col>
          <xdr:colOff>876300</xdr:colOff>
          <xdr:row>16</xdr:row>
          <xdr:rowOff>0</xdr:rowOff>
        </xdr:to>
        <xdr:sp macro="" textlink="">
          <xdr:nvSpPr>
            <xdr:cNvPr id="15491" name="Check Box 131" hidden="1">
              <a:extLst>
                <a:ext uri="{63B3BB69-23CF-44E3-9099-C40C66FF867C}">
                  <a14:compatExt spid="_x0000_s15491"/>
                </a:ext>
                <a:ext uri="{FF2B5EF4-FFF2-40B4-BE49-F238E27FC236}">
                  <a16:creationId xmlns:a16="http://schemas.microsoft.com/office/drawing/2014/main" id="{00000000-0008-0000-2B00-00008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</xdr:row>
          <xdr:rowOff>304800</xdr:rowOff>
        </xdr:from>
        <xdr:to>
          <xdr:col>2</xdr:col>
          <xdr:colOff>876300</xdr:colOff>
          <xdr:row>17</xdr:row>
          <xdr:rowOff>0</xdr:rowOff>
        </xdr:to>
        <xdr:sp macro="" textlink="">
          <xdr:nvSpPr>
            <xdr:cNvPr id="15492" name="Check Box 132" hidden="1">
              <a:extLst>
                <a:ext uri="{63B3BB69-23CF-44E3-9099-C40C66FF867C}">
                  <a14:compatExt spid="_x0000_s15492"/>
                </a:ext>
                <a:ext uri="{FF2B5EF4-FFF2-40B4-BE49-F238E27FC236}">
                  <a16:creationId xmlns:a16="http://schemas.microsoft.com/office/drawing/2014/main" id="{00000000-0008-0000-2B00-00008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</xdr:row>
          <xdr:rowOff>304800</xdr:rowOff>
        </xdr:from>
        <xdr:to>
          <xdr:col>2</xdr:col>
          <xdr:colOff>876300</xdr:colOff>
          <xdr:row>18</xdr:row>
          <xdr:rowOff>0</xdr:rowOff>
        </xdr:to>
        <xdr:sp macro="" textlink="">
          <xdr:nvSpPr>
            <xdr:cNvPr id="15493" name="Check Box 133" hidden="1">
              <a:extLst>
                <a:ext uri="{63B3BB69-23CF-44E3-9099-C40C66FF867C}">
                  <a14:compatExt spid="_x0000_s15493"/>
                </a:ext>
                <a:ext uri="{FF2B5EF4-FFF2-40B4-BE49-F238E27FC236}">
                  <a16:creationId xmlns:a16="http://schemas.microsoft.com/office/drawing/2014/main" id="{00000000-0008-0000-2B00-00008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</xdr:row>
          <xdr:rowOff>304800</xdr:rowOff>
        </xdr:from>
        <xdr:to>
          <xdr:col>2</xdr:col>
          <xdr:colOff>876300</xdr:colOff>
          <xdr:row>19</xdr:row>
          <xdr:rowOff>0</xdr:rowOff>
        </xdr:to>
        <xdr:sp macro="" textlink="">
          <xdr:nvSpPr>
            <xdr:cNvPr id="15494" name="Check Box 134" hidden="1">
              <a:extLst>
                <a:ext uri="{63B3BB69-23CF-44E3-9099-C40C66FF867C}">
                  <a14:compatExt spid="_x0000_s15494"/>
                </a:ext>
                <a:ext uri="{FF2B5EF4-FFF2-40B4-BE49-F238E27FC236}">
                  <a16:creationId xmlns:a16="http://schemas.microsoft.com/office/drawing/2014/main" id="{00000000-0008-0000-2B00-00008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0</xdr:colOff>
          <xdr:row>18</xdr:row>
          <xdr:rowOff>304800</xdr:rowOff>
        </xdr:from>
        <xdr:to>
          <xdr:col>2</xdr:col>
          <xdr:colOff>876300</xdr:colOff>
          <xdr:row>20</xdr:row>
          <xdr:rowOff>0</xdr:rowOff>
        </xdr:to>
        <xdr:sp macro="" textlink="">
          <xdr:nvSpPr>
            <xdr:cNvPr id="15495" name="Check Box 135" hidden="1">
              <a:extLst>
                <a:ext uri="{63B3BB69-23CF-44E3-9099-C40C66FF867C}">
                  <a14:compatExt spid="_x0000_s15495"/>
                </a:ext>
                <a:ext uri="{FF2B5EF4-FFF2-40B4-BE49-F238E27FC236}">
                  <a16:creationId xmlns:a16="http://schemas.microsoft.com/office/drawing/2014/main" id="{00000000-0008-0000-2B00-00008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</xdr:row>
          <xdr:rowOff>304800</xdr:rowOff>
        </xdr:from>
        <xdr:to>
          <xdr:col>2</xdr:col>
          <xdr:colOff>876300</xdr:colOff>
          <xdr:row>21</xdr:row>
          <xdr:rowOff>0</xdr:rowOff>
        </xdr:to>
        <xdr:sp macro="" textlink="">
          <xdr:nvSpPr>
            <xdr:cNvPr id="15496" name="Check Box 136" hidden="1">
              <a:extLst>
                <a:ext uri="{63B3BB69-23CF-44E3-9099-C40C66FF867C}">
                  <a14:compatExt spid="_x0000_s15496"/>
                </a:ext>
                <a:ext uri="{FF2B5EF4-FFF2-40B4-BE49-F238E27FC236}">
                  <a16:creationId xmlns:a16="http://schemas.microsoft.com/office/drawing/2014/main" id="{00000000-0008-0000-2B00-00008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20</xdr:row>
          <xdr:rowOff>304800</xdr:rowOff>
        </xdr:from>
        <xdr:to>
          <xdr:col>2</xdr:col>
          <xdr:colOff>876300</xdr:colOff>
          <xdr:row>22</xdr:row>
          <xdr:rowOff>0</xdr:rowOff>
        </xdr:to>
        <xdr:sp macro="" textlink="">
          <xdr:nvSpPr>
            <xdr:cNvPr id="15497" name="Check Box 137" hidden="1">
              <a:extLst>
                <a:ext uri="{63B3BB69-23CF-44E3-9099-C40C66FF867C}">
                  <a14:compatExt spid="_x0000_s15497"/>
                </a:ext>
                <a:ext uri="{FF2B5EF4-FFF2-40B4-BE49-F238E27FC236}">
                  <a16:creationId xmlns:a16="http://schemas.microsoft.com/office/drawing/2014/main" id="{00000000-0008-0000-2B00-00008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21</xdr:row>
          <xdr:rowOff>304800</xdr:rowOff>
        </xdr:from>
        <xdr:to>
          <xdr:col>2</xdr:col>
          <xdr:colOff>876300</xdr:colOff>
          <xdr:row>23</xdr:row>
          <xdr:rowOff>0</xdr:rowOff>
        </xdr:to>
        <xdr:sp macro="" textlink="">
          <xdr:nvSpPr>
            <xdr:cNvPr id="15498" name="Check Box 138" hidden="1">
              <a:extLst>
                <a:ext uri="{63B3BB69-23CF-44E3-9099-C40C66FF867C}">
                  <a14:compatExt spid="_x0000_s15498"/>
                </a:ext>
                <a:ext uri="{FF2B5EF4-FFF2-40B4-BE49-F238E27FC236}">
                  <a16:creationId xmlns:a16="http://schemas.microsoft.com/office/drawing/2014/main" id="{00000000-0008-0000-2B00-00008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22</xdr:row>
          <xdr:rowOff>304800</xdr:rowOff>
        </xdr:from>
        <xdr:to>
          <xdr:col>2</xdr:col>
          <xdr:colOff>876300</xdr:colOff>
          <xdr:row>24</xdr:row>
          <xdr:rowOff>0</xdr:rowOff>
        </xdr:to>
        <xdr:sp macro="" textlink="">
          <xdr:nvSpPr>
            <xdr:cNvPr id="15499" name="Check Box 139" hidden="1">
              <a:extLst>
                <a:ext uri="{63B3BB69-23CF-44E3-9099-C40C66FF867C}">
                  <a14:compatExt spid="_x0000_s15499"/>
                </a:ext>
                <a:ext uri="{FF2B5EF4-FFF2-40B4-BE49-F238E27FC236}">
                  <a16:creationId xmlns:a16="http://schemas.microsoft.com/office/drawing/2014/main" id="{00000000-0008-0000-2B00-00008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23</xdr:row>
          <xdr:rowOff>304800</xdr:rowOff>
        </xdr:from>
        <xdr:to>
          <xdr:col>2</xdr:col>
          <xdr:colOff>876300</xdr:colOff>
          <xdr:row>25</xdr:row>
          <xdr:rowOff>0</xdr:rowOff>
        </xdr:to>
        <xdr:sp macro="" textlink="">
          <xdr:nvSpPr>
            <xdr:cNvPr id="15500" name="Check Box 140" hidden="1">
              <a:extLst>
                <a:ext uri="{63B3BB69-23CF-44E3-9099-C40C66FF867C}">
                  <a14:compatExt spid="_x0000_s15500"/>
                </a:ext>
                <a:ext uri="{FF2B5EF4-FFF2-40B4-BE49-F238E27FC236}">
                  <a16:creationId xmlns:a16="http://schemas.microsoft.com/office/drawing/2014/main" id="{00000000-0008-0000-2B00-00008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24</xdr:row>
          <xdr:rowOff>304800</xdr:rowOff>
        </xdr:from>
        <xdr:to>
          <xdr:col>2</xdr:col>
          <xdr:colOff>876300</xdr:colOff>
          <xdr:row>26</xdr:row>
          <xdr:rowOff>0</xdr:rowOff>
        </xdr:to>
        <xdr:sp macro="" textlink="">
          <xdr:nvSpPr>
            <xdr:cNvPr id="15501" name="Check Box 141" hidden="1">
              <a:extLst>
                <a:ext uri="{63B3BB69-23CF-44E3-9099-C40C66FF867C}">
                  <a14:compatExt spid="_x0000_s15501"/>
                </a:ext>
                <a:ext uri="{FF2B5EF4-FFF2-40B4-BE49-F238E27FC236}">
                  <a16:creationId xmlns:a16="http://schemas.microsoft.com/office/drawing/2014/main" id="{00000000-0008-0000-2B00-00008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25</xdr:row>
          <xdr:rowOff>304800</xdr:rowOff>
        </xdr:from>
        <xdr:to>
          <xdr:col>2</xdr:col>
          <xdr:colOff>876300</xdr:colOff>
          <xdr:row>27</xdr:row>
          <xdr:rowOff>0</xdr:rowOff>
        </xdr:to>
        <xdr:sp macro="" textlink="">
          <xdr:nvSpPr>
            <xdr:cNvPr id="15502" name="Check Box 142" hidden="1">
              <a:extLst>
                <a:ext uri="{63B3BB69-23CF-44E3-9099-C40C66FF867C}">
                  <a14:compatExt spid="_x0000_s15502"/>
                </a:ext>
                <a:ext uri="{FF2B5EF4-FFF2-40B4-BE49-F238E27FC236}">
                  <a16:creationId xmlns:a16="http://schemas.microsoft.com/office/drawing/2014/main" id="{00000000-0008-0000-2B00-00008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26</xdr:row>
          <xdr:rowOff>304800</xdr:rowOff>
        </xdr:from>
        <xdr:to>
          <xdr:col>2</xdr:col>
          <xdr:colOff>876300</xdr:colOff>
          <xdr:row>28</xdr:row>
          <xdr:rowOff>0</xdr:rowOff>
        </xdr:to>
        <xdr:sp macro="" textlink="">
          <xdr:nvSpPr>
            <xdr:cNvPr id="15503" name="Check Box 143" hidden="1">
              <a:extLst>
                <a:ext uri="{63B3BB69-23CF-44E3-9099-C40C66FF867C}">
                  <a14:compatExt spid="_x0000_s15503"/>
                </a:ext>
                <a:ext uri="{FF2B5EF4-FFF2-40B4-BE49-F238E27FC236}">
                  <a16:creationId xmlns:a16="http://schemas.microsoft.com/office/drawing/2014/main" id="{00000000-0008-0000-2B00-00008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27</xdr:row>
          <xdr:rowOff>304800</xdr:rowOff>
        </xdr:from>
        <xdr:to>
          <xdr:col>2</xdr:col>
          <xdr:colOff>876300</xdr:colOff>
          <xdr:row>29</xdr:row>
          <xdr:rowOff>0</xdr:rowOff>
        </xdr:to>
        <xdr:sp macro="" textlink="">
          <xdr:nvSpPr>
            <xdr:cNvPr id="15504" name="Check Box 144" hidden="1">
              <a:extLst>
                <a:ext uri="{63B3BB69-23CF-44E3-9099-C40C66FF867C}">
                  <a14:compatExt spid="_x0000_s15504"/>
                </a:ext>
                <a:ext uri="{FF2B5EF4-FFF2-40B4-BE49-F238E27FC236}">
                  <a16:creationId xmlns:a16="http://schemas.microsoft.com/office/drawing/2014/main" id="{00000000-0008-0000-2B00-00009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28</xdr:row>
          <xdr:rowOff>304800</xdr:rowOff>
        </xdr:from>
        <xdr:to>
          <xdr:col>2</xdr:col>
          <xdr:colOff>876300</xdr:colOff>
          <xdr:row>30</xdr:row>
          <xdr:rowOff>0</xdr:rowOff>
        </xdr:to>
        <xdr:sp macro="" textlink="">
          <xdr:nvSpPr>
            <xdr:cNvPr id="15505" name="Check Box 145" hidden="1">
              <a:extLst>
                <a:ext uri="{63B3BB69-23CF-44E3-9099-C40C66FF867C}">
                  <a14:compatExt spid="_x0000_s15505"/>
                </a:ext>
                <a:ext uri="{FF2B5EF4-FFF2-40B4-BE49-F238E27FC236}">
                  <a16:creationId xmlns:a16="http://schemas.microsoft.com/office/drawing/2014/main" id="{00000000-0008-0000-2B00-00009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29</xdr:row>
          <xdr:rowOff>304800</xdr:rowOff>
        </xdr:from>
        <xdr:to>
          <xdr:col>2</xdr:col>
          <xdr:colOff>876300</xdr:colOff>
          <xdr:row>31</xdr:row>
          <xdr:rowOff>0</xdr:rowOff>
        </xdr:to>
        <xdr:sp macro="" textlink="">
          <xdr:nvSpPr>
            <xdr:cNvPr id="15506" name="Check Box 146" hidden="1">
              <a:extLst>
                <a:ext uri="{63B3BB69-23CF-44E3-9099-C40C66FF867C}">
                  <a14:compatExt spid="_x0000_s15506"/>
                </a:ext>
                <a:ext uri="{FF2B5EF4-FFF2-40B4-BE49-F238E27FC236}">
                  <a16:creationId xmlns:a16="http://schemas.microsoft.com/office/drawing/2014/main" id="{00000000-0008-0000-2B00-00009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30</xdr:row>
          <xdr:rowOff>304800</xdr:rowOff>
        </xdr:from>
        <xdr:to>
          <xdr:col>2</xdr:col>
          <xdr:colOff>876300</xdr:colOff>
          <xdr:row>32</xdr:row>
          <xdr:rowOff>0</xdr:rowOff>
        </xdr:to>
        <xdr:sp macro="" textlink="">
          <xdr:nvSpPr>
            <xdr:cNvPr id="15507" name="Check Box 147" hidden="1">
              <a:extLst>
                <a:ext uri="{63B3BB69-23CF-44E3-9099-C40C66FF867C}">
                  <a14:compatExt spid="_x0000_s15507"/>
                </a:ext>
                <a:ext uri="{FF2B5EF4-FFF2-40B4-BE49-F238E27FC236}">
                  <a16:creationId xmlns:a16="http://schemas.microsoft.com/office/drawing/2014/main" id="{00000000-0008-0000-2B00-00009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31</xdr:row>
          <xdr:rowOff>304800</xdr:rowOff>
        </xdr:from>
        <xdr:to>
          <xdr:col>2</xdr:col>
          <xdr:colOff>876300</xdr:colOff>
          <xdr:row>33</xdr:row>
          <xdr:rowOff>0</xdr:rowOff>
        </xdr:to>
        <xdr:sp macro="" textlink="">
          <xdr:nvSpPr>
            <xdr:cNvPr id="15508" name="Check Box 148" hidden="1">
              <a:extLst>
                <a:ext uri="{63B3BB69-23CF-44E3-9099-C40C66FF867C}">
                  <a14:compatExt spid="_x0000_s15508"/>
                </a:ext>
                <a:ext uri="{FF2B5EF4-FFF2-40B4-BE49-F238E27FC236}">
                  <a16:creationId xmlns:a16="http://schemas.microsoft.com/office/drawing/2014/main" id="{00000000-0008-0000-2B00-00009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32</xdr:row>
          <xdr:rowOff>304800</xdr:rowOff>
        </xdr:from>
        <xdr:to>
          <xdr:col>2</xdr:col>
          <xdr:colOff>876300</xdr:colOff>
          <xdr:row>34</xdr:row>
          <xdr:rowOff>0</xdr:rowOff>
        </xdr:to>
        <xdr:sp macro="" textlink="">
          <xdr:nvSpPr>
            <xdr:cNvPr id="15509" name="Check Box 149" hidden="1">
              <a:extLst>
                <a:ext uri="{63B3BB69-23CF-44E3-9099-C40C66FF867C}">
                  <a14:compatExt spid="_x0000_s15509"/>
                </a:ext>
                <a:ext uri="{FF2B5EF4-FFF2-40B4-BE49-F238E27FC236}">
                  <a16:creationId xmlns:a16="http://schemas.microsoft.com/office/drawing/2014/main" id="{00000000-0008-0000-2B00-00009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33</xdr:row>
          <xdr:rowOff>304800</xdr:rowOff>
        </xdr:from>
        <xdr:to>
          <xdr:col>2</xdr:col>
          <xdr:colOff>876300</xdr:colOff>
          <xdr:row>35</xdr:row>
          <xdr:rowOff>0</xdr:rowOff>
        </xdr:to>
        <xdr:sp macro="" textlink="">
          <xdr:nvSpPr>
            <xdr:cNvPr id="15510" name="Check Box 150" hidden="1">
              <a:extLst>
                <a:ext uri="{63B3BB69-23CF-44E3-9099-C40C66FF867C}">
                  <a14:compatExt spid="_x0000_s15510"/>
                </a:ext>
                <a:ext uri="{FF2B5EF4-FFF2-40B4-BE49-F238E27FC236}">
                  <a16:creationId xmlns:a16="http://schemas.microsoft.com/office/drawing/2014/main" id="{00000000-0008-0000-2B00-00009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34</xdr:row>
          <xdr:rowOff>304800</xdr:rowOff>
        </xdr:from>
        <xdr:to>
          <xdr:col>2</xdr:col>
          <xdr:colOff>876300</xdr:colOff>
          <xdr:row>36</xdr:row>
          <xdr:rowOff>0</xdr:rowOff>
        </xdr:to>
        <xdr:sp macro="" textlink="">
          <xdr:nvSpPr>
            <xdr:cNvPr id="15511" name="Check Box 151" hidden="1">
              <a:extLst>
                <a:ext uri="{63B3BB69-23CF-44E3-9099-C40C66FF867C}">
                  <a14:compatExt spid="_x0000_s15511"/>
                </a:ext>
                <a:ext uri="{FF2B5EF4-FFF2-40B4-BE49-F238E27FC236}">
                  <a16:creationId xmlns:a16="http://schemas.microsoft.com/office/drawing/2014/main" id="{00000000-0008-0000-2B00-00009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35</xdr:row>
          <xdr:rowOff>304800</xdr:rowOff>
        </xdr:from>
        <xdr:to>
          <xdr:col>2</xdr:col>
          <xdr:colOff>876300</xdr:colOff>
          <xdr:row>37</xdr:row>
          <xdr:rowOff>0</xdr:rowOff>
        </xdr:to>
        <xdr:sp macro="" textlink="">
          <xdr:nvSpPr>
            <xdr:cNvPr id="15514" name="Check Box 154" hidden="1">
              <a:extLst>
                <a:ext uri="{63B3BB69-23CF-44E3-9099-C40C66FF867C}">
                  <a14:compatExt spid="_x0000_s15514"/>
                </a:ext>
                <a:ext uri="{FF2B5EF4-FFF2-40B4-BE49-F238E27FC236}">
                  <a16:creationId xmlns:a16="http://schemas.microsoft.com/office/drawing/2014/main" id="{00000000-0008-0000-2B00-00009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36</xdr:row>
          <xdr:rowOff>304800</xdr:rowOff>
        </xdr:from>
        <xdr:to>
          <xdr:col>2</xdr:col>
          <xdr:colOff>876300</xdr:colOff>
          <xdr:row>38</xdr:row>
          <xdr:rowOff>0</xdr:rowOff>
        </xdr:to>
        <xdr:sp macro="" textlink="">
          <xdr:nvSpPr>
            <xdr:cNvPr id="15515" name="Check Box 155" hidden="1">
              <a:extLst>
                <a:ext uri="{63B3BB69-23CF-44E3-9099-C40C66FF867C}">
                  <a14:compatExt spid="_x0000_s15515"/>
                </a:ext>
                <a:ext uri="{FF2B5EF4-FFF2-40B4-BE49-F238E27FC236}">
                  <a16:creationId xmlns:a16="http://schemas.microsoft.com/office/drawing/2014/main" id="{00000000-0008-0000-2B00-00009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37</xdr:row>
          <xdr:rowOff>304800</xdr:rowOff>
        </xdr:from>
        <xdr:to>
          <xdr:col>2</xdr:col>
          <xdr:colOff>876300</xdr:colOff>
          <xdr:row>39</xdr:row>
          <xdr:rowOff>0</xdr:rowOff>
        </xdr:to>
        <xdr:sp macro="" textlink="">
          <xdr:nvSpPr>
            <xdr:cNvPr id="15516" name="Check Box 156" hidden="1">
              <a:extLst>
                <a:ext uri="{63B3BB69-23CF-44E3-9099-C40C66FF867C}">
                  <a14:compatExt spid="_x0000_s15516"/>
                </a:ext>
                <a:ext uri="{FF2B5EF4-FFF2-40B4-BE49-F238E27FC236}">
                  <a16:creationId xmlns:a16="http://schemas.microsoft.com/office/drawing/2014/main" id="{00000000-0008-0000-2B00-00009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38</xdr:row>
          <xdr:rowOff>304800</xdr:rowOff>
        </xdr:from>
        <xdr:to>
          <xdr:col>2</xdr:col>
          <xdr:colOff>876300</xdr:colOff>
          <xdr:row>40</xdr:row>
          <xdr:rowOff>0</xdr:rowOff>
        </xdr:to>
        <xdr:sp macro="" textlink="">
          <xdr:nvSpPr>
            <xdr:cNvPr id="15517" name="Check Box 157" hidden="1">
              <a:extLst>
                <a:ext uri="{63B3BB69-23CF-44E3-9099-C40C66FF867C}">
                  <a14:compatExt spid="_x0000_s15517"/>
                </a:ext>
                <a:ext uri="{FF2B5EF4-FFF2-40B4-BE49-F238E27FC236}">
                  <a16:creationId xmlns:a16="http://schemas.microsoft.com/office/drawing/2014/main" id="{00000000-0008-0000-2B00-00009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39</xdr:row>
          <xdr:rowOff>304800</xdr:rowOff>
        </xdr:from>
        <xdr:to>
          <xdr:col>2</xdr:col>
          <xdr:colOff>876300</xdr:colOff>
          <xdr:row>41</xdr:row>
          <xdr:rowOff>0</xdr:rowOff>
        </xdr:to>
        <xdr:sp macro="" textlink="">
          <xdr:nvSpPr>
            <xdr:cNvPr id="15518" name="Check Box 158" hidden="1">
              <a:extLst>
                <a:ext uri="{63B3BB69-23CF-44E3-9099-C40C66FF867C}">
                  <a14:compatExt spid="_x0000_s15518"/>
                </a:ext>
                <a:ext uri="{FF2B5EF4-FFF2-40B4-BE49-F238E27FC236}">
                  <a16:creationId xmlns:a16="http://schemas.microsoft.com/office/drawing/2014/main" id="{00000000-0008-0000-2B00-00009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40</xdr:row>
          <xdr:rowOff>304800</xdr:rowOff>
        </xdr:from>
        <xdr:to>
          <xdr:col>2</xdr:col>
          <xdr:colOff>876300</xdr:colOff>
          <xdr:row>42</xdr:row>
          <xdr:rowOff>0</xdr:rowOff>
        </xdr:to>
        <xdr:sp macro="" textlink="">
          <xdr:nvSpPr>
            <xdr:cNvPr id="15519" name="Check Box 159" hidden="1">
              <a:extLst>
                <a:ext uri="{63B3BB69-23CF-44E3-9099-C40C66FF867C}">
                  <a14:compatExt spid="_x0000_s15519"/>
                </a:ext>
                <a:ext uri="{FF2B5EF4-FFF2-40B4-BE49-F238E27FC236}">
                  <a16:creationId xmlns:a16="http://schemas.microsoft.com/office/drawing/2014/main" id="{00000000-0008-0000-2B00-00009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41</xdr:row>
          <xdr:rowOff>304800</xdr:rowOff>
        </xdr:from>
        <xdr:to>
          <xdr:col>2</xdr:col>
          <xdr:colOff>876300</xdr:colOff>
          <xdr:row>43</xdr:row>
          <xdr:rowOff>0</xdr:rowOff>
        </xdr:to>
        <xdr:sp macro="" textlink="">
          <xdr:nvSpPr>
            <xdr:cNvPr id="15520" name="Check Box 160" hidden="1">
              <a:extLst>
                <a:ext uri="{63B3BB69-23CF-44E3-9099-C40C66FF867C}">
                  <a14:compatExt spid="_x0000_s15520"/>
                </a:ext>
                <a:ext uri="{FF2B5EF4-FFF2-40B4-BE49-F238E27FC236}">
                  <a16:creationId xmlns:a16="http://schemas.microsoft.com/office/drawing/2014/main" id="{00000000-0008-0000-2B00-0000A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42</xdr:row>
          <xdr:rowOff>304800</xdr:rowOff>
        </xdr:from>
        <xdr:to>
          <xdr:col>2</xdr:col>
          <xdr:colOff>876300</xdr:colOff>
          <xdr:row>44</xdr:row>
          <xdr:rowOff>0</xdr:rowOff>
        </xdr:to>
        <xdr:sp macro="" textlink="">
          <xdr:nvSpPr>
            <xdr:cNvPr id="15521" name="Check Box 161" hidden="1">
              <a:extLst>
                <a:ext uri="{63B3BB69-23CF-44E3-9099-C40C66FF867C}">
                  <a14:compatExt spid="_x0000_s15521"/>
                </a:ext>
                <a:ext uri="{FF2B5EF4-FFF2-40B4-BE49-F238E27FC236}">
                  <a16:creationId xmlns:a16="http://schemas.microsoft.com/office/drawing/2014/main" id="{00000000-0008-0000-2B00-0000A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43</xdr:row>
          <xdr:rowOff>304800</xdr:rowOff>
        </xdr:from>
        <xdr:to>
          <xdr:col>2</xdr:col>
          <xdr:colOff>876300</xdr:colOff>
          <xdr:row>45</xdr:row>
          <xdr:rowOff>0</xdr:rowOff>
        </xdr:to>
        <xdr:sp macro="" textlink="">
          <xdr:nvSpPr>
            <xdr:cNvPr id="15522" name="Check Box 162" hidden="1">
              <a:extLst>
                <a:ext uri="{63B3BB69-23CF-44E3-9099-C40C66FF867C}">
                  <a14:compatExt spid="_x0000_s15522"/>
                </a:ext>
                <a:ext uri="{FF2B5EF4-FFF2-40B4-BE49-F238E27FC236}">
                  <a16:creationId xmlns:a16="http://schemas.microsoft.com/office/drawing/2014/main" id="{00000000-0008-0000-2B00-0000A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44</xdr:row>
          <xdr:rowOff>304800</xdr:rowOff>
        </xdr:from>
        <xdr:to>
          <xdr:col>2</xdr:col>
          <xdr:colOff>876300</xdr:colOff>
          <xdr:row>46</xdr:row>
          <xdr:rowOff>0</xdr:rowOff>
        </xdr:to>
        <xdr:sp macro="" textlink="">
          <xdr:nvSpPr>
            <xdr:cNvPr id="15523" name="Check Box 163" hidden="1">
              <a:extLst>
                <a:ext uri="{63B3BB69-23CF-44E3-9099-C40C66FF867C}">
                  <a14:compatExt spid="_x0000_s15523"/>
                </a:ext>
                <a:ext uri="{FF2B5EF4-FFF2-40B4-BE49-F238E27FC236}">
                  <a16:creationId xmlns:a16="http://schemas.microsoft.com/office/drawing/2014/main" id="{00000000-0008-0000-2B00-0000A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45</xdr:row>
          <xdr:rowOff>304800</xdr:rowOff>
        </xdr:from>
        <xdr:to>
          <xdr:col>2</xdr:col>
          <xdr:colOff>876300</xdr:colOff>
          <xdr:row>47</xdr:row>
          <xdr:rowOff>0</xdr:rowOff>
        </xdr:to>
        <xdr:sp macro="" textlink="">
          <xdr:nvSpPr>
            <xdr:cNvPr id="15525" name="Check Box 165" hidden="1">
              <a:extLst>
                <a:ext uri="{63B3BB69-23CF-44E3-9099-C40C66FF867C}">
                  <a14:compatExt spid="_x0000_s15525"/>
                </a:ext>
                <a:ext uri="{FF2B5EF4-FFF2-40B4-BE49-F238E27FC236}">
                  <a16:creationId xmlns:a16="http://schemas.microsoft.com/office/drawing/2014/main" id="{00000000-0008-0000-2B00-0000A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46</xdr:row>
          <xdr:rowOff>304800</xdr:rowOff>
        </xdr:from>
        <xdr:to>
          <xdr:col>2</xdr:col>
          <xdr:colOff>876300</xdr:colOff>
          <xdr:row>48</xdr:row>
          <xdr:rowOff>0</xdr:rowOff>
        </xdr:to>
        <xdr:sp macro="" textlink="">
          <xdr:nvSpPr>
            <xdr:cNvPr id="15526" name="Check Box 166" hidden="1">
              <a:extLst>
                <a:ext uri="{63B3BB69-23CF-44E3-9099-C40C66FF867C}">
                  <a14:compatExt spid="_x0000_s15526"/>
                </a:ext>
                <a:ext uri="{FF2B5EF4-FFF2-40B4-BE49-F238E27FC236}">
                  <a16:creationId xmlns:a16="http://schemas.microsoft.com/office/drawing/2014/main" id="{00000000-0008-0000-2B00-0000A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47</xdr:row>
          <xdr:rowOff>304800</xdr:rowOff>
        </xdr:from>
        <xdr:to>
          <xdr:col>2</xdr:col>
          <xdr:colOff>876300</xdr:colOff>
          <xdr:row>49</xdr:row>
          <xdr:rowOff>0</xdr:rowOff>
        </xdr:to>
        <xdr:sp macro="" textlink="">
          <xdr:nvSpPr>
            <xdr:cNvPr id="15527" name="Check Box 167" hidden="1">
              <a:extLst>
                <a:ext uri="{63B3BB69-23CF-44E3-9099-C40C66FF867C}">
                  <a14:compatExt spid="_x0000_s15527"/>
                </a:ext>
                <a:ext uri="{FF2B5EF4-FFF2-40B4-BE49-F238E27FC236}">
                  <a16:creationId xmlns:a16="http://schemas.microsoft.com/office/drawing/2014/main" id="{00000000-0008-0000-2B00-0000A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48</xdr:row>
          <xdr:rowOff>304800</xdr:rowOff>
        </xdr:from>
        <xdr:to>
          <xdr:col>2</xdr:col>
          <xdr:colOff>876300</xdr:colOff>
          <xdr:row>50</xdr:row>
          <xdr:rowOff>0</xdr:rowOff>
        </xdr:to>
        <xdr:sp macro="" textlink="">
          <xdr:nvSpPr>
            <xdr:cNvPr id="15528" name="Check Box 168" hidden="1">
              <a:extLst>
                <a:ext uri="{63B3BB69-23CF-44E3-9099-C40C66FF867C}">
                  <a14:compatExt spid="_x0000_s15528"/>
                </a:ext>
                <a:ext uri="{FF2B5EF4-FFF2-40B4-BE49-F238E27FC236}">
                  <a16:creationId xmlns:a16="http://schemas.microsoft.com/office/drawing/2014/main" id="{00000000-0008-0000-2B00-0000A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49</xdr:row>
          <xdr:rowOff>304800</xdr:rowOff>
        </xdr:from>
        <xdr:to>
          <xdr:col>2</xdr:col>
          <xdr:colOff>876300</xdr:colOff>
          <xdr:row>51</xdr:row>
          <xdr:rowOff>0</xdr:rowOff>
        </xdr:to>
        <xdr:sp macro="" textlink="">
          <xdr:nvSpPr>
            <xdr:cNvPr id="15529" name="Check Box 169" hidden="1">
              <a:extLst>
                <a:ext uri="{63B3BB69-23CF-44E3-9099-C40C66FF867C}">
                  <a14:compatExt spid="_x0000_s15529"/>
                </a:ext>
                <a:ext uri="{FF2B5EF4-FFF2-40B4-BE49-F238E27FC236}">
                  <a16:creationId xmlns:a16="http://schemas.microsoft.com/office/drawing/2014/main" id="{00000000-0008-0000-2B00-0000A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50</xdr:row>
          <xdr:rowOff>304800</xdr:rowOff>
        </xdr:from>
        <xdr:to>
          <xdr:col>2</xdr:col>
          <xdr:colOff>876300</xdr:colOff>
          <xdr:row>52</xdr:row>
          <xdr:rowOff>0</xdr:rowOff>
        </xdr:to>
        <xdr:sp macro="" textlink="">
          <xdr:nvSpPr>
            <xdr:cNvPr id="15530" name="Check Box 170" hidden="1">
              <a:extLst>
                <a:ext uri="{63B3BB69-23CF-44E3-9099-C40C66FF867C}">
                  <a14:compatExt spid="_x0000_s15530"/>
                </a:ext>
                <a:ext uri="{FF2B5EF4-FFF2-40B4-BE49-F238E27FC236}">
                  <a16:creationId xmlns:a16="http://schemas.microsoft.com/office/drawing/2014/main" id="{00000000-0008-0000-2B00-0000A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51</xdr:row>
          <xdr:rowOff>304800</xdr:rowOff>
        </xdr:from>
        <xdr:to>
          <xdr:col>2</xdr:col>
          <xdr:colOff>876300</xdr:colOff>
          <xdr:row>53</xdr:row>
          <xdr:rowOff>0</xdr:rowOff>
        </xdr:to>
        <xdr:sp macro="" textlink="">
          <xdr:nvSpPr>
            <xdr:cNvPr id="15531" name="Check Box 171" hidden="1">
              <a:extLst>
                <a:ext uri="{63B3BB69-23CF-44E3-9099-C40C66FF867C}">
                  <a14:compatExt spid="_x0000_s15531"/>
                </a:ext>
                <a:ext uri="{FF2B5EF4-FFF2-40B4-BE49-F238E27FC236}">
                  <a16:creationId xmlns:a16="http://schemas.microsoft.com/office/drawing/2014/main" id="{00000000-0008-0000-2B00-0000A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52</xdr:row>
          <xdr:rowOff>304800</xdr:rowOff>
        </xdr:from>
        <xdr:to>
          <xdr:col>2</xdr:col>
          <xdr:colOff>876300</xdr:colOff>
          <xdr:row>54</xdr:row>
          <xdr:rowOff>0</xdr:rowOff>
        </xdr:to>
        <xdr:sp macro="" textlink="">
          <xdr:nvSpPr>
            <xdr:cNvPr id="15532" name="Check Box 172" hidden="1">
              <a:extLst>
                <a:ext uri="{63B3BB69-23CF-44E3-9099-C40C66FF867C}">
                  <a14:compatExt spid="_x0000_s15532"/>
                </a:ext>
                <a:ext uri="{FF2B5EF4-FFF2-40B4-BE49-F238E27FC236}">
                  <a16:creationId xmlns:a16="http://schemas.microsoft.com/office/drawing/2014/main" id="{00000000-0008-0000-2B00-0000A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53</xdr:row>
          <xdr:rowOff>304800</xdr:rowOff>
        </xdr:from>
        <xdr:to>
          <xdr:col>2</xdr:col>
          <xdr:colOff>876300</xdr:colOff>
          <xdr:row>55</xdr:row>
          <xdr:rowOff>0</xdr:rowOff>
        </xdr:to>
        <xdr:sp macro="" textlink="">
          <xdr:nvSpPr>
            <xdr:cNvPr id="15533" name="Check Box 173" hidden="1">
              <a:extLst>
                <a:ext uri="{63B3BB69-23CF-44E3-9099-C40C66FF867C}">
                  <a14:compatExt spid="_x0000_s15533"/>
                </a:ext>
                <a:ext uri="{FF2B5EF4-FFF2-40B4-BE49-F238E27FC236}">
                  <a16:creationId xmlns:a16="http://schemas.microsoft.com/office/drawing/2014/main" id="{00000000-0008-0000-2B00-0000A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54</xdr:row>
          <xdr:rowOff>304800</xdr:rowOff>
        </xdr:from>
        <xdr:to>
          <xdr:col>2</xdr:col>
          <xdr:colOff>876300</xdr:colOff>
          <xdr:row>56</xdr:row>
          <xdr:rowOff>0</xdr:rowOff>
        </xdr:to>
        <xdr:sp macro="" textlink="">
          <xdr:nvSpPr>
            <xdr:cNvPr id="15534" name="Check Box 174" hidden="1">
              <a:extLst>
                <a:ext uri="{63B3BB69-23CF-44E3-9099-C40C66FF867C}">
                  <a14:compatExt spid="_x0000_s15534"/>
                </a:ext>
                <a:ext uri="{FF2B5EF4-FFF2-40B4-BE49-F238E27FC236}">
                  <a16:creationId xmlns:a16="http://schemas.microsoft.com/office/drawing/2014/main" id="{00000000-0008-0000-2B00-0000A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55</xdr:row>
          <xdr:rowOff>304800</xdr:rowOff>
        </xdr:from>
        <xdr:to>
          <xdr:col>2</xdr:col>
          <xdr:colOff>876300</xdr:colOff>
          <xdr:row>57</xdr:row>
          <xdr:rowOff>0</xdr:rowOff>
        </xdr:to>
        <xdr:sp macro="" textlink="">
          <xdr:nvSpPr>
            <xdr:cNvPr id="15536" name="Check Box 176" hidden="1">
              <a:extLst>
                <a:ext uri="{63B3BB69-23CF-44E3-9099-C40C66FF867C}">
                  <a14:compatExt spid="_x0000_s15536"/>
                </a:ext>
                <a:ext uri="{FF2B5EF4-FFF2-40B4-BE49-F238E27FC236}">
                  <a16:creationId xmlns:a16="http://schemas.microsoft.com/office/drawing/2014/main" id="{00000000-0008-0000-2B00-0000B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56</xdr:row>
          <xdr:rowOff>304800</xdr:rowOff>
        </xdr:from>
        <xdr:to>
          <xdr:col>2</xdr:col>
          <xdr:colOff>876300</xdr:colOff>
          <xdr:row>58</xdr:row>
          <xdr:rowOff>0</xdr:rowOff>
        </xdr:to>
        <xdr:sp macro="" textlink="">
          <xdr:nvSpPr>
            <xdr:cNvPr id="15537" name="Check Box 177" hidden="1">
              <a:extLst>
                <a:ext uri="{63B3BB69-23CF-44E3-9099-C40C66FF867C}">
                  <a14:compatExt spid="_x0000_s15537"/>
                </a:ext>
                <a:ext uri="{FF2B5EF4-FFF2-40B4-BE49-F238E27FC236}">
                  <a16:creationId xmlns:a16="http://schemas.microsoft.com/office/drawing/2014/main" id="{00000000-0008-0000-2B00-0000B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57</xdr:row>
          <xdr:rowOff>304800</xdr:rowOff>
        </xdr:from>
        <xdr:to>
          <xdr:col>2</xdr:col>
          <xdr:colOff>876300</xdr:colOff>
          <xdr:row>59</xdr:row>
          <xdr:rowOff>0</xdr:rowOff>
        </xdr:to>
        <xdr:sp macro="" textlink="">
          <xdr:nvSpPr>
            <xdr:cNvPr id="15538" name="Check Box 178" hidden="1">
              <a:extLst>
                <a:ext uri="{63B3BB69-23CF-44E3-9099-C40C66FF867C}">
                  <a14:compatExt spid="_x0000_s15538"/>
                </a:ext>
                <a:ext uri="{FF2B5EF4-FFF2-40B4-BE49-F238E27FC236}">
                  <a16:creationId xmlns:a16="http://schemas.microsoft.com/office/drawing/2014/main" id="{00000000-0008-0000-2B00-0000B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58</xdr:row>
          <xdr:rowOff>304800</xdr:rowOff>
        </xdr:from>
        <xdr:to>
          <xdr:col>2</xdr:col>
          <xdr:colOff>876300</xdr:colOff>
          <xdr:row>60</xdr:row>
          <xdr:rowOff>0</xdr:rowOff>
        </xdr:to>
        <xdr:sp macro="" textlink="">
          <xdr:nvSpPr>
            <xdr:cNvPr id="15539" name="Check Box 179" hidden="1">
              <a:extLst>
                <a:ext uri="{63B3BB69-23CF-44E3-9099-C40C66FF867C}">
                  <a14:compatExt spid="_x0000_s15539"/>
                </a:ext>
                <a:ext uri="{FF2B5EF4-FFF2-40B4-BE49-F238E27FC236}">
                  <a16:creationId xmlns:a16="http://schemas.microsoft.com/office/drawing/2014/main" id="{00000000-0008-0000-2B00-0000B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59</xdr:row>
          <xdr:rowOff>304800</xdr:rowOff>
        </xdr:from>
        <xdr:to>
          <xdr:col>2</xdr:col>
          <xdr:colOff>876300</xdr:colOff>
          <xdr:row>61</xdr:row>
          <xdr:rowOff>0</xdr:rowOff>
        </xdr:to>
        <xdr:sp macro="" textlink="">
          <xdr:nvSpPr>
            <xdr:cNvPr id="15540" name="Check Box 180" hidden="1">
              <a:extLst>
                <a:ext uri="{63B3BB69-23CF-44E3-9099-C40C66FF867C}">
                  <a14:compatExt spid="_x0000_s15540"/>
                </a:ext>
                <a:ext uri="{FF2B5EF4-FFF2-40B4-BE49-F238E27FC236}">
                  <a16:creationId xmlns:a16="http://schemas.microsoft.com/office/drawing/2014/main" id="{00000000-0008-0000-2B00-0000B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60</xdr:row>
          <xdr:rowOff>304800</xdr:rowOff>
        </xdr:from>
        <xdr:to>
          <xdr:col>2</xdr:col>
          <xdr:colOff>876300</xdr:colOff>
          <xdr:row>62</xdr:row>
          <xdr:rowOff>0</xdr:rowOff>
        </xdr:to>
        <xdr:sp macro="" textlink="">
          <xdr:nvSpPr>
            <xdr:cNvPr id="15541" name="Check Box 181" hidden="1">
              <a:extLst>
                <a:ext uri="{63B3BB69-23CF-44E3-9099-C40C66FF867C}">
                  <a14:compatExt spid="_x0000_s15541"/>
                </a:ext>
                <a:ext uri="{FF2B5EF4-FFF2-40B4-BE49-F238E27FC236}">
                  <a16:creationId xmlns:a16="http://schemas.microsoft.com/office/drawing/2014/main" id="{00000000-0008-0000-2B00-0000B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61</xdr:row>
          <xdr:rowOff>304800</xdr:rowOff>
        </xdr:from>
        <xdr:to>
          <xdr:col>2</xdr:col>
          <xdr:colOff>876300</xdr:colOff>
          <xdr:row>63</xdr:row>
          <xdr:rowOff>0</xdr:rowOff>
        </xdr:to>
        <xdr:sp macro="" textlink="">
          <xdr:nvSpPr>
            <xdr:cNvPr id="15542" name="Check Box 182" hidden="1">
              <a:extLst>
                <a:ext uri="{63B3BB69-23CF-44E3-9099-C40C66FF867C}">
                  <a14:compatExt spid="_x0000_s15542"/>
                </a:ext>
                <a:ext uri="{FF2B5EF4-FFF2-40B4-BE49-F238E27FC236}">
                  <a16:creationId xmlns:a16="http://schemas.microsoft.com/office/drawing/2014/main" id="{00000000-0008-0000-2B00-0000B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62</xdr:row>
          <xdr:rowOff>304800</xdr:rowOff>
        </xdr:from>
        <xdr:to>
          <xdr:col>2</xdr:col>
          <xdr:colOff>876300</xdr:colOff>
          <xdr:row>64</xdr:row>
          <xdr:rowOff>0</xdr:rowOff>
        </xdr:to>
        <xdr:sp macro="" textlink="">
          <xdr:nvSpPr>
            <xdr:cNvPr id="15543" name="Check Box 183" hidden="1">
              <a:extLst>
                <a:ext uri="{63B3BB69-23CF-44E3-9099-C40C66FF867C}">
                  <a14:compatExt spid="_x0000_s15543"/>
                </a:ext>
                <a:ext uri="{FF2B5EF4-FFF2-40B4-BE49-F238E27FC236}">
                  <a16:creationId xmlns:a16="http://schemas.microsoft.com/office/drawing/2014/main" id="{00000000-0008-0000-2B00-0000B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63</xdr:row>
          <xdr:rowOff>304800</xdr:rowOff>
        </xdr:from>
        <xdr:to>
          <xdr:col>2</xdr:col>
          <xdr:colOff>876300</xdr:colOff>
          <xdr:row>65</xdr:row>
          <xdr:rowOff>0</xdr:rowOff>
        </xdr:to>
        <xdr:sp macro="" textlink="">
          <xdr:nvSpPr>
            <xdr:cNvPr id="15544" name="Check Box 184" hidden="1">
              <a:extLst>
                <a:ext uri="{63B3BB69-23CF-44E3-9099-C40C66FF867C}">
                  <a14:compatExt spid="_x0000_s15544"/>
                </a:ext>
                <a:ext uri="{FF2B5EF4-FFF2-40B4-BE49-F238E27FC236}">
                  <a16:creationId xmlns:a16="http://schemas.microsoft.com/office/drawing/2014/main" id="{00000000-0008-0000-2B00-0000B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64</xdr:row>
          <xdr:rowOff>304800</xdr:rowOff>
        </xdr:from>
        <xdr:to>
          <xdr:col>2</xdr:col>
          <xdr:colOff>876300</xdr:colOff>
          <xdr:row>66</xdr:row>
          <xdr:rowOff>0</xdr:rowOff>
        </xdr:to>
        <xdr:sp macro="" textlink="">
          <xdr:nvSpPr>
            <xdr:cNvPr id="15545" name="Check Box 185" hidden="1">
              <a:extLst>
                <a:ext uri="{63B3BB69-23CF-44E3-9099-C40C66FF867C}">
                  <a14:compatExt spid="_x0000_s15545"/>
                </a:ext>
                <a:ext uri="{FF2B5EF4-FFF2-40B4-BE49-F238E27FC236}">
                  <a16:creationId xmlns:a16="http://schemas.microsoft.com/office/drawing/2014/main" id="{00000000-0008-0000-2B00-0000B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65</xdr:row>
          <xdr:rowOff>304800</xdr:rowOff>
        </xdr:from>
        <xdr:to>
          <xdr:col>2</xdr:col>
          <xdr:colOff>876300</xdr:colOff>
          <xdr:row>67</xdr:row>
          <xdr:rowOff>0</xdr:rowOff>
        </xdr:to>
        <xdr:sp macro="" textlink="">
          <xdr:nvSpPr>
            <xdr:cNvPr id="15547" name="Check Box 187" hidden="1">
              <a:extLst>
                <a:ext uri="{63B3BB69-23CF-44E3-9099-C40C66FF867C}">
                  <a14:compatExt spid="_x0000_s15547"/>
                </a:ext>
                <a:ext uri="{FF2B5EF4-FFF2-40B4-BE49-F238E27FC236}">
                  <a16:creationId xmlns:a16="http://schemas.microsoft.com/office/drawing/2014/main" id="{00000000-0008-0000-2B00-0000B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66</xdr:row>
          <xdr:rowOff>304800</xdr:rowOff>
        </xdr:from>
        <xdr:to>
          <xdr:col>2</xdr:col>
          <xdr:colOff>876300</xdr:colOff>
          <xdr:row>68</xdr:row>
          <xdr:rowOff>0</xdr:rowOff>
        </xdr:to>
        <xdr:sp macro="" textlink="">
          <xdr:nvSpPr>
            <xdr:cNvPr id="15548" name="Check Box 188" hidden="1">
              <a:extLst>
                <a:ext uri="{63B3BB69-23CF-44E3-9099-C40C66FF867C}">
                  <a14:compatExt spid="_x0000_s15548"/>
                </a:ext>
                <a:ext uri="{FF2B5EF4-FFF2-40B4-BE49-F238E27FC236}">
                  <a16:creationId xmlns:a16="http://schemas.microsoft.com/office/drawing/2014/main" id="{00000000-0008-0000-2B00-0000B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67</xdr:row>
          <xdr:rowOff>304800</xdr:rowOff>
        </xdr:from>
        <xdr:to>
          <xdr:col>2</xdr:col>
          <xdr:colOff>876300</xdr:colOff>
          <xdr:row>69</xdr:row>
          <xdr:rowOff>0</xdr:rowOff>
        </xdr:to>
        <xdr:sp macro="" textlink="">
          <xdr:nvSpPr>
            <xdr:cNvPr id="15549" name="Check Box 189" hidden="1">
              <a:extLst>
                <a:ext uri="{63B3BB69-23CF-44E3-9099-C40C66FF867C}">
                  <a14:compatExt spid="_x0000_s15549"/>
                </a:ext>
                <a:ext uri="{FF2B5EF4-FFF2-40B4-BE49-F238E27FC236}">
                  <a16:creationId xmlns:a16="http://schemas.microsoft.com/office/drawing/2014/main" id="{00000000-0008-0000-2B00-0000B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68</xdr:row>
          <xdr:rowOff>304800</xdr:rowOff>
        </xdr:from>
        <xdr:to>
          <xdr:col>2</xdr:col>
          <xdr:colOff>876300</xdr:colOff>
          <xdr:row>70</xdr:row>
          <xdr:rowOff>0</xdr:rowOff>
        </xdr:to>
        <xdr:sp macro="" textlink="">
          <xdr:nvSpPr>
            <xdr:cNvPr id="15550" name="Check Box 190" hidden="1">
              <a:extLst>
                <a:ext uri="{63B3BB69-23CF-44E3-9099-C40C66FF867C}">
                  <a14:compatExt spid="_x0000_s15550"/>
                </a:ext>
                <a:ext uri="{FF2B5EF4-FFF2-40B4-BE49-F238E27FC236}">
                  <a16:creationId xmlns:a16="http://schemas.microsoft.com/office/drawing/2014/main" id="{00000000-0008-0000-2B00-0000B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69</xdr:row>
          <xdr:rowOff>304800</xdr:rowOff>
        </xdr:from>
        <xdr:to>
          <xdr:col>2</xdr:col>
          <xdr:colOff>876300</xdr:colOff>
          <xdr:row>71</xdr:row>
          <xdr:rowOff>0</xdr:rowOff>
        </xdr:to>
        <xdr:sp macro="" textlink="">
          <xdr:nvSpPr>
            <xdr:cNvPr id="15551" name="Check Box 191" hidden="1">
              <a:extLst>
                <a:ext uri="{63B3BB69-23CF-44E3-9099-C40C66FF867C}">
                  <a14:compatExt spid="_x0000_s15551"/>
                </a:ext>
                <a:ext uri="{FF2B5EF4-FFF2-40B4-BE49-F238E27FC236}">
                  <a16:creationId xmlns:a16="http://schemas.microsoft.com/office/drawing/2014/main" id="{00000000-0008-0000-2B00-0000B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70</xdr:row>
          <xdr:rowOff>304800</xdr:rowOff>
        </xdr:from>
        <xdr:to>
          <xdr:col>2</xdr:col>
          <xdr:colOff>876300</xdr:colOff>
          <xdr:row>72</xdr:row>
          <xdr:rowOff>0</xdr:rowOff>
        </xdr:to>
        <xdr:sp macro="" textlink="">
          <xdr:nvSpPr>
            <xdr:cNvPr id="15552" name="Check Box 192" hidden="1">
              <a:extLst>
                <a:ext uri="{63B3BB69-23CF-44E3-9099-C40C66FF867C}">
                  <a14:compatExt spid="_x0000_s15552"/>
                </a:ext>
                <a:ext uri="{FF2B5EF4-FFF2-40B4-BE49-F238E27FC236}">
                  <a16:creationId xmlns:a16="http://schemas.microsoft.com/office/drawing/2014/main" id="{00000000-0008-0000-2B00-0000C0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71</xdr:row>
          <xdr:rowOff>304800</xdr:rowOff>
        </xdr:from>
        <xdr:to>
          <xdr:col>2</xdr:col>
          <xdr:colOff>876300</xdr:colOff>
          <xdr:row>73</xdr:row>
          <xdr:rowOff>0</xdr:rowOff>
        </xdr:to>
        <xdr:sp macro="" textlink="">
          <xdr:nvSpPr>
            <xdr:cNvPr id="15553" name="Check Box 193" hidden="1">
              <a:extLst>
                <a:ext uri="{63B3BB69-23CF-44E3-9099-C40C66FF867C}">
                  <a14:compatExt spid="_x0000_s15553"/>
                </a:ext>
                <a:ext uri="{FF2B5EF4-FFF2-40B4-BE49-F238E27FC236}">
                  <a16:creationId xmlns:a16="http://schemas.microsoft.com/office/drawing/2014/main" id="{00000000-0008-0000-2B00-0000C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72</xdr:row>
          <xdr:rowOff>304800</xdr:rowOff>
        </xdr:from>
        <xdr:to>
          <xdr:col>2</xdr:col>
          <xdr:colOff>876300</xdr:colOff>
          <xdr:row>74</xdr:row>
          <xdr:rowOff>0</xdr:rowOff>
        </xdr:to>
        <xdr:sp macro="" textlink="">
          <xdr:nvSpPr>
            <xdr:cNvPr id="15554" name="Check Box 194" hidden="1">
              <a:extLst>
                <a:ext uri="{63B3BB69-23CF-44E3-9099-C40C66FF867C}">
                  <a14:compatExt spid="_x0000_s15554"/>
                </a:ext>
                <a:ext uri="{FF2B5EF4-FFF2-40B4-BE49-F238E27FC236}">
                  <a16:creationId xmlns:a16="http://schemas.microsoft.com/office/drawing/2014/main" id="{00000000-0008-0000-2B00-0000C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73</xdr:row>
          <xdr:rowOff>304800</xdr:rowOff>
        </xdr:from>
        <xdr:to>
          <xdr:col>2</xdr:col>
          <xdr:colOff>876300</xdr:colOff>
          <xdr:row>75</xdr:row>
          <xdr:rowOff>0</xdr:rowOff>
        </xdr:to>
        <xdr:sp macro="" textlink="">
          <xdr:nvSpPr>
            <xdr:cNvPr id="15555" name="Check Box 195" hidden="1">
              <a:extLst>
                <a:ext uri="{63B3BB69-23CF-44E3-9099-C40C66FF867C}">
                  <a14:compatExt spid="_x0000_s15555"/>
                </a:ext>
                <a:ext uri="{FF2B5EF4-FFF2-40B4-BE49-F238E27FC236}">
                  <a16:creationId xmlns:a16="http://schemas.microsoft.com/office/drawing/2014/main" id="{00000000-0008-0000-2B00-0000C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74</xdr:row>
          <xdr:rowOff>304800</xdr:rowOff>
        </xdr:from>
        <xdr:to>
          <xdr:col>2</xdr:col>
          <xdr:colOff>876300</xdr:colOff>
          <xdr:row>76</xdr:row>
          <xdr:rowOff>0</xdr:rowOff>
        </xdr:to>
        <xdr:sp macro="" textlink="">
          <xdr:nvSpPr>
            <xdr:cNvPr id="15556" name="Check Box 196" hidden="1">
              <a:extLst>
                <a:ext uri="{63B3BB69-23CF-44E3-9099-C40C66FF867C}">
                  <a14:compatExt spid="_x0000_s15556"/>
                </a:ext>
                <a:ext uri="{FF2B5EF4-FFF2-40B4-BE49-F238E27FC236}">
                  <a16:creationId xmlns:a16="http://schemas.microsoft.com/office/drawing/2014/main" id="{00000000-0008-0000-2B00-0000C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75</xdr:row>
          <xdr:rowOff>304800</xdr:rowOff>
        </xdr:from>
        <xdr:to>
          <xdr:col>2</xdr:col>
          <xdr:colOff>876300</xdr:colOff>
          <xdr:row>77</xdr:row>
          <xdr:rowOff>0</xdr:rowOff>
        </xdr:to>
        <xdr:sp macro="" textlink="">
          <xdr:nvSpPr>
            <xdr:cNvPr id="15558" name="Check Box 198" hidden="1">
              <a:extLst>
                <a:ext uri="{63B3BB69-23CF-44E3-9099-C40C66FF867C}">
                  <a14:compatExt spid="_x0000_s15558"/>
                </a:ext>
                <a:ext uri="{FF2B5EF4-FFF2-40B4-BE49-F238E27FC236}">
                  <a16:creationId xmlns:a16="http://schemas.microsoft.com/office/drawing/2014/main" id="{00000000-0008-0000-2B00-0000C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76</xdr:row>
          <xdr:rowOff>304800</xdr:rowOff>
        </xdr:from>
        <xdr:to>
          <xdr:col>2</xdr:col>
          <xdr:colOff>876300</xdr:colOff>
          <xdr:row>78</xdr:row>
          <xdr:rowOff>0</xdr:rowOff>
        </xdr:to>
        <xdr:sp macro="" textlink="">
          <xdr:nvSpPr>
            <xdr:cNvPr id="15559" name="Check Box 199" hidden="1">
              <a:extLst>
                <a:ext uri="{63B3BB69-23CF-44E3-9099-C40C66FF867C}">
                  <a14:compatExt spid="_x0000_s15559"/>
                </a:ext>
                <a:ext uri="{FF2B5EF4-FFF2-40B4-BE49-F238E27FC236}">
                  <a16:creationId xmlns:a16="http://schemas.microsoft.com/office/drawing/2014/main" id="{00000000-0008-0000-2B00-0000C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77</xdr:row>
          <xdr:rowOff>304800</xdr:rowOff>
        </xdr:from>
        <xdr:to>
          <xdr:col>2</xdr:col>
          <xdr:colOff>876300</xdr:colOff>
          <xdr:row>79</xdr:row>
          <xdr:rowOff>0</xdr:rowOff>
        </xdr:to>
        <xdr:sp macro="" textlink="">
          <xdr:nvSpPr>
            <xdr:cNvPr id="15560" name="Check Box 200" hidden="1">
              <a:extLst>
                <a:ext uri="{63B3BB69-23CF-44E3-9099-C40C66FF867C}">
                  <a14:compatExt spid="_x0000_s15560"/>
                </a:ext>
                <a:ext uri="{FF2B5EF4-FFF2-40B4-BE49-F238E27FC236}">
                  <a16:creationId xmlns:a16="http://schemas.microsoft.com/office/drawing/2014/main" id="{00000000-0008-0000-2B00-0000C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78</xdr:row>
          <xdr:rowOff>304800</xdr:rowOff>
        </xdr:from>
        <xdr:to>
          <xdr:col>2</xdr:col>
          <xdr:colOff>876300</xdr:colOff>
          <xdr:row>80</xdr:row>
          <xdr:rowOff>0</xdr:rowOff>
        </xdr:to>
        <xdr:sp macro="" textlink="">
          <xdr:nvSpPr>
            <xdr:cNvPr id="15561" name="Check Box 201" hidden="1">
              <a:extLst>
                <a:ext uri="{63B3BB69-23CF-44E3-9099-C40C66FF867C}">
                  <a14:compatExt spid="_x0000_s15561"/>
                </a:ext>
                <a:ext uri="{FF2B5EF4-FFF2-40B4-BE49-F238E27FC236}">
                  <a16:creationId xmlns:a16="http://schemas.microsoft.com/office/drawing/2014/main" id="{00000000-0008-0000-2B00-0000C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79</xdr:row>
          <xdr:rowOff>304800</xdr:rowOff>
        </xdr:from>
        <xdr:to>
          <xdr:col>2</xdr:col>
          <xdr:colOff>876300</xdr:colOff>
          <xdr:row>81</xdr:row>
          <xdr:rowOff>0</xdr:rowOff>
        </xdr:to>
        <xdr:sp macro="" textlink="">
          <xdr:nvSpPr>
            <xdr:cNvPr id="15562" name="Check Box 202" hidden="1">
              <a:extLst>
                <a:ext uri="{63B3BB69-23CF-44E3-9099-C40C66FF867C}">
                  <a14:compatExt spid="_x0000_s15562"/>
                </a:ext>
                <a:ext uri="{FF2B5EF4-FFF2-40B4-BE49-F238E27FC236}">
                  <a16:creationId xmlns:a16="http://schemas.microsoft.com/office/drawing/2014/main" id="{00000000-0008-0000-2B00-0000C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80</xdr:row>
          <xdr:rowOff>304800</xdr:rowOff>
        </xdr:from>
        <xdr:to>
          <xdr:col>2</xdr:col>
          <xdr:colOff>876300</xdr:colOff>
          <xdr:row>82</xdr:row>
          <xdr:rowOff>0</xdr:rowOff>
        </xdr:to>
        <xdr:sp macro="" textlink="">
          <xdr:nvSpPr>
            <xdr:cNvPr id="15563" name="Check Box 203" hidden="1">
              <a:extLst>
                <a:ext uri="{63B3BB69-23CF-44E3-9099-C40C66FF867C}">
                  <a14:compatExt spid="_x0000_s15563"/>
                </a:ext>
                <a:ext uri="{FF2B5EF4-FFF2-40B4-BE49-F238E27FC236}">
                  <a16:creationId xmlns:a16="http://schemas.microsoft.com/office/drawing/2014/main" id="{00000000-0008-0000-2B00-0000C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81</xdr:row>
          <xdr:rowOff>304800</xdr:rowOff>
        </xdr:from>
        <xdr:to>
          <xdr:col>2</xdr:col>
          <xdr:colOff>876300</xdr:colOff>
          <xdr:row>83</xdr:row>
          <xdr:rowOff>0</xdr:rowOff>
        </xdr:to>
        <xdr:sp macro="" textlink="">
          <xdr:nvSpPr>
            <xdr:cNvPr id="15564" name="Check Box 204" hidden="1">
              <a:extLst>
                <a:ext uri="{63B3BB69-23CF-44E3-9099-C40C66FF867C}">
                  <a14:compatExt spid="_x0000_s15564"/>
                </a:ext>
                <a:ext uri="{FF2B5EF4-FFF2-40B4-BE49-F238E27FC236}">
                  <a16:creationId xmlns:a16="http://schemas.microsoft.com/office/drawing/2014/main" id="{00000000-0008-0000-2B00-0000CC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0</xdr:colOff>
          <xdr:row>82</xdr:row>
          <xdr:rowOff>304800</xdr:rowOff>
        </xdr:from>
        <xdr:to>
          <xdr:col>2</xdr:col>
          <xdr:colOff>876300</xdr:colOff>
          <xdr:row>84</xdr:row>
          <xdr:rowOff>0</xdr:rowOff>
        </xdr:to>
        <xdr:sp macro="" textlink="">
          <xdr:nvSpPr>
            <xdr:cNvPr id="15565" name="Check Box 205" hidden="1">
              <a:extLst>
                <a:ext uri="{63B3BB69-23CF-44E3-9099-C40C66FF867C}">
                  <a14:compatExt spid="_x0000_s15565"/>
                </a:ext>
                <a:ext uri="{FF2B5EF4-FFF2-40B4-BE49-F238E27FC236}">
                  <a16:creationId xmlns:a16="http://schemas.microsoft.com/office/drawing/2014/main" id="{00000000-0008-0000-2B00-0000C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83</xdr:row>
          <xdr:rowOff>304800</xdr:rowOff>
        </xdr:from>
        <xdr:to>
          <xdr:col>2</xdr:col>
          <xdr:colOff>876300</xdr:colOff>
          <xdr:row>85</xdr:row>
          <xdr:rowOff>0</xdr:rowOff>
        </xdr:to>
        <xdr:sp macro="" textlink="">
          <xdr:nvSpPr>
            <xdr:cNvPr id="15566" name="Check Box 206" hidden="1">
              <a:extLst>
                <a:ext uri="{63B3BB69-23CF-44E3-9099-C40C66FF867C}">
                  <a14:compatExt spid="_x0000_s15566"/>
                </a:ext>
                <a:ext uri="{FF2B5EF4-FFF2-40B4-BE49-F238E27FC236}">
                  <a16:creationId xmlns:a16="http://schemas.microsoft.com/office/drawing/2014/main" id="{00000000-0008-0000-2B00-0000CE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84</xdr:row>
          <xdr:rowOff>304800</xdr:rowOff>
        </xdr:from>
        <xdr:to>
          <xdr:col>2</xdr:col>
          <xdr:colOff>876300</xdr:colOff>
          <xdr:row>86</xdr:row>
          <xdr:rowOff>0</xdr:rowOff>
        </xdr:to>
        <xdr:sp macro="" textlink="">
          <xdr:nvSpPr>
            <xdr:cNvPr id="15567" name="Check Box 207" hidden="1">
              <a:extLst>
                <a:ext uri="{63B3BB69-23CF-44E3-9099-C40C66FF867C}">
                  <a14:compatExt spid="_x0000_s15567"/>
                </a:ext>
                <a:ext uri="{FF2B5EF4-FFF2-40B4-BE49-F238E27FC236}">
                  <a16:creationId xmlns:a16="http://schemas.microsoft.com/office/drawing/2014/main" id="{00000000-0008-0000-2B00-0000CF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85</xdr:row>
          <xdr:rowOff>304800</xdr:rowOff>
        </xdr:from>
        <xdr:to>
          <xdr:col>2</xdr:col>
          <xdr:colOff>876300</xdr:colOff>
          <xdr:row>87</xdr:row>
          <xdr:rowOff>0</xdr:rowOff>
        </xdr:to>
        <xdr:sp macro="" textlink="">
          <xdr:nvSpPr>
            <xdr:cNvPr id="15569" name="Check Box 209" hidden="1">
              <a:extLst>
                <a:ext uri="{63B3BB69-23CF-44E3-9099-C40C66FF867C}">
                  <a14:compatExt spid="_x0000_s15569"/>
                </a:ext>
                <a:ext uri="{FF2B5EF4-FFF2-40B4-BE49-F238E27FC236}">
                  <a16:creationId xmlns:a16="http://schemas.microsoft.com/office/drawing/2014/main" id="{00000000-0008-0000-2B00-0000D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86</xdr:row>
          <xdr:rowOff>304800</xdr:rowOff>
        </xdr:from>
        <xdr:to>
          <xdr:col>2</xdr:col>
          <xdr:colOff>876300</xdr:colOff>
          <xdr:row>88</xdr:row>
          <xdr:rowOff>0</xdr:rowOff>
        </xdr:to>
        <xdr:sp macro="" textlink="">
          <xdr:nvSpPr>
            <xdr:cNvPr id="15570" name="Check Box 210" hidden="1">
              <a:extLst>
                <a:ext uri="{63B3BB69-23CF-44E3-9099-C40C66FF867C}">
                  <a14:compatExt spid="_x0000_s15570"/>
                </a:ext>
                <a:ext uri="{FF2B5EF4-FFF2-40B4-BE49-F238E27FC236}">
                  <a16:creationId xmlns:a16="http://schemas.microsoft.com/office/drawing/2014/main" id="{00000000-0008-0000-2B00-0000D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87</xdr:row>
          <xdr:rowOff>304800</xdr:rowOff>
        </xdr:from>
        <xdr:to>
          <xdr:col>2</xdr:col>
          <xdr:colOff>876300</xdr:colOff>
          <xdr:row>89</xdr:row>
          <xdr:rowOff>0</xdr:rowOff>
        </xdr:to>
        <xdr:sp macro="" textlink="">
          <xdr:nvSpPr>
            <xdr:cNvPr id="15571" name="Check Box 211" hidden="1">
              <a:extLst>
                <a:ext uri="{63B3BB69-23CF-44E3-9099-C40C66FF867C}">
                  <a14:compatExt spid="_x0000_s15571"/>
                </a:ext>
                <a:ext uri="{FF2B5EF4-FFF2-40B4-BE49-F238E27FC236}">
                  <a16:creationId xmlns:a16="http://schemas.microsoft.com/office/drawing/2014/main" id="{00000000-0008-0000-2B00-0000D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88</xdr:row>
          <xdr:rowOff>304800</xdr:rowOff>
        </xdr:from>
        <xdr:to>
          <xdr:col>2</xdr:col>
          <xdr:colOff>876300</xdr:colOff>
          <xdr:row>90</xdr:row>
          <xdr:rowOff>0</xdr:rowOff>
        </xdr:to>
        <xdr:sp macro="" textlink="">
          <xdr:nvSpPr>
            <xdr:cNvPr id="15572" name="Check Box 212" hidden="1">
              <a:extLst>
                <a:ext uri="{63B3BB69-23CF-44E3-9099-C40C66FF867C}">
                  <a14:compatExt spid="_x0000_s15572"/>
                </a:ext>
                <a:ext uri="{FF2B5EF4-FFF2-40B4-BE49-F238E27FC236}">
                  <a16:creationId xmlns:a16="http://schemas.microsoft.com/office/drawing/2014/main" id="{00000000-0008-0000-2B00-0000D4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89</xdr:row>
          <xdr:rowOff>304800</xdr:rowOff>
        </xdr:from>
        <xdr:to>
          <xdr:col>2</xdr:col>
          <xdr:colOff>876300</xdr:colOff>
          <xdr:row>91</xdr:row>
          <xdr:rowOff>0</xdr:rowOff>
        </xdr:to>
        <xdr:sp macro="" textlink="">
          <xdr:nvSpPr>
            <xdr:cNvPr id="15573" name="Check Box 213" hidden="1">
              <a:extLst>
                <a:ext uri="{63B3BB69-23CF-44E3-9099-C40C66FF867C}">
                  <a14:compatExt spid="_x0000_s15573"/>
                </a:ext>
                <a:ext uri="{FF2B5EF4-FFF2-40B4-BE49-F238E27FC236}">
                  <a16:creationId xmlns:a16="http://schemas.microsoft.com/office/drawing/2014/main" id="{00000000-0008-0000-2B00-0000D5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90</xdr:row>
          <xdr:rowOff>304800</xdr:rowOff>
        </xdr:from>
        <xdr:to>
          <xdr:col>2</xdr:col>
          <xdr:colOff>876300</xdr:colOff>
          <xdr:row>92</xdr:row>
          <xdr:rowOff>0</xdr:rowOff>
        </xdr:to>
        <xdr:sp macro="" textlink="">
          <xdr:nvSpPr>
            <xdr:cNvPr id="15574" name="Check Box 214" hidden="1">
              <a:extLst>
                <a:ext uri="{63B3BB69-23CF-44E3-9099-C40C66FF867C}">
                  <a14:compatExt spid="_x0000_s15574"/>
                </a:ext>
                <a:ext uri="{FF2B5EF4-FFF2-40B4-BE49-F238E27FC236}">
                  <a16:creationId xmlns:a16="http://schemas.microsoft.com/office/drawing/2014/main" id="{00000000-0008-0000-2B00-0000D6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91</xdr:row>
          <xdr:rowOff>304800</xdr:rowOff>
        </xdr:from>
        <xdr:to>
          <xdr:col>2</xdr:col>
          <xdr:colOff>876300</xdr:colOff>
          <xdr:row>93</xdr:row>
          <xdr:rowOff>0</xdr:rowOff>
        </xdr:to>
        <xdr:sp macro="" textlink="">
          <xdr:nvSpPr>
            <xdr:cNvPr id="15575" name="Check Box 215" hidden="1">
              <a:extLst>
                <a:ext uri="{63B3BB69-23CF-44E3-9099-C40C66FF867C}">
                  <a14:compatExt spid="_x0000_s15575"/>
                </a:ext>
                <a:ext uri="{FF2B5EF4-FFF2-40B4-BE49-F238E27FC236}">
                  <a16:creationId xmlns:a16="http://schemas.microsoft.com/office/drawing/2014/main" id="{00000000-0008-0000-2B00-0000D7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92</xdr:row>
          <xdr:rowOff>304800</xdr:rowOff>
        </xdr:from>
        <xdr:to>
          <xdr:col>2</xdr:col>
          <xdr:colOff>876300</xdr:colOff>
          <xdr:row>94</xdr:row>
          <xdr:rowOff>0</xdr:rowOff>
        </xdr:to>
        <xdr:sp macro="" textlink="">
          <xdr:nvSpPr>
            <xdr:cNvPr id="15576" name="Check Box 216" hidden="1">
              <a:extLst>
                <a:ext uri="{63B3BB69-23CF-44E3-9099-C40C66FF867C}">
                  <a14:compatExt spid="_x0000_s15576"/>
                </a:ext>
                <a:ext uri="{FF2B5EF4-FFF2-40B4-BE49-F238E27FC236}">
                  <a16:creationId xmlns:a16="http://schemas.microsoft.com/office/drawing/2014/main" id="{00000000-0008-0000-2B00-0000D8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93</xdr:row>
          <xdr:rowOff>304800</xdr:rowOff>
        </xdr:from>
        <xdr:to>
          <xdr:col>2</xdr:col>
          <xdr:colOff>876300</xdr:colOff>
          <xdr:row>95</xdr:row>
          <xdr:rowOff>0</xdr:rowOff>
        </xdr:to>
        <xdr:sp macro="" textlink="">
          <xdr:nvSpPr>
            <xdr:cNvPr id="15577" name="Check Box 217" hidden="1">
              <a:extLst>
                <a:ext uri="{63B3BB69-23CF-44E3-9099-C40C66FF867C}">
                  <a14:compatExt spid="_x0000_s15577"/>
                </a:ext>
                <a:ext uri="{FF2B5EF4-FFF2-40B4-BE49-F238E27FC236}">
                  <a16:creationId xmlns:a16="http://schemas.microsoft.com/office/drawing/2014/main" id="{00000000-0008-0000-2B00-0000D9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94</xdr:row>
          <xdr:rowOff>304800</xdr:rowOff>
        </xdr:from>
        <xdr:to>
          <xdr:col>2</xdr:col>
          <xdr:colOff>876300</xdr:colOff>
          <xdr:row>96</xdr:row>
          <xdr:rowOff>0</xdr:rowOff>
        </xdr:to>
        <xdr:sp macro="" textlink="">
          <xdr:nvSpPr>
            <xdr:cNvPr id="15578" name="Check Box 218" hidden="1">
              <a:extLst>
                <a:ext uri="{63B3BB69-23CF-44E3-9099-C40C66FF867C}">
                  <a14:compatExt spid="_x0000_s15578"/>
                </a:ext>
                <a:ext uri="{FF2B5EF4-FFF2-40B4-BE49-F238E27FC236}">
                  <a16:creationId xmlns:a16="http://schemas.microsoft.com/office/drawing/2014/main" id="{00000000-0008-0000-2B00-0000DA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95</xdr:row>
          <xdr:rowOff>304800</xdr:rowOff>
        </xdr:from>
        <xdr:to>
          <xdr:col>2</xdr:col>
          <xdr:colOff>876300</xdr:colOff>
          <xdr:row>97</xdr:row>
          <xdr:rowOff>0</xdr:rowOff>
        </xdr:to>
        <xdr:sp macro="" textlink="">
          <xdr:nvSpPr>
            <xdr:cNvPr id="15579" name="Check Box 219" hidden="1">
              <a:extLst>
                <a:ext uri="{63B3BB69-23CF-44E3-9099-C40C66FF867C}">
                  <a14:compatExt spid="_x0000_s15579"/>
                </a:ext>
                <a:ext uri="{FF2B5EF4-FFF2-40B4-BE49-F238E27FC236}">
                  <a16:creationId xmlns:a16="http://schemas.microsoft.com/office/drawing/2014/main" id="{00000000-0008-0000-2B00-0000DB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</xdr:row>
          <xdr:rowOff>304800</xdr:rowOff>
        </xdr:from>
        <xdr:to>
          <xdr:col>2</xdr:col>
          <xdr:colOff>876300</xdr:colOff>
          <xdr:row>20</xdr:row>
          <xdr:rowOff>0</xdr:rowOff>
        </xdr:to>
        <xdr:sp macro="" textlink="">
          <xdr:nvSpPr>
            <xdr:cNvPr id="16041" name="Check Box 681" hidden="1">
              <a:extLst>
                <a:ext uri="{63B3BB69-23CF-44E3-9099-C40C66FF867C}">
                  <a14:compatExt spid="_x0000_s16041"/>
                </a:ext>
                <a:ext uri="{FF2B5EF4-FFF2-40B4-BE49-F238E27FC236}">
                  <a16:creationId xmlns:a16="http://schemas.microsoft.com/office/drawing/2014/main" id="{00000000-0008-0000-2B00-0000A9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2030730</xdr:colOff>
          <xdr:row>3</xdr:row>
          <xdr:rowOff>514350</xdr:rowOff>
        </xdr:from>
        <xdr:to>
          <xdr:col>2</xdr:col>
          <xdr:colOff>2209800</xdr:colOff>
          <xdr:row>5</xdr:row>
          <xdr:rowOff>87630</xdr:rowOff>
        </xdr:to>
        <xdr:sp macro="" textlink="">
          <xdr:nvSpPr>
            <xdr:cNvPr id="16046" name="Check Box 686" hidden="1">
              <a:extLst>
                <a:ext uri="{63B3BB69-23CF-44E3-9099-C40C66FF867C}">
                  <a14:compatExt spid="_x0000_s16046"/>
                </a:ext>
                <a:ext uri="{FF2B5EF4-FFF2-40B4-BE49-F238E27FC236}">
                  <a16:creationId xmlns:a16="http://schemas.microsoft.com/office/drawing/2014/main" id="{00000000-0008-0000-2B00-0000AE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33CCCC" mc:Ignorable="a14" a14:legacySpreadsheetColorIndex="49"/>
                  </a:solidFill>
                </a14:hiddenFill>
              </a:ext>
              <a:ext uri="{91240B29-F687-4F45-9708-019B960494DF}">
                <a14:hiddenLine w="9525">
                  <a:solidFill>
                    <a:srgbClr val="DD0806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  <xdr:txBody>
            <a:bodyPr vertOverflow="clip" wrap="square" lIns="45720" tIns="36576" rIns="0" bIns="36576" anchor="ctr" upright="1"/>
            <a:lstStyle/>
            <a:p>
              <a:pPr algn="l" rtl="0">
                <a:defRPr sz="1000"/>
              </a:pPr>
              <a:r>
                <a:rPr lang="en-GB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SELECT ALL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96</xdr:row>
          <xdr:rowOff>392430</xdr:rowOff>
        </xdr:from>
        <xdr:to>
          <xdr:col>2</xdr:col>
          <xdr:colOff>876300</xdr:colOff>
          <xdr:row>98</xdr:row>
          <xdr:rowOff>87630</xdr:rowOff>
        </xdr:to>
        <xdr:sp macro="" textlink="">
          <xdr:nvSpPr>
            <xdr:cNvPr id="16048" name="Check Box 688" hidden="1">
              <a:extLst>
                <a:ext uri="{63B3BB69-23CF-44E3-9099-C40C66FF867C}">
                  <a14:compatExt spid="_x0000_s16048"/>
                </a:ext>
                <a:ext uri="{FF2B5EF4-FFF2-40B4-BE49-F238E27FC236}">
                  <a16:creationId xmlns:a16="http://schemas.microsoft.com/office/drawing/2014/main" id="{00000000-0008-0000-2B00-0000B0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97</xdr:row>
          <xdr:rowOff>392430</xdr:rowOff>
        </xdr:from>
        <xdr:to>
          <xdr:col>2</xdr:col>
          <xdr:colOff>876300</xdr:colOff>
          <xdr:row>99</xdr:row>
          <xdr:rowOff>87630</xdr:rowOff>
        </xdr:to>
        <xdr:sp macro="" textlink="">
          <xdr:nvSpPr>
            <xdr:cNvPr id="16049" name="Check Box 689" hidden="1">
              <a:extLst>
                <a:ext uri="{63B3BB69-23CF-44E3-9099-C40C66FF867C}">
                  <a14:compatExt spid="_x0000_s16049"/>
                </a:ext>
                <a:ext uri="{FF2B5EF4-FFF2-40B4-BE49-F238E27FC236}">
                  <a16:creationId xmlns:a16="http://schemas.microsoft.com/office/drawing/2014/main" id="{00000000-0008-0000-2B00-0000B1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98</xdr:row>
          <xdr:rowOff>392430</xdr:rowOff>
        </xdr:from>
        <xdr:to>
          <xdr:col>2</xdr:col>
          <xdr:colOff>876300</xdr:colOff>
          <xdr:row>100</xdr:row>
          <xdr:rowOff>87630</xdr:rowOff>
        </xdr:to>
        <xdr:sp macro="" textlink="">
          <xdr:nvSpPr>
            <xdr:cNvPr id="16050" name="Check Box 690" hidden="1">
              <a:extLst>
                <a:ext uri="{63B3BB69-23CF-44E3-9099-C40C66FF867C}">
                  <a14:compatExt spid="_x0000_s16050"/>
                </a:ext>
                <a:ext uri="{FF2B5EF4-FFF2-40B4-BE49-F238E27FC236}">
                  <a16:creationId xmlns:a16="http://schemas.microsoft.com/office/drawing/2014/main" id="{00000000-0008-0000-2B00-0000B2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99</xdr:row>
          <xdr:rowOff>392430</xdr:rowOff>
        </xdr:from>
        <xdr:to>
          <xdr:col>2</xdr:col>
          <xdr:colOff>876300</xdr:colOff>
          <xdr:row>101</xdr:row>
          <xdr:rowOff>87630</xdr:rowOff>
        </xdr:to>
        <xdr:sp macro="" textlink="">
          <xdr:nvSpPr>
            <xdr:cNvPr id="16051" name="Check Box 691" hidden="1">
              <a:extLst>
                <a:ext uri="{63B3BB69-23CF-44E3-9099-C40C66FF867C}">
                  <a14:compatExt spid="_x0000_s16051"/>
                </a:ext>
                <a:ext uri="{FF2B5EF4-FFF2-40B4-BE49-F238E27FC236}">
                  <a16:creationId xmlns:a16="http://schemas.microsoft.com/office/drawing/2014/main" id="{00000000-0008-0000-2B00-0000B3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100</xdr:row>
          <xdr:rowOff>392430</xdr:rowOff>
        </xdr:from>
        <xdr:to>
          <xdr:col>2</xdr:col>
          <xdr:colOff>876300</xdr:colOff>
          <xdr:row>102</xdr:row>
          <xdr:rowOff>87630</xdr:rowOff>
        </xdr:to>
        <xdr:sp macro="" textlink="">
          <xdr:nvSpPr>
            <xdr:cNvPr id="16052" name="Check Box 692" hidden="1">
              <a:extLst>
                <a:ext uri="{63B3BB69-23CF-44E3-9099-C40C66FF867C}">
                  <a14:compatExt spid="_x0000_s16052"/>
                </a:ext>
                <a:ext uri="{FF2B5EF4-FFF2-40B4-BE49-F238E27FC236}">
                  <a16:creationId xmlns:a16="http://schemas.microsoft.com/office/drawing/2014/main" id="{00000000-0008-0000-2B00-0000B4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101</xdr:row>
          <xdr:rowOff>392430</xdr:rowOff>
        </xdr:from>
        <xdr:to>
          <xdr:col>2</xdr:col>
          <xdr:colOff>876300</xdr:colOff>
          <xdr:row>103</xdr:row>
          <xdr:rowOff>87630</xdr:rowOff>
        </xdr:to>
        <xdr:sp macro="" textlink="">
          <xdr:nvSpPr>
            <xdr:cNvPr id="16053" name="Check Box 693" hidden="1">
              <a:extLst>
                <a:ext uri="{63B3BB69-23CF-44E3-9099-C40C66FF867C}">
                  <a14:compatExt spid="_x0000_s16053"/>
                </a:ext>
                <a:ext uri="{FF2B5EF4-FFF2-40B4-BE49-F238E27FC236}">
                  <a16:creationId xmlns:a16="http://schemas.microsoft.com/office/drawing/2014/main" id="{00000000-0008-0000-2B00-0000B5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102</xdr:row>
          <xdr:rowOff>392430</xdr:rowOff>
        </xdr:from>
        <xdr:to>
          <xdr:col>2</xdr:col>
          <xdr:colOff>876300</xdr:colOff>
          <xdr:row>104</xdr:row>
          <xdr:rowOff>87630</xdr:rowOff>
        </xdr:to>
        <xdr:sp macro="" textlink="">
          <xdr:nvSpPr>
            <xdr:cNvPr id="16054" name="Check Box 694" hidden="1">
              <a:extLst>
                <a:ext uri="{63B3BB69-23CF-44E3-9099-C40C66FF867C}">
                  <a14:compatExt spid="_x0000_s16054"/>
                </a:ext>
                <a:ext uri="{FF2B5EF4-FFF2-40B4-BE49-F238E27FC236}">
                  <a16:creationId xmlns:a16="http://schemas.microsoft.com/office/drawing/2014/main" id="{00000000-0008-0000-2B00-0000B6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103</xdr:row>
          <xdr:rowOff>392430</xdr:rowOff>
        </xdr:from>
        <xdr:to>
          <xdr:col>2</xdr:col>
          <xdr:colOff>876300</xdr:colOff>
          <xdr:row>105</xdr:row>
          <xdr:rowOff>87630</xdr:rowOff>
        </xdr:to>
        <xdr:sp macro="" textlink="">
          <xdr:nvSpPr>
            <xdr:cNvPr id="16055" name="Check Box 695" hidden="1">
              <a:extLst>
                <a:ext uri="{63B3BB69-23CF-44E3-9099-C40C66FF867C}">
                  <a14:compatExt spid="_x0000_s16055"/>
                </a:ext>
                <a:ext uri="{FF2B5EF4-FFF2-40B4-BE49-F238E27FC236}">
                  <a16:creationId xmlns:a16="http://schemas.microsoft.com/office/drawing/2014/main" id="{00000000-0008-0000-2B00-0000B7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104</xdr:row>
          <xdr:rowOff>392430</xdr:rowOff>
        </xdr:from>
        <xdr:to>
          <xdr:col>2</xdr:col>
          <xdr:colOff>876300</xdr:colOff>
          <xdr:row>106</xdr:row>
          <xdr:rowOff>87630</xdr:rowOff>
        </xdr:to>
        <xdr:sp macro="" textlink="">
          <xdr:nvSpPr>
            <xdr:cNvPr id="16056" name="Check Box 696" hidden="1">
              <a:extLst>
                <a:ext uri="{63B3BB69-23CF-44E3-9099-C40C66FF867C}">
                  <a14:compatExt spid="_x0000_s16056"/>
                </a:ext>
                <a:ext uri="{FF2B5EF4-FFF2-40B4-BE49-F238E27FC236}">
                  <a16:creationId xmlns:a16="http://schemas.microsoft.com/office/drawing/2014/main" id="{00000000-0008-0000-2B00-0000B8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105</xdr:row>
          <xdr:rowOff>392430</xdr:rowOff>
        </xdr:from>
        <xdr:to>
          <xdr:col>2</xdr:col>
          <xdr:colOff>876300</xdr:colOff>
          <xdr:row>107</xdr:row>
          <xdr:rowOff>87630</xdr:rowOff>
        </xdr:to>
        <xdr:sp macro="" textlink="">
          <xdr:nvSpPr>
            <xdr:cNvPr id="16057" name="Check Box 697" hidden="1">
              <a:extLst>
                <a:ext uri="{63B3BB69-23CF-44E3-9099-C40C66FF867C}">
                  <a14:compatExt spid="_x0000_s16057"/>
                </a:ext>
                <a:ext uri="{FF2B5EF4-FFF2-40B4-BE49-F238E27FC236}">
                  <a16:creationId xmlns:a16="http://schemas.microsoft.com/office/drawing/2014/main" id="{00000000-0008-0000-2B00-0000B9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106</xdr:row>
          <xdr:rowOff>392430</xdr:rowOff>
        </xdr:from>
        <xdr:to>
          <xdr:col>2</xdr:col>
          <xdr:colOff>876300</xdr:colOff>
          <xdr:row>108</xdr:row>
          <xdr:rowOff>87630</xdr:rowOff>
        </xdr:to>
        <xdr:sp macro="" textlink="">
          <xdr:nvSpPr>
            <xdr:cNvPr id="16058" name="Check Box 698" hidden="1">
              <a:extLst>
                <a:ext uri="{63B3BB69-23CF-44E3-9099-C40C66FF867C}">
                  <a14:compatExt spid="_x0000_s16058"/>
                </a:ext>
                <a:ext uri="{FF2B5EF4-FFF2-40B4-BE49-F238E27FC236}">
                  <a16:creationId xmlns:a16="http://schemas.microsoft.com/office/drawing/2014/main" id="{00000000-0008-0000-2B00-0000BA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107</xdr:row>
          <xdr:rowOff>392430</xdr:rowOff>
        </xdr:from>
        <xdr:to>
          <xdr:col>2</xdr:col>
          <xdr:colOff>876300</xdr:colOff>
          <xdr:row>109</xdr:row>
          <xdr:rowOff>87630</xdr:rowOff>
        </xdr:to>
        <xdr:sp macro="" textlink="">
          <xdr:nvSpPr>
            <xdr:cNvPr id="16059" name="Check Box 699" hidden="1">
              <a:extLst>
                <a:ext uri="{63B3BB69-23CF-44E3-9099-C40C66FF867C}">
                  <a14:compatExt spid="_x0000_s16059"/>
                </a:ext>
                <a:ext uri="{FF2B5EF4-FFF2-40B4-BE49-F238E27FC236}">
                  <a16:creationId xmlns:a16="http://schemas.microsoft.com/office/drawing/2014/main" id="{00000000-0008-0000-2B00-0000BB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0</xdr:colOff>
          <xdr:row>108</xdr:row>
          <xdr:rowOff>392430</xdr:rowOff>
        </xdr:from>
        <xdr:to>
          <xdr:col>2</xdr:col>
          <xdr:colOff>876300</xdr:colOff>
          <xdr:row>110</xdr:row>
          <xdr:rowOff>87630</xdr:rowOff>
        </xdr:to>
        <xdr:sp macro="" textlink="">
          <xdr:nvSpPr>
            <xdr:cNvPr id="16060" name="Check Box 700" hidden="1">
              <a:extLst>
                <a:ext uri="{63B3BB69-23CF-44E3-9099-C40C66FF867C}">
                  <a14:compatExt spid="_x0000_s16060"/>
                </a:ext>
                <a:ext uri="{FF2B5EF4-FFF2-40B4-BE49-F238E27FC236}">
                  <a16:creationId xmlns:a16="http://schemas.microsoft.com/office/drawing/2014/main" id="{00000000-0008-0000-2B00-0000BC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109</xdr:row>
          <xdr:rowOff>392430</xdr:rowOff>
        </xdr:from>
        <xdr:to>
          <xdr:col>2</xdr:col>
          <xdr:colOff>876300</xdr:colOff>
          <xdr:row>111</xdr:row>
          <xdr:rowOff>87630</xdr:rowOff>
        </xdr:to>
        <xdr:sp macro="" textlink="">
          <xdr:nvSpPr>
            <xdr:cNvPr id="16061" name="Check Box 701" hidden="1">
              <a:extLst>
                <a:ext uri="{63B3BB69-23CF-44E3-9099-C40C66FF867C}">
                  <a14:compatExt spid="_x0000_s16061"/>
                </a:ext>
                <a:ext uri="{FF2B5EF4-FFF2-40B4-BE49-F238E27FC236}">
                  <a16:creationId xmlns:a16="http://schemas.microsoft.com/office/drawing/2014/main" id="{00000000-0008-0000-2B00-0000BD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110</xdr:row>
          <xdr:rowOff>392430</xdr:rowOff>
        </xdr:from>
        <xdr:to>
          <xdr:col>2</xdr:col>
          <xdr:colOff>876300</xdr:colOff>
          <xdr:row>112</xdr:row>
          <xdr:rowOff>87630</xdr:rowOff>
        </xdr:to>
        <xdr:sp macro="" textlink="">
          <xdr:nvSpPr>
            <xdr:cNvPr id="16062" name="Check Box 702" hidden="1">
              <a:extLst>
                <a:ext uri="{63B3BB69-23CF-44E3-9099-C40C66FF867C}">
                  <a14:compatExt spid="_x0000_s16062"/>
                </a:ext>
                <a:ext uri="{FF2B5EF4-FFF2-40B4-BE49-F238E27FC236}">
                  <a16:creationId xmlns:a16="http://schemas.microsoft.com/office/drawing/2014/main" id="{00000000-0008-0000-2B00-0000BE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111</xdr:row>
          <xdr:rowOff>392430</xdr:rowOff>
        </xdr:from>
        <xdr:to>
          <xdr:col>2</xdr:col>
          <xdr:colOff>876300</xdr:colOff>
          <xdr:row>113</xdr:row>
          <xdr:rowOff>87630</xdr:rowOff>
        </xdr:to>
        <xdr:sp macro="" textlink="">
          <xdr:nvSpPr>
            <xdr:cNvPr id="16063" name="Check Box 703" hidden="1">
              <a:extLst>
                <a:ext uri="{63B3BB69-23CF-44E3-9099-C40C66FF867C}">
                  <a14:compatExt spid="_x0000_s16063"/>
                </a:ext>
                <a:ext uri="{FF2B5EF4-FFF2-40B4-BE49-F238E27FC236}">
                  <a16:creationId xmlns:a16="http://schemas.microsoft.com/office/drawing/2014/main" id="{00000000-0008-0000-2B00-0000BF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112</xdr:row>
          <xdr:rowOff>392430</xdr:rowOff>
        </xdr:from>
        <xdr:to>
          <xdr:col>2</xdr:col>
          <xdr:colOff>876300</xdr:colOff>
          <xdr:row>114</xdr:row>
          <xdr:rowOff>87630</xdr:rowOff>
        </xdr:to>
        <xdr:sp macro="" textlink="">
          <xdr:nvSpPr>
            <xdr:cNvPr id="16064" name="Check Box 704" hidden="1">
              <a:extLst>
                <a:ext uri="{63B3BB69-23CF-44E3-9099-C40C66FF867C}">
                  <a14:compatExt spid="_x0000_s16064"/>
                </a:ext>
                <a:ext uri="{FF2B5EF4-FFF2-40B4-BE49-F238E27FC236}">
                  <a16:creationId xmlns:a16="http://schemas.microsoft.com/office/drawing/2014/main" id="{00000000-0008-0000-2B00-0000C0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113</xdr:row>
          <xdr:rowOff>392430</xdr:rowOff>
        </xdr:from>
        <xdr:to>
          <xdr:col>2</xdr:col>
          <xdr:colOff>876300</xdr:colOff>
          <xdr:row>115</xdr:row>
          <xdr:rowOff>87630</xdr:rowOff>
        </xdr:to>
        <xdr:sp macro="" textlink="">
          <xdr:nvSpPr>
            <xdr:cNvPr id="16065" name="Check Box 705" hidden="1">
              <a:extLst>
                <a:ext uri="{63B3BB69-23CF-44E3-9099-C40C66FF867C}">
                  <a14:compatExt spid="_x0000_s16065"/>
                </a:ext>
                <a:ext uri="{FF2B5EF4-FFF2-40B4-BE49-F238E27FC236}">
                  <a16:creationId xmlns:a16="http://schemas.microsoft.com/office/drawing/2014/main" id="{00000000-0008-0000-2B00-0000C1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114</xdr:row>
          <xdr:rowOff>392430</xdr:rowOff>
        </xdr:from>
        <xdr:to>
          <xdr:col>2</xdr:col>
          <xdr:colOff>876300</xdr:colOff>
          <xdr:row>116</xdr:row>
          <xdr:rowOff>87630</xdr:rowOff>
        </xdr:to>
        <xdr:sp macro="" textlink="">
          <xdr:nvSpPr>
            <xdr:cNvPr id="16066" name="Check Box 706" hidden="1">
              <a:extLst>
                <a:ext uri="{63B3BB69-23CF-44E3-9099-C40C66FF867C}">
                  <a14:compatExt spid="_x0000_s16066"/>
                </a:ext>
                <a:ext uri="{FF2B5EF4-FFF2-40B4-BE49-F238E27FC236}">
                  <a16:creationId xmlns:a16="http://schemas.microsoft.com/office/drawing/2014/main" id="{00000000-0008-0000-2B00-0000C2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115</xdr:row>
          <xdr:rowOff>392430</xdr:rowOff>
        </xdr:from>
        <xdr:to>
          <xdr:col>2</xdr:col>
          <xdr:colOff>876300</xdr:colOff>
          <xdr:row>117</xdr:row>
          <xdr:rowOff>87630</xdr:rowOff>
        </xdr:to>
        <xdr:sp macro="" textlink="">
          <xdr:nvSpPr>
            <xdr:cNvPr id="16067" name="Check Box 707" hidden="1">
              <a:extLst>
                <a:ext uri="{63B3BB69-23CF-44E3-9099-C40C66FF867C}">
                  <a14:compatExt spid="_x0000_s16067"/>
                </a:ext>
                <a:ext uri="{FF2B5EF4-FFF2-40B4-BE49-F238E27FC236}">
                  <a16:creationId xmlns:a16="http://schemas.microsoft.com/office/drawing/2014/main" id="{00000000-0008-0000-2B00-0000C3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116</xdr:row>
          <xdr:rowOff>392430</xdr:rowOff>
        </xdr:from>
        <xdr:to>
          <xdr:col>2</xdr:col>
          <xdr:colOff>876300</xdr:colOff>
          <xdr:row>118</xdr:row>
          <xdr:rowOff>87630</xdr:rowOff>
        </xdr:to>
        <xdr:sp macro="" textlink="">
          <xdr:nvSpPr>
            <xdr:cNvPr id="16068" name="Check Box 708" hidden="1">
              <a:extLst>
                <a:ext uri="{63B3BB69-23CF-44E3-9099-C40C66FF867C}">
                  <a14:compatExt spid="_x0000_s16068"/>
                </a:ext>
                <a:ext uri="{FF2B5EF4-FFF2-40B4-BE49-F238E27FC236}">
                  <a16:creationId xmlns:a16="http://schemas.microsoft.com/office/drawing/2014/main" id="{00000000-0008-0000-2B00-0000C4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117</xdr:row>
          <xdr:rowOff>392430</xdr:rowOff>
        </xdr:from>
        <xdr:to>
          <xdr:col>2</xdr:col>
          <xdr:colOff>876300</xdr:colOff>
          <xdr:row>119</xdr:row>
          <xdr:rowOff>87630</xdr:rowOff>
        </xdr:to>
        <xdr:sp macro="" textlink="">
          <xdr:nvSpPr>
            <xdr:cNvPr id="16069" name="Check Box 709" hidden="1">
              <a:extLst>
                <a:ext uri="{63B3BB69-23CF-44E3-9099-C40C66FF867C}">
                  <a14:compatExt spid="_x0000_s16069"/>
                </a:ext>
                <a:ext uri="{FF2B5EF4-FFF2-40B4-BE49-F238E27FC236}">
                  <a16:creationId xmlns:a16="http://schemas.microsoft.com/office/drawing/2014/main" id="{00000000-0008-0000-2B00-0000C5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118</xdr:row>
          <xdr:rowOff>392430</xdr:rowOff>
        </xdr:from>
        <xdr:to>
          <xdr:col>2</xdr:col>
          <xdr:colOff>876300</xdr:colOff>
          <xdr:row>120</xdr:row>
          <xdr:rowOff>87630</xdr:rowOff>
        </xdr:to>
        <xdr:sp macro="" textlink="">
          <xdr:nvSpPr>
            <xdr:cNvPr id="16070" name="Check Box 710" hidden="1">
              <a:extLst>
                <a:ext uri="{63B3BB69-23CF-44E3-9099-C40C66FF867C}">
                  <a14:compatExt spid="_x0000_s16070"/>
                </a:ext>
                <a:ext uri="{FF2B5EF4-FFF2-40B4-BE49-F238E27FC236}">
                  <a16:creationId xmlns:a16="http://schemas.microsoft.com/office/drawing/2014/main" id="{00000000-0008-0000-2B00-0000C6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119</xdr:row>
          <xdr:rowOff>392430</xdr:rowOff>
        </xdr:from>
        <xdr:to>
          <xdr:col>2</xdr:col>
          <xdr:colOff>876300</xdr:colOff>
          <xdr:row>121</xdr:row>
          <xdr:rowOff>87630</xdr:rowOff>
        </xdr:to>
        <xdr:sp macro="" textlink="">
          <xdr:nvSpPr>
            <xdr:cNvPr id="16071" name="Check Box 711" hidden="1">
              <a:extLst>
                <a:ext uri="{63B3BB69-23CF-44E3-9099-C40C66FF867C}">
                  <a14:compatExt spid="_x0000_s16071"/>
                </a:ext>
                <a:ext uri="{FF2B5EF4-FFF2-40B4-BE49-F238E27FC236}">
                  <a16:creationId xmlns:a16="http://schemas.microsoft.com/office/drawing/2014/main" id="{00000000-0008-0000-2B00-0000C7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120</xdr:row>
          <xdr:rowOff>392430</xdr:rowOff>
        </xdr:from>
        <xdr:to>
          <xdr:col>2</xdr:col>
          <xdr:colOff>876300</xdr:colOff>
          <xdr:row>122</xdr:row>
          <xdr:rowOff>87630</xdr:rowOff>
        </xdr:to>
        <xdr:sp macro="" textlink="">
          <xdr:nvSpPr>
            <xdr:cNvPr id="16072" name="Check Box 712" hidden="1">
              <a:extLst>
                <a:ext uri="{63B3BB69-23CF-44E3-9099-C40C66FF867C}">
                  <a14:compatExt spid="_x0000_s16072"/>
                </a:ext>
                <a:ext uri="{FF2B5EF4-FFF2-40B4-BE49-F238E27FC236}">
                  <a16:creationId xmlns:a16="http://schemas.microsoft.com/office/drawing/2014/main" id="{00000000-0008-0000-2B00-0000C8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121</xdr:row>
          <xdr:rowOff>392430</xdr:rowOff>
        </xdr:from>
        <xdr:to>
          <xdr:col>2</xdr:col>
          <xdr:colOff>876300</xdr:colOff>
          <xdr:row>123</xdr:row>
          <xdr:rowOff>87630</xdr:rowOff>
        </xdr:to>
        <xdr:sp macro="" textlink="">
          <xdr:nvSpPr>
            <xdr:cNvPr id="16073" name="Check Box 713" hidden="1">
              <a:extLst>
                <a:ext uri="{63B3BB69-23CF-44E3-9099-C40C66FF867C}">
                  <a14:compatExt spid="_x0000_s16073"/>
                </a:ext>
                <a:ext uri="{FF2B5EF4-FFF2-40B4-BE49-F238E27FC236}">
                  <a16:creationId xmlns:a16="http://schemas.microsoft.com/office/drawing/2014/main" id="{00000000-0008-0000-2B00-0000C9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122</xdr:row>
          <xdr:rowOff>392430</xdr:rowOff>
        </xdr:from>
        <xdr:to>
          <xdr:col>2</xdr:col>
          <xdr:colOff>876300</xdr:colOff>
          <xdr:row>124</xdr:row>
          <xdr:rowOff>87630</xdr:rowOff>
        </xdr:to>
        <xdr:sp macro="" textlink="">
          <xdr:nvSpPr>
            <xdr:cNvPr id="16074" name="Check Box 714" hidden="1">
              <a:extLst>
                <a:ext uri="{63B3BB69-23CF-44E3-9099-C40C66FF867C}">
                  <a14:compatExt spid="_x0000_s16074"/>
                </a:ext>
                <a:ext uri="{FF2B5EF4-FFF2-40B4-BE49-F238E27FC236}">
                  <a16:creationId xmlns:a16="http://schemas.microsoft.com/office/drawing/2014/main" id="{00000000-0008-0000-2B00-0000CA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123</xdr:row>
          <xdr:rowOff>392430</xdr:rowOff>
        </xdr:from>
        <xdr:to>
          <xdr:col>2</xdr:col>
          <xdr:colOff>876300</xdr:colOff>
          <xdr:row>125</xdr:row>
          <xdr:rowOff>87630</xdr:rowOff>
        </xdr:to>
        <xdr:sp macro="" textlink="">
          <xdr:nvSpPr>
            <xdr:cNvPr id="16075" name="Check Box 715" hidden="1">
              <a:extLst>
                <a:ext uri="{63B3BB69-23CF-44E3-9099-C40C66FF867C}">
                  <a14:compatExt spid="_x0000_s16075"/>
                </a:ext>
                <a:ext uri="{FF2B5EF4-FFF2-40B4-BE49-F238E27FC236}">
                  <a16:creationId xmlns:a16="http://schemas.microsoft.com/office/drawing/2014/main" id="{00000000-0008-0000-2B00-0000CB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124</xdr:row>
          <xdr:rowOff>392430</xdr:rowOff>
        </xdr:from>
        <xdr:to>
          <xdr:col>2</xdr:col>
          <xdr:colOff>876300</xdr:colOff>
          <xdr:row>126</xdr:row>
          <xdr:rowOff>87630</xdr:rowOff>
        </xdr:to>
        <xdr:sp macro="" textlink="">
          <xdr:nvSpPr>
            <xdr:cNvPr id="16076" name="Check Box 716" hidden="1">
              <a:extLst>
                <a:ext uri="{63B3BB69-23CF-44E3-9099-C40C66FF867C}">
                  <a14:compatExt spid="_x0000_s16076"/>
                </a:ext>
                <a:ext uri="{FF2B5EF4-FFF2-40B4-BE49-F238E27FC236}">
                  <a16:creationId xmlns:a16="http://schemas.microsoft.com/office/drawing/2014/main" id="{00000000-0008-0000-2B00-0000CC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125</xdr:row>
          <xdr:rowOff>392430</xdr:rowOff>
        </xdr:from>
        <xdr:to>
          <xdr:col>2</xdr:col>
          <xdr:colOff>876300</xdr:colOff>
          <xdr:row>127</xdr:row>
          <xdr:rowOff>87630</xdr:rowOff>
        </xdr:to>
        <xdr:sp macro="" textlink="">
          <xdr:nvSpPr>
            <xdr:cNvPr id="16077" name="Check Box 717" hidden="1">
              <a:extLst>
                <a:ext uri="{63B3BB69-23CF-44E3-9099-C40C66FF867C}">
                  <a14:compatExt spid="_x0000_s16077"/>
                </a:ext>
                <a:ext uri="{FF2B5EF4-FFF2-40B4-BE49-F238E27FC236}">
                  <a16:creationId xmlns:a16="http://schemas.microsoft.com/office/drawing/2014/main" id="{00000000-0008-0000-2B00-0000CD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126</xdr:row>
          <xdr:rowOff>392430</xdr:rowOff>
        </xdr:from>
        <xdr:to>
          <xdr:col>2</xdr:col>
          <xdr:colOff>876300</xdr:colOff>
          <xdr:row>128</xdr:row>
          <xdr:rowOff>87630</xdr:rowOff>
        </xdr:to>
        <xdr:sp macro="" textlink="">
          <xdr:nvSpPr>
            <xdr:cNvPr id="16078" name="Check Box 718" hidden="1">
              <a:extLst>
                <a:ext uri="{63B3BB69-23CF-44E3-9099-C40C66FF867C}">
                  <a14:compatExt spid="_x0000_s16078"/>
                </a:ext>
                <a:ext uri="{FF2B5EF4-FFF2-40B4-BE49-F238E27FC236}">
                  <a16:creationId xmlns:a16="http://schemas.microsoft.com/office/drawing/2014/main" id="{00000000-0008-0000-2B00-0000CE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127</xdr:row>
          <xdr:rowOff>392430</xdr:rowOff>
        </xdr:from>
        <xdr:to>
          <xdr:col>2</xdr:col>
          <xdr:colOff>876300</xdr:colOff>
          <xdr:row>129</xdr:row>
          <xdr:rowOff>87630</xdr:rowOff>
        </xdr:to>
        <xdr:sp macro="" textlink="">
          <xdr:nvSpPr>
            <xdr:cNvPr id="16079" name="Check Box 719" hidden="1">
              <a:extLst>
                <a:ext uri="{63B3BB69-23CF-44E3-9099-C40C66FF867C}">
                  <a14:compatExt spid="_x0000_s16079"/>
                </a:ext>
                <a:ext uri="{FF2B5EF4-FFF2-40B4-BE49-F238E27FC236}">
                  <a16:creationId xmlns:a16="http://schemas.microsoft.com/office/drawing/2014/main" id="{00000000-0008-0000-2B00-0000CF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128</xdr:row>
          <xdr:rowOff>392430</xdr:rowOff>
        </xdr:from>
        <xdr:to>
          <xdr:col>2</xdr:col>
          <xdr:colOff>876300</xdr:colOff>
          <xdr:row>130</xdr:row>
          <xdr:rowOff>87630</xdr:rowOff>
        </xdr:to>
        <xdr:sp macro="" textlink="">
          <xdr:nvSpPr>
            <xdr:cNvPr id="16080" name="Check Box 720" hidden="1">
              <a:extLst>
                <a:ext uri="{63B3BB69-23CF-44E3-9099-C40C66FF867C}">
                  <a14:compatExt spid="_x0000_s16080"/>
                </a:ext>
                <a:ext uri="{FF2B5EF4-FFF2-40B4-BE49-F238E27FC236}">
                  <a16:creationId xmlns:a16="http://schemas.microsoft.com/office/drawing/2014/main" id="{00000000-0008-0000-2B00-0000D0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129</xdr:row>
          <xdr:rowOff>392430</xdr:rowOff>
        </xdr:from>
        <xdr:to>
          <xdr:col>2</xdr:col>
          <xdr:colOff>876300</xdr:colOff>
          <xdr:row>131</xdr:row>
          <xdr:rowOff>87630</xdr:rowOff>
        </xdr:to>
        <xdr:sp macro="" textlink="">
          <xdr:nvSpPr>
            <xdr:cNvPr id="16081" name="Check Box 721" hidden="1">
              <a:extLst>
                <a:ext uri="{63B3BB69-23CF-44E3-9099-C40C66FF867C}">
                  <a14:compatExt spid="_x0000_s16081"/>
                </a:ext>
                <a:ext uri="{FF2B5EF4-FFF2-40B4-BE49-F238E27FC236}">
                  <a16:creationId xmlns:a16="http://schemas.microsoft.com/office/drawing/2014/main" id="{00000000-0008-0000-2B00-0000D1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108</xdr:row>
          <xdr:rowOff>392430</xdr:rowOff>
        </xdr:from>
        <xdr:to>
          <xdr:col>2</xdr:col>
          <xdr:colOff>876300</xdr:colOff>
          <xdr:row>110</xdr:row>
          <xdr:rowOff>87630</xdr:rowOff>
        </xdr:to>
        <xdr:sp macro="" textlink="">
          <xdr:nvSpPr>
            <xdr:cNvPr id="16082" name="Check Box 722" hidden="1">
              <a:extLst>
                <a:ext uri="{63B3BB69-23CF-44E3-9099-C40C66FF867C}">
                  <a14:compatExt spid="_x0000_s16082"/>
                </a:ext>
                <a:ext uri="{FF2B5EF4-FFF2-40B4-BE49-F238E27FC236}">
                  <a16:creationId xmlns:a16="http://schemas.microsoft.com/office/drawing/2014/main" id="{00000000-0008-0000-2B00-0000D2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130</xdr:row>
          <xdr:rowOff>392430</xdr:rowOff>
        </xdr:from>
        <xdr:to>
          <xdr:col>2</xdr:col>
          <xdr:colOff>876300</xdr:colOff>
          <xdr:row>132</xdr:row>
          <xdr:rowOff>87630</xdr:rowOff>
        </xdr:to>
        <xdr:sp macro="" textlink="">
          <xdr:nvSpPr>
            <xdr:cNvPr id="16083" name="Check Box 723" hidden="1">
              <a:extLst>
                <a:ext uri="{63B3BB69-23CF-44E3-9099-C40C66FF867C}">
                  <a14:compatExt spid="_x0000_s16083"/>
                </a:ext>
                <a:ext uri="{FF2B5EF4-FFF2-40B4-BE49-F238E27FC236}">
                  <a16:creationId xmlns:a16="http://schemas.microsoft.com/office/drawing/2014/main" id="{00000000-0008-0000-2B00-0000D3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131</xdr:row>
          <xdr:rowOff>392430</xdr:rowOff>
        </xdr:from>
        <xdr:to>
          <xdr:col>2</xdr:col>
          <xdr:colOff>876300</xdr:colOff>
          <xdr:row>133</xdr:row>
          <xdr:rowOff>87630</xdr:rowOff>
        </xdr:to>
        <xdr:sp macro="" textlink="">
          <xdr:nvSpPr>
            <xdr:cNvPr id="16084" name="Check Box 724" hidden="1">
              <a:extLst>
                <a:ext uri="{63B3BB69-23CF-44E3-9099-C40C66FF867C}">
                  <a14:compatExt spid="_x0000_s16084"/>
                </a:ext>
                <a:ext uri="{FF2B5EF4-FFF2-40B4-BE49-F238E27FC236}">
                  <a16:creationId xmlns:a16="http://schemas.microsoft.com/office/drawing/2014/main" id="{00000000-0008-0000-2B00-0000D4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132</xdr:row>
          <xdr:rowOff>392430</xdr:rowOff>
        </xdr:from>
        <xdr:to>
          <xdr:col>2</xdr:col>
          <xdr:colOff>876300</xdr:colOff>
          <xdr:row>134</xdr:row>
          <xdr:rowOff>87630</xdr:rowOff>
        </xdr:to>
        <xdr:sp macro="" textlink="">
          <xdr:nvSpPr>
            <xdr:cNvPr id="16085" name="Check Box 725" hidden="1">
              <a:extLst>
                <a:ext uri="{63B3BB69-23CF-44E3-9099-C40C66FF867C}">
                  <a14:compatExt spid="_x0000_s16085"/>
                </a:ext>
                <a:ext uri="{FF2B5EF4-FFF2-40B4-BE49-F238E27FC236}">
                  <a16:creationId xmlns:a16="http://schemas.microsoft.com/office/drawing/2014/main" id="{00000000-0008-0000-2B00-0000D5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133</xdr:row>
          <xdr:rowOff>392430</xdr:rowOff>
        </xdr:from>
        <xdr:to>
          <xdr:col>2</xdr:col>
          <xdr:colOff>876300</xdr:colOff>
          <xdr:row>135</xdr:row>
          <xdr:rowOff>87630</xdr:rowOff>
        </xdr:to>
        <xdr:sp macro="" textlink="">
          <xdr:nvSpPr>
            <xdr:cNvPr id="16086" name="Check Box 726" hidden="1">
              <a:extLst>
                <a:ext uri="{63B3BB69-23CF-44E3-9099-C40C66FF867C}">
                  <a14:compatExt spid="_x0000_s16086"/>
                </a:ext>
                <a:ext uri="{FF2B5EF4-FFF2-40B4-BE49-F238E27FC236}">
                  <a16:creationId xmlns:a16="http://schemas.microsoft.com/office/drawing/2014/main" id="{00000000-0008-0000-2B00-0000D6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134</xdr:row>
          <xdr:rowOff>392430</xdr:rowOff>
        </xdr:from>
        <xdr:to>
          <xdr:col>2</xdr:col>
          <xdr:colOff>876300</xdr:colOff>
          <xdr:row>136</xdr:row>
          <xdr:rowOff>87630</xdr:rowOff>
        </xdr:to>
        <xdr:sp macro="" textlink="">
          <xdr:nvSpPr>
            <xdr:cNvPr id="16087" name="Check Box 727" hidden="1">
              <a:extLst>
                <a:ext uri="{63B3BB69-23CF-44E3-9099-C40C66FF867C}">
                  <a14:compatExt spid="_x0000_s16087"/>
                </a:ext>
                <a:ext uri="{FF2B5EF4-FFF2-40B4-BE49-F238E27FC236}">
                  <a16:creationId xmlns:a16="http://schemas.microsoft.com/office/drawing/2014/main" id="{00000000-0008-0000-2B00-0000D7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135</xdr:row>
          <xdr:rowOff>392430</xdr:rowOff>
        </xdr:from>
        <xdr:to>
          <xdr:col>2</xdr:col>
          <xdr:colOff>876300</xdr:colOff>
          <xdr:row>137</xdr:row>
          <xdr:rowOff>87630</xdr:rowOff>
        </xdr:to>
        <xdr:sp macro="" textlink="">
          <xdr:nvSpPr>
            <xdr:cNvPr id="16088" name="Check Box 728" hidden="1">
              <a:extLst>
                <a:ext uri="{63B3BB69-23CF-44E3-9099-C40C66FF867C}">
                  <a14:compatExt spid="_x0000_s16088"/>
                </a:ext>
                <a:ext uri="{FF2B5EF4-FFF2-40B4-BE49-F238E27FC236}">
                  <a16:creationId xmlns:a16="http://schemas.microsoft.com/office/drawing/2014/main" id="{00000000-0008-0000-2B00-0000D8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136</xdr:row>
          <xdr:rowOff>392430</xdr:rowOff>
        </xdr:from>
        <xdr:to>
          <xdr:col>2</xdr:col>
          <xdr:colOff>876300</xdr:colOff>
          <xdr:row>138</xdr:row>
          <xdr:rowOff>87630</xdr:rowOff>
        </xdr:to>
        <xdr:sp macro="" textlink="">
          <xdr:nvSpPr>
            <xdr:cNvPr id="16089" name="Check Box 729" hidden="1">
              <a:extLst>
                <a:ext uri="{63B3BB69-23CF-44E3-9099-C40C66FF867C}">
                  <a14:compatExt spid="_x0000_s16089"/>
                </a:ext>
                <a:ext uri="{FF2B5EF4-FFF2-40B4-BE49-F238E27FC236}">
                  <a16:creationId xmlns:a16="http://schemas.microsoft.com/office/drawing/2014/main" id="{00000000-0008-0000-2B00-0000D9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137</xdr:row>
          <xdr:rowOff>392430</xdr:rowOff>
        </xdr:from>
        <xdr:to>
          <xdr:col>2</xdr:col>
          <xdr:colOff>876300</xdr:colOff>
          <xdr:row>139</xdr:row>
          <xdr:rowOff>87630</xdr:rowOff>
        </xdr:to>
        <xdr:sp macro="" textlink="">
          <xdr:nvSpPr>
            <xdr:cNvPr id="16090" name="Check Box 730" hidden="1">
              <a:extLst>
                <a:ext uri="{63B3BB69-23CF-44E3-9099-C40C66FF867C}">
                  <a14:compatExt spid="_x0000_s16090"/>
                </a:ext>
                <a:ext uri="{FF2B5EF4-FFF2-40B4-BE49-F238E27FC236}">
                  <a16:creationId xmlns:a16="http://schemas.microsoft.com/office/drawing/2014/main" id="{00000000-0008-0000-2B00-0000DA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138</xdr:row>
          <xdr:rowOff>392430</xdr:rowOff>
        </xdr:from>
        <xdr:to>
          <xdr:col>2</xdr:col>
          <xdr:colOff>876300</xdr:colOff>
          <xdr:row>140</xdr:row>
          <xdr:rowOff>87630</xdr:rowOff>
        </xdr:to>
        <xdr:sp macro="" textlink="">
          <xdr:nvSpPr>
            <xdr:cNvPr id="16091" name="Check Box 731" hidden="1">
              <a:extLst>
                <a:ext uri="{63B3BB69-23CF-44E3-9099-C40C66FF867C}">
                  <a14:compatExt spid="_x0000_s16091"/>
                </a:ext>
                <a:ext uri="{FF2B5EF4-FFF2-40B4-BE49-F238E27FC236}">
                  <a16:creationId xmlns:a16="http://schemas.microsoft.com/office/drawing/2014/main" id="{00000000-0008-0000-2B00-0000DB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139</xdr:row>
          <xdr:rowOff>392430</xdr:rowOff>
        </xdr:from>
        <xdr:to>
          <xdr:col>2</xdr:col>
          <xdr:colOff>876300</xdr:colOff>
          <xdr:row>141</xdr:row>
          <xdr:rowOff>87630</xdr:rowOff>
        </xdr:to>
        <xdr:sp macro="" textlink="">
          <xdr:nvSpPr>
            <xdr:cNvPr id="16092" name="Check Box 732" hidden="1">
              <a:extLst>
                <a:ext uri="{63B3BB69-23CF-44E3-9099-C40C66FF867C}">
                  <a14:compatExt spid="_x0000_s16092"/>
                </a:ext>
                <a:ext uri="{FF2B5EF4-FFF2-40B4-BE49-F238E27FC236}">
                  <a16:creationId xmlns:a16="http://schemas.microsoft.com/office/drawing/2014/main" id="{00000000-0008-0000-2B00-0000DC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140</xdr:row>
          <xdr:rowOff>392430</xdr:rowOff>
        </xdr:from>
        <xdr:to>
          <xdr:col>2</xdr:col>
          <xdr:colOff>876300</xdr:colOff>
          <xdr:row>142</xdr:row>
          <xdr:rowOff>87630</xdr:rowOff>
        </xdr:to>
        <xdr:sp macro="" textlink="">
          <xdr:nvSpPr>
            <xdr:cNvPr id="16093" name="Check Box 733" hidden="1">
              <a:extLst>
                <a:ext uri="{63B3BB69-23CF-44E3-9099-C40C66FF867C}">
                  <a14:compatExt spid="_x0000_s16093"/>
                </a:ext>
                <a:ext uri="{FF2B5EF4-FFF2-40B4-BE49-F238E27FC236}">
                  <a16:creationId xmlns:a16="http://schemas.microsoft.com/office/drawing/2014/main" id="{00000000-0008-0000-2B00-0000DD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141</xdr:row>
          <xdr:rowOff>392430</xdr:rowOff>
        </xdr:from>
        <xdr:to>
          <xdr:col>2</xdr:col>
          <xdr:colOff>876300</xdr:colOff>
          <xdr:row>143</xdr:row>
          <xdr:rowOff>87630</xdr:rowOff>
        </xdr:to>
        <xdr:sp macro="" textlink="">
          <xdr:nvSpPr>
            <xdr:cNvPr id="16094" name="Check Box 734" hidden="1">
              <a:extLst>
                <a:ext uri="{63B3BB69-23CF-44E3-9099-C40C66FF867C}">
                  <a14:compatExt spid="_x0000_s16094"/>
                </a:ext>
                <a:ext uri="{FF2B5EF4-FFF2-40B4-BE49-F238E27FC236}">
                  <a16:creationId xmlns:a16="http://schemas.microsoft.com/office/drawing/2014/main" id="{00000000-0008-0000-2B00-0000DE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142</xdr:row>
          <xdr:rowOff>400050</xdr:rowOff>
        </xdr:from>
        <xdr:to>
          <xdr:col>2</xdr:col>
          <xdr:colOff>876300</xdr:colOff>
          <xdr:row>144</xdr:row>
          <xdr:rowOff>106680</xdr:rowOff>
        </xdr:to>
        <xdr:sp macro="" textlink="">
          <xdr:nvSpPr>
            <xdr:cNvPr id="16095" name="Check Box 735" hidden="1">
              <a:extLst>
                <a:ext uri="{63B3BB69-23CF-44E3-9099-C40C66FF867C}">
                  <a14:compatExt spid="_x0000_s16095"/>
                </a:ext>
                <a:ext uri="{FF2B5EF4-FFF2-40B4-BE49-F238E27FC236}">
                  <a16:creationId xmlns:a16="http://schemas.microsoft.com/office/drawing/2014/main" id="{00000000-0008-0000-2B00-0000DF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143</xdr:row>
          <xdr:rowOff>400050</xdr:rowOff>
        </xdr:from>
        <xdr:to>
          <xdr:col>2</xdr:col>
          <xdr:colOff>876300</xdr:colOff>
          <xdr:row>145</xdr:row>
          <xdr:rowOff>106680</xdr:rowOff>
        </xdr:to>
        <xdr:sp macro="" textlink="">
          <xdr:nvSpPr>
            <xdr:cNvPr id="16096" name="Check Box 736" hidden="1">
              <a:extLst>
                <a:ext uri="{63B3BB69-23CF-44E3-9099-C40C66FF867C}">
                  <a14:compatExt spid="_x0000_s16096"/>
                </a:ext>
                <a:ext uri="{FF2B5EF4-FFF2-40B4-BE49-F238E27FC236}">
                  <a16:creationId xmlns:a16="http://schemas.microsoft.com/office/drawing/2014/main" id="{00000000-0008-0000-2B00-0000E0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144</xdr:row>
          <xdr:rowOff>400050</xdr:rowOff>
        </xdr:from>
        <xdr:to>
          <xdr:col>2</xdr:col>
          <xdr:colOff>876300</xdr:colOff>
          <xdr:row>146</xdr:row>
          <xdr:rowOff>106680</xdr:rowOff>
        </xdr:to>
        <xdr:sp macro="" textlink="">
          <xdr:nvSpPr>
            <xdr:cNvPr id="16097" name="Check Box 737" hidden="1">
              <a:extLst>
                <a:ext uri="{63B3BB69-23CF-44E3-9099-C40C66FF867C}">
                  <a14:compatExt spid="_x0000_s16097"/>
                </a:ext>
                <a:ext uri="{FF2B5EF4-FFF2-40B4-BE49-F238E27FC236}">
                  <a16:creationId xmlns:a16="http://schemas.microsoft.com/office/drawing/2014/main" id="{00000000-0008-0000-2B00-0000E1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145</xdr:row>
          <xdr:rowOff>400050</xdr:rowOff>
        </xdr:from>
        <xdr:to>
          <xdr:col>2</xdr:col>
          <xdr:colOff>876300</xdr:colOff>
          <xdr:row>147</xdr:row>
          <xdr:rowOff>106680</xdr:rowOff>
        </xdr:to>
        <xdr:sp macro="" textlink="">
          <xdr:nvSpPr>
            <xdr:cNvPr id="16098" name="Check Box 738" hidden="1">
              <a:extLst>
                <a:ext uri="{63B3BB69-23CF-44E3-9099-C40C66FF867C}">
                  <a14:compatExt spid="_x0000_s16098"/>
                </a:ext>
                <a:ext uri="{FF2B5EF4-FFF2-40B4-BE49-F238E27FC236}">
                  <a16:creationId xmlns:a16="http://schemas.microsoft.com/office/drawing/2014/main" id="{00000000-0008-0000-2B00-0000E2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146</xdr:row>
          <xdr:rowOff>400050</xdr:rowOff>
        </xdr:from>
        <xdr:to>
          <xdr:col>2</xdr:col>
          <xdr:colOff>876300</xdr:colOff>
          <xdr:row>148</xdr:row>
          <xdr:rowOff>106680</xdr:rowOff>
        </xdr:to>
        <xdr:sp macro="" textlink="">
          <xdr:nvSpPr>
            <xdr:cNvPr id="16099" name="Check Box 739" hidden="1">
              <a:extLst>
                <a:ext uri="{63B3BB69-23CF-44E3-9099-C40C66FF867C}">
                  <a14:compatExt spid="_x0000_s16099"/>
                </a:ext>
                <a:ext uri="{FF2B5EF4-FFF2-40B4-BE49-F238E27FC236}">
                  <a16:creationId xmlns:a16="http://schemas.microsoft.com/office/drawing/2014/main" id="{00000000-0008-0000-2B00-0000E3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147</xdr:row>
          <xdr:rowOff>400050</xdr:rowOff>
        </xdr:from>
        <xdr:to>
          <xdr:col>2</xdr:col>
          <xdr:colOff>876300</xdr:colOff>
          <xdr:row>149</xdr:row>
          <xdr:rowOff>106680</xdr:rowOff>
        </xdr:to>
        <xdr:sp macro="" textlink="">
          <xdr:nvSpPr>
            <xdr:cNvPr id="16100" name="Check Box 740" hidden="1">
              <a:extLst>
                <a:ext uri="{63B3BB69-23CF-44E3-9099-C40C66FF867C}">
                  <a14:compatExt spid="_x0000_s16100"/>
                </a:ext>
                <a:ext uri="{FF2B5EF4-FFF2-40B4-BE49-F238E27FC236}">
                  <a16:creationId xmlns:a16="http://schemas.microsoft.com/office/drawing/2014/main" id="{00000000-0008-0000-2B00-0000E4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148</xdr:row>
          <xdr:rowOff>400050</xdr:rowOff>
        </xdr:from>
        <xdr:to>
          <xdr:col>2</xdr:col>
          <xdr:colOff>876300</xdr:colOff>
          <xdr:row>150</xdr:row>
          <xdr:rowOff>106680</xdr:rowOff>
        </xdr:to>
        <xdr:sp macro="" textlink="">
          <xdr:nvSpPr>
            <xdr:cNvPr id="16101" name="Check Box 741" hidden="1">
              <a:extLst>
                <a:ext uri="{63B3BB69-23CF-44E3-9099-C40C66FF867C}">
                  <a14:compatExt spid="_x0000_s16101"/>
                </a:ext>
                <a:ext uri="{FF2B5EF4-FFF2-40B4-BE49-F238E27FC236}">
                  <a16:creationId xmlns:a16="http://schemas.microsoft.com/office/drawing/2014/main" id="{00000000-0008-0000-2B00-0000E5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149</xdr:row>
          <xdr:rowOff>400050</xdr:rowOff>
        </xdr:from>
        <xdr:to>
          <xdr:col>2</xdr:col>
          <xdr:colOff>876300</xdr:colOff>
          <xdr:row>151</xdr:row>
          <xdr:rowOff>106680</xdr:rowOff>
        </xdr:to>
        <xdr:sp macro="" textlink="">
          <xdr:nvSpPr>
            <xdr:cNvPr id="16102" name="Check Box 742" hidden="1">
              <a:extLst>
                <a:ext uri="{63B3BB69-23CF-44E3-9099-C40C66FF867C}">
                  <a14:compatExt spid="_x0000_s16102"/>
                </a:ext>
                <a:ext uri="{FF2B5EF4-FFF2-40B4-BE49-F238E27FC236}">
                  <a16:creationId xmlns:a16="http://schemas.microsoft.com/office/drawing/2014/main" id="{00000000-0008-0000-2B00-0000E6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150</xdr:row>
          <xdr:rowOff>400050</xdr:rowOff>
        </xdr:from>
        <xdr:to>
          <xdr:col>2</xdr:col>
          <xdr:colOff>876300</xdr:colOff>
          <xdr:row>152</xdr:row>
          <xdr:rowOff>106680</xdr:rowOff>
        </xdr:to>
        <xdr:sp macro="" textlink="">
          <xdr:nvSpPr>
            <xdr:cNvPr id="16103" name="Check Box 743" hidden="1">
              <a:extLst>
                <a:ext uri="{63B3BB69-23CF-44E3-9099-C40C66FF867C}">
                  <a14:compatExt spid="_x0000_s16103"/>
                </a:ext>
                <a:ext uri="{FF2B5EF4-FFF2-40B4-BE49-F238E27FC236}">
                  <a16:creationId xmlns:a16="http://schemas.microsoft.com/office/drawing/2014/main" id="{00000000-0008-0000-2B00-0000E7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151</xdr:row>
          <xdr:rowOff>400050</xdr:rowOff>
        </xdr:from>
        <xdr:to>
          <xdr:col>2</xdr:col>
          <xdr:colOff>876300</xdr:colOff>
          <xdr:row>153</xdr:row>
          <xdr:rowOff>106680</xdr:rowOff>
        </xdr:to>
        <xdr:sp macro="" textlink="">
          <xdr:nvSpPr>
            <xdr:cNvPr id="16104" name="Check Box 744" hidden="1">
              <a:extLst>
                <a:ext uri="{63B3BB69-23CF-44E3-9099-C40C66FF867C}">
                  <a14:compatExt spid="_x0000_s16104"/>
                </a:ext>
                <a:ext uri="{FF2B5EF4-FFF2-40B4-BE49-F238E27FC236}">
                  <a16:creationId xmlns:a16="http://schemas.microsoft.com/office/drawing/2014/main" id="{00000000-0008-0000-2B00-0000E8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152</xdr:row>
          <xdr:rowOff>400050</xdr:rowOff>
        </xdr:from>
        <xdr:to>
          <xdr:col>2</xdr:col>
          <xdr:colOff>876300</xdr:colOff>
          <xdr:row>154</xdr:row>
          <xdr:rowOff>106680</xdr:rowOff>
        </xdr:to>
        <xdr:sp macro="" textlink="">
          <xdr:nvSpPr>
            <xdr:cNvPr id="16105" name="Check Box 745" hidden="1">
              <a:extLst>
                <a:ext uri="{63B3BB69-23CF-44E3-9099-C40C66FF867C}">
                  <a14:compatExt spid="_x0000_s16105"/>
                </a:ext>
                <a:ext uri="{FF2B5EF4-FFF2-40B4-BE49-F238E27FC236}">
                  <a16:creationId xmlns:a16="http://schemas.microsoft.com/office/drawing/2014/main" id="{00000000-0008-0000-2B00-0000E9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153</xdr:row>
          <xdr:rowOff>400050</xdr:rowOff>
        </xdr:from>
        <xdr:to>
          <xdr:col>2</xdr:col>
          <xdr:colOff>876300</xdr:colOff>
          <xdr:row>155</xdr:row>
          <xdr:rowOff>106680</xdr:rowOff>
        </xdr:to>
        <xdr:sp macro="" textlink="">
          <xdr:nvSpPr>
            <xdr:cNvPr id="16106" name="Check Box 746" hidden="1">
              <a:extLst>
                <a:ext uri="{63B3BB69-23CF-44E3-9099-C40C66FF867C}">
                  <a14:compatExt spid="_x0000_s16106"/>
                </a:ext>
                <a:ext uri="{FF2B5EF4-FFF2-40B4-BE49-F238E27FC236}">
                  <a16:creationId xmlns:a16="http://schemas.microsoft.com/office/drawing/2014/main" id="{00000000-0008-0000-2B00-0000EA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154</xdr:row>
          <xdr:rowOff>400050</xdr:rowOff>
        </xdr:from>
        <xdr:to>
          <xdr:col>2</xdr:col>
          <xdr:colOff>876300</xdr:colOff>
          <xdr:row>156</xdr:row>
          <xdr:rowOff>106680</xdr:rowOff>
        </xdr:to>
        <xdr:sp macro="" textlink="">
          <xdr:nvSpPr>
            <xdr:cNvPr id="16107" name="Check Box 747" hidden="1">
              <a:extLst>
                <a:ext uri="{63B3BB69-23CF-44E3-9099-C40C66FF867C}">
                  <a14:compatExt spid="_x0000_s16107"/>
                </a:ext>
                <a:ext uri="{FF2B5EF4-FFF2-40B4-BE49-F238E27FC236}">
                  <a16:creationId xmlns:a16="http://schemas.microsoft.com/office/drawing/2014/main" id="{00000000-0008-0000-2B00-0000EB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155</xdr:row>
          <xdr:rowOff>400050</xdr:rowOff>
        </xdr:from>
        <xdr:to>
          <xdr:col>2</xdr:col>
          <xdr:colOff>876300</xdr:colOff>
          <xdr:row>157</xdr:row>
          <xdr:rowOff>106680</xdr:rowOff>
        </xdr:to>
        <xdr:sp macro="" textlink="">
          <xdr:nvSpPr>
            <xdr:cNvPr id="16108" name="Check Box 748" hidden="1">
              <a:extLst>
                <a:ext uri="{63B3BB69-23CF-44E3-9099-C40C66FF867C}">
                  <a14:compatExt spid="_x0000_s16108"/>
                </a:ext>
                <a:ext uri="{FF2B5EF4-FFF2-40B4-BE49-F238E27FC236}">
                  <a16:creationId xmlns:a16="http://schemas.microsoft.com/office/drawing/2014/main" id="{00000000-0008-0000-2B00-0000EC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156</xdr:row>
          <xdr:rowOff>400050</xdr:rowOff>
        </xdr:from>
        <xdr:to>
          <xdr:col>2</xdr:col>
          <xdr:colOff>876300</xdr:colOff>
          <xdr:row>158</xdr:row>
          <xdr:rowOff>106680</xdr:rowOff>
        </xdr:to>
        <xdr:sp macro="" textlink="">
          <xdr:nvSpPr>
            <xdr:cNvPr id="16109" name="Check Box 749" hidden="1">
              <a:extLst>
                <a:ext uri="{63B3BB69-23CF-44E3-9099-C40C66FF867C}">
                  <a14:compatExt spid="_x0000_s16109"/>
                </a:ext>
                <a:ext uri="{FF2B5EF4-FFF2-40B4-BE49-F238E27FC236}">
                  <a16:creationId xmlns:a16="http://schemas.microsoft.com/office/drawing/2014/main" id="{00000000-0008-0000-2B00-0000ED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157</xdr:row>
          <xdr:rowOff>400050</xdr:rowOff>
        </xdr:from>
        <xdr:to>
          <xdr:col>2</xdr:col>
          <xdr:colOff>876300</xdr:colOff>
          <xdr:row>159</xdr:row>
          <xdr:rowOff>106680</xdr:rowOff>
        </xdr:to>
        <xdr:sp macro="" textlink="">
          <xdr:nvSpPr>
            <xdr:cNvPr id="16110" name="Check Box 750" hidden="1">
              <a:extLst>
                <a:ext uri="{63B3BB69-23CF-44E3-9099-C40C66FF867C}">
                  <a14:compatExt spid="_x0000_s16110"/>
                </a:ext>
                <a:ext uri="{FF2B5EF4-FFF2-40B4-BE49-F238E27FC236}">
                  <a16:creationId xmlns:a16="http://schemas.microsoft.com/office/drawing/2014/main" id="{00000000-0008-0000-2B00-0000EE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158</xdr:row>
          <xdr:rowOff>400050</xdr:rowOff>
        </xdr:from>
        <xdr:to>
          <xdr:col>2</xdr:col>
          <xdr:colOff>876300</xdr:colOff>
          <xdr:row>160</xdr:row>
          <xdr:rowOff>106680</xdr:rowOff>
        </xdr:to>
        <xdr:sp macro="" textlink="">
          <xdr:nvSpPr>
            <xdr:cNvPr id="16111" name="Check Box 751" hidden="1">
              <a:extLst>
                <a:ext uri="{63B3BB69-23CF-44E3-9099-C40C66FF867C}">
                  <a14:compatExt spid="_x0000_s16111"/>
                </a:ext>
                <a:ext uri="{FF2B5EF4-FFF2-40B4-BE49-F238E27FC236}">
                  <a16:creationId xmlns:a16="http://schemas.microsoft.com/office/drawing/2014/main" id="{00000000-0008-0000-2B00-0000EF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159</xdr:row>
          <xdr:rowOff>400050</xdr:rowOff>
        </xdr:from>
        <xdr:to>
          <xdr:col>2</xdr:col>
          <xdr:colOff>876300</xdr:colOff>
          <xdr:row>161</xdr:row>
          <xdr:rowOff>106680</xdr:rowOff>
        </xdr:to>
        <xdr:sp macro="" textlink="">
          <xdr:nvSpPr>
            <xdr:cNvPr id="16112" name="Check Box 752" hidden="1">
              <a:extLst>
                <a:ext uri="{63B3BB69-23CF-44E3-9099-C40C66FF867C}">
                  <a14:compatExt spid="_x0000_s16112"/>
                </a:ext>
                <a:ext uri="{FF2B5EF4-FFF2-40B4-BE49-F238E27FC236}">
                  <a16:creationId xmlns:a16="http://schemas.microsoft.com/office/drawing/2014/main" id="{00000000-0008-0000-2B00-0000F0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160</xdr:row>
          <xdr:rowOff>400050</xdr:rowOff>
        </xdr:from>
        <xdr:to>
          <xdr:col>2</xdr:col>
          <xdr:colOff>876300</xdr:colOff>
          <xdr:row>162</xdr:row>
          <xdr:rowOff>106680</xdr:rowOff>
        </xdr:to>
        <xdr:sp macro="" textlink="">
          <xdr:nvSpPr>
            <xdr:cNvPr id="16113" name="Check Box 753" hidden="1">
              <a:extLst>
                <a:ext uri="{63B3BB69-23CF-44E3-9099-C40C66FF867C}">
                  <a14:compatExt spid="_x0000_s16113"/>
                </a:ext>
                <a:ext uri="{FF2B5EF4-FFF2-40B4-BE49-F238E27FC236}">
                  <a16:creationId xmlns:a16="http://schemas.microsoft.com/office/drawing/2014/main" id="{00000000-0008-0000-2B00-0000F1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161</xdr:row>
          <xdr:rowOff>400050</xdr:rowOff>
        </xdr:from>
        <xdr:to>
          <xdr:col>2</xdr:col>
          <xdr:colOff>876300</xdr:colOff>
          <xdr:row>163</xdr:row>
          <xdr:rowOff>106680</xdr:rowOff>
        </xdr:to>
        <xdr:sp macro="" textlink="">
          <xdr:nvSpPr>
            <xdr:cNvPr id="16114" name="Check Box 754" hidden="1">
              <a:extLst>
                <a:ext uri="{63B3BB69-23CF-44E3-9099-C40C66FF867C}">
                  <a14:compatExt spid="_x0000_s16114"/>
                </a:ext>
                <a:ext uri="{FF2B5EF4-FFF2-40B4-BE49-F238E27FC236}">
                  <a16:creationId xmlns:a16="http://schemas.microsoft.com/office/drawing/2014/main" id="{00000000-0008-0000-2B00-0000F2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162</xdr:row>
          <xdr:rowOff>400050</xdr:rowOff>
        </xdr:from>
        <xdr:to>
          <xdr:col>2</xdr:col>
          <xdr:colOff>876300</xdr:colOff>
          <xdr:row>164</xdr:row>
          <xdr:rowOff>106680</xdr:rowOff>
        </xdr:to>
        <xdr:sp macro="" textlink="">
          <xdr:nvSpPr>
            <xdr:cNvPr id="16115" name="Check Box 755" hidden="1">
              <a:extLst>
                <a:ext uri="{63B3BB69-23CF-44E3-9099-C40C66FF867C}">
                  <a14:compatExt spid="_x0000_s16115"/>
                </a:ext>
                <a:ext uri="{FF2B5EF4-FFF2-40B4-BE49-F238E27FC236}">
                  <a16:creationId xmlns:a16="http://schemas.microsoft.com/office/drawing/2014/main" id="{00000000-0008-0000-2B00-0000F3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163</xdr:row>
          <xdr:rowOff>400050</xdr:rowOff>
        </xdr:from>
        <xdr:to>
          <xdr:col>2</xdr:col>
          <xdr:colOff>876300</xdr:colOff>
          <xdr:row>165</xdr:row>
          <xdr:rowOff>106680</xdr:rowOff>
        </xdr:to>
        <xdr:sp macro="" textlink="">
          <xdr:nvSpPr>
            <xdr:cNvPr id="16116" name="Check Box 756" hidden="1">
              <a:extLst>
                <a:ext uri="{63B3BB69-23CF-44E3-9099-C40C66FF867C}">
                  <a14:compatExt spid="_x0000_s16116"/>
                </a:ext>
                <a:ext uri="{FF2B5EF4-FFF2-40B4-BE49-F238E27FC236}">
                  <a16:creationId xmlns:a16="http://schemas.microsoft.com/office/drawing/2014/main" id="{00000000-0008-0000-2B00-0000F4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164</xdr:row>
          <xdr:rowOff>400050</xdr:rowOff>
        </xdr:from>
        <xdr:to>
          <xdr:col>2</xdr:col>
          <xdr:colOff>876300</xdr:colOff>
          <xdr:row>166</xdr:row>
          <xdr:rowOff>106680</xdr:rowOff>
        </xdr:to>
        <xdr:sp macro="" textlink="">
          <xdr:nvSpPr>
            <xdr:cNvPr id="16117" name="Check Box 757" hidden="1">
              <a:extLst>
                <a:ext uri="{63B3BB69-23CF-44E3-9099-C40C66FF867C}">
                  <a14:compatExt spid="_x0000_s16117"/>
                </a:ext>
                <a:ext uri="{FF2B5EF4-FFF2-40B4-BE49-F238E27FC236}">
                  <a16:creationId xmlns:a16="http://schemas.microsoft.com/office/drawing/2014/main" id="{00000000-0008-0000-2B00-0000F5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165</xdr:row>
          <xdr:rowOff>400050</xdr:rowOff>
        </xdr:from>
        <xdr:to>
          <xdr:col>2</xdr:col>
          <xdr:colOff>876300</xdr:colOff>
          <xdr:row>167</xdr:row>
          <xdr:rowOff>106680</xdr:rowOff>
        </xdr:to>
        <xdr:sp macro="" textlink="">
          <xdr:nvSpPr>
            <xdr:cNvPr id="16118" name="Check Box 758" hidden="1">
              <a:extLst>
                <a:ext uri="{63B3BB69-23CF-44E3-9099-C40C66FF867C}">
                  <a14:compatExt spid="_x0000_s16118"/>
                </a:ext>
                <a:ext uri="{FF2B5EF4-FFF2-40B4-BE49-F238E27FC236}">
                  <a16:creationId xmlns:a16="http://schemas.microsoft.com/office/drawing/2014/main" id="{00000000-0008-0000-2B00-0000F6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166</xdr:row>
          <xdr:rowOff>400050</xdr:rowOff>
        </xdr:from>
        <xdr:to>
          <xdr:col>2</xdr:col>
          <xdr:colOff>876300</xdr:colOff>
          <xdr:row>168</xdr:row>
          <xdr:rowOff>106680</xdr:rowOff>
        </xdr:to>
        <xdr:sp macro="" textlink="">
          <xdr:nvSpPr>
            <xdr:cNvPr id="16119" name="Check Box 759" hidden="1">
              <a:extLst>
                <a:ext uri="{63B3BB69-23CF-44E3-9099-C40C66FF867C}">
                  <a14:compatExt spid="_x0000_s16119"/>
                </a:ext>
                <a:ext uri="{FF2B5EF4-FFF2-40B4-BE49-F238E27FC236}">
                  <a16:creationId xmlns:a16="http://schemas.microsoft.com/office/drawing/2014/main" id="{00000000-0008-0000-2B00-0000F7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167</xdr:row>
          <xdr:rowOff>400050</xdr:rowOff>
        </xdr:from>
        <xdr:to>
          <xdr:col>2</xdr:col>
          <xdr:colOff>876300</xdr:colOff>
          <xdr:row>169</xdr:row>
          <xdr:rowOff>106680</xdr:rowOff>
        </xdr:to>
        <xdr:sp macro="" textlink="">
          <xdr:nvSpPr>
            <xdr:cNvPr id="16120" name="Check Box 760" hidden="1">
              <a:extLst>
                <a:ext uri="{63B3BB69-23CF-44E3-9099-C40C66FF867C}">
                  <a14:compatExt spid="_x0000_s16120"/>
                </a:ext>
                <a:ext uri="{FF2B5EF4-FFF2-40B4-BE49-F238E27FC236}">
                  <a16:creationId xmlns:a16="http://schemas.microsoft.com/office/drawing/2014/main" id="{00000000-0008-0000-2B00-0000F8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168</xdr:row>
          <xdr:rowOff>400050</xdr:rowOff>
        </xdr:from>
        <xdr:to>
          <xdr:col>2</xdr:col>
          <xdr:colOff>876300</xdr:colOff>
          <xdr:row>170</xdr:row>
          <xdr:rowOff>106680</xdr:rowOff>
        </xdr:to>
        <xdr:sp macro="" textlink="">
          <xdr:nvSpPr>
            <xdr:cNvPr id="16121" name="Check Box 761" hidden="1">
              <a:extLst>
                <a:ext uri="{63B3BB69-23CF-44E3-9099-C40C66FF867C}">
                  <a14:compatExt spid="_x0000_s16121"/>
                </a:ext>
                <a:ext uri="{FF2B5EF4-FFF2-40B4-BE49-F238E27FC236}">
                  <a16:creationId xmlns:a16="http://schemas.microsoft.com/office/drawing/2014/main" id="{00000000-0008-0000-2B00-0000F9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169</xdr:row>
          <xdr:rowOff>400050</xdr:rowOff>
        </xdr:from>
        <xdr:to>
          <xdr:col>2</xdr:col>
          <xdr:colOff>876300</xdr:colOff>
          <xdr:row>171</xdr:row>
          <xdr:rowOff>106680</xdr:rowOff>
        </xdr:to>
        <xdr:sp macro="" textlink="">
          <xdr:nvSpPr>
            <xdr:cNvPr id="16122" name="Check Box 762" hidden="1">
              <a:extLst>
                <a:ext uri="{63B3BB69-23CF-44E3-9099-C40C66FF867C}">
                  <a14:compatExt spid="_x0000_s16122"/>
                </a:ext>
                <a:ext uri="{FF2B5EF4-FFF2-40B4-BE49-F238E27FC236}">
                  <a16:creationId xmlns:a16="http://schemas.microsoft.com/office/drawing/2014/main" id="{00000000-0008-0000-2B00-0000FA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170</xdr:row>
          <xdr:rowOff>400050</xdr:rowOff>
        </xdr:from>
        <xdr:to>
          <xdr:col>2</xdr:col>
          <xdr:colOff>876300</xdr:colOff>
          <xdr:row>172</xdr:row>
          <xdr:rowOff>106680</xdr:rowOff>
        </xdr:to>
        <xdr:sp macro="" textlink="">
          <xdr:nvSpPr>
            <xdr:cNvPr id="16123" name="Check Box 763" hidden="1">
              <a:extLst>
                <a:ext uri="{63B3BB69-23CF-44E3-9099-C40C66FF867C}">
                  <a14:compatExt spid="_x0000_s16123"/>
                </a:ext>
                <a:ext uri="{FF2B5EF4-FFF2-40B4-BE49-F238E27FC236}">
                  <a16:creationId xmlns:a16="http://schemas.microsoft.com/office/drawing/2014/main" id="{00000000-0008-0000-2B00-0000FB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171</xdr:row>
          <xdr:rowOff>400050</xdr:rowOff>
        </xdr:from>
        <xdr:to>
          <xdr:col>2</xdr:col>
          <xdr:colOff>876300</xdr:colOff>
          <xdr:row>173</xdr:row>
          <xdr:rowOff>106680</xdr:rowOff>
        </xdr:to>
        <xdr:sp macro="" textlink="">
          <xdr:nvSpPr>
            <xdr:cNvPr id="16124" name="Check Box 764" hidden="1">
              <a:extLst>
                <a:ext uri="{63B3BB69-23CF-44E3-9099-C40C66FF867C}">
                  <a14:compatExt spid="_x0000_s16124"/>
                </a:ext>
                <a:ext uri="{FF2B5EF4-FFF2-40B4-BE49-F238E27FC236}">
                  <a16:creationId xmlns:a16="http://schemas.microsoft.com/office/drawing/2014/main" id="{00000000-0008-0000-2B00-0000FC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172</xdr:row>
          <xdr:rowOff>400050</xdr:rowOff>
        </xdr:from>
        <xdr:to>
          <xdr:col>2</xdr:col>
          <xdr:colOff>876300</xdr:colOff>
          <xdr:row>174</xdr:row>
          <xdr:rowOff>106680</xdr:rowOff>
        </xdr:to>
        <xdr:sp macro="" textlink="">
          <xdr:nvSpPr>
            <xdr:cNvPr id="16125" name="Check Box 765" hidden="1">
              <a:extLst>
                <a:ext uri="{63B3BB69-23CF-44E3-9099-C40C66FF867C}">
                  <a14:compatExt spid="_x0000_s16125"/>
                </a:ext>
                <a:ext uri="{FF2B5EF4-FFF2-40B4-BE49-F238E27FC236}">
                  <a16:creationId xmlns:a16="http://schemas.microsoft.com/office/drawing/2014/main" id="{00000000-0008-0000-2B00-0000FD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173</xdr:row>
          <xdr:rowOff>400050</xdr:rowOff>
        </xdr:from>
        <xdr:to>
          <xdr:col>2</xdr:col>
          <xdr:colOff>876300</xdr:colOff>
          <xdr:row>175</xdr:row>
          <xdr:rowOff>106680</xdr:rowOff>
        </xdr:to>
        <xdr:sp macro="" textlink="">
          <xdr:nvSpPr>
            <xdr:cNvPr id="16126" name="Check Box 766" hidden="1">
              <a:extLst>
                <a:ext uri="{63B3BB69-23CF-44E3-9099-C40C66FF867C}">
                  <a14:compatExt spid="_x0000_s16126"/>
                </a:ext>
                <a:ext uri="{FF2B5EF4-FFF2-40B4-BE49-F238E27FC236}">
                  <a16:creationId xmlns:a16="http://schemas.microsoft.com/office/drawing/2014/main" id="{00000000-0008-0000-2B00-0000FE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174</xdr:row>
          <xdr:rowOff>400050</xdr:rowOff>
        </xdr:from>
        <xdr:to>
          <xdr:col>2</xdr:col>
          <xdr:colOff>876300</xdr:colOff>
          <xdr:row>176</xdr:row>
          <xdr:rowOff>106680</xdr:rowOff>
        </xdr:to>
        <xdr:sp macro="" textlink="">
          <xdr:nvSpPr>
            <xdr:cNvPr id="16127" name="Check Box 767" hidden="1">
              <a:extLst>
                <a:ext uri="{63B3BB69-23CF-44E3-9099-C40C66FF867C}">
                  <a14:compatExt spid="_x0000_s16127"/>
                </a:ext>
                <a:ext uri="{FF2B5EF4-FFF2-40B4-BE49-F238E27FC236}">
                  <a16:creationId xmlns:a16="http://schemas.microsoft.com/office/drawing/2014/main" id="{00000000-0008-0000-2B00-0000FF3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175</xdr:row>
          <xdr:rowOff>400050</xdr:rowOff>
        </xdr:from>
        <xdr:to>
          <xdr:col>2</xdr:col>
          <xdr:colOff>876300</xdr:colOff>
          <xdr:row>177</xdr:row>
          <xdr:rowOff>106680</xdr:rowOff>
        </xdr:to>
        <xdr:sp macro="" textlink="">
          <xdr:nvSpPr>
            <xdr:cNvPr id="16128" name="Check Box 768" hidden="1">
              <a:extLst>
                <a:ext uri="{63B3BB69-23CF-44E3-9099-C40C66FF867C}">
                  <a14:compatExt spid="_x0000_s16128"/>
                </a:ext>
                <a:ext uri="{FF2B5EF4-FFF2-40B4-BE49-F238E27FC236}">
                  <a16:creationId xmlns:a16="http://schemas.microsoft.com/office/drawing/2014/main" id="{00000000-0008-0000-2B00-000000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176</xdr:row>
          <xdr:rowOff>400050</xdr:rowOff>
        </xdr:from>
        <xdr:to>
          <xdr:col>2</xdr:col>
          <xdr:colOff>876300</xdr:colOff>
          <xdr:row>178</xdr:row>
          <xdr:rowOff>106680</xdr:rowOff>
        </xdr:to>
        <xdr:sp macro="" textlink="">
          <xdr:nvSpPr>
            <xdr:cNvPr id="16129" name="Check Box 769" hidden="1">
              <a:extLst>
                <a:ext uri="{63B3BB69-23CF-44E3-9099-C40C66FF867C}">
                  <a14:compatExt spid="_x0000_s16129"/>
                </a:ext>
                <a:ext uri="{FF2B5EF4-FFF2-40B4-BE49-F238E27FC236}">
                  <a16:creationId xmlns:a16="http://schemas.microsoft.com/office/drawing/2014/main" id="{00000000-0008-0000-2B00-000001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177</xdr:row>
          <xdr:rowOff>400050</xdr:rowOff>
        </xdr:from>
        <xdr:to>
          <xdr:col>2</xdr:col>
          <xdr:colOff>876300</xdr:colOff>
          <xdr:row>179</xdr:row>
          <xdr:rowOff>106680</xdr:rowOff>
        </xdr:to>
        <xdr:sp macro="" textlink="">
          <xdr:nvSpPr>
            <xdr:cNvPr id="16130" name="Check Box 770" hidden="1">
              <a:extLst>
                <a:ext uri="{63B3BB69-23CF-44E3-9099-C40C66FF867C}">
                  <a14:compatExt spid="_x0000_s16130"/>
                </a:ext>
                <a:ext uri="{FF2B5EF4-FFF2-40B4-BE49-F238E27FC236}">
                  <a16:creationId xmlns:a16="http://schemas.microsoft.com/office/drawing/2014/main" id="{00000000-0008-0000-2B00-000002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178</xdr:row>
          <xdr:rowOff>400050</xdr:rowOff>
        </xdr:from>
        <xdr:to>
          <xdr:col>2</xdr:col>
          <xdr:colOff>876300</xdr:colOff>
          <xdr:row>180</xdr:row>
          <xdr:rowOff>106680</xdr:rowOff>
        </xdr:to>
        <xdr:sp macro="" textlink="">
          <xdr:nvSpPr>
            <xdr:cNvPr id="16131" name="Check Box 771" hidden="1">
              <a:extLst>
                <a:ext uri="{63B3BB69-23CF-44E3-9099-C40C66FF867C}">
                  <a14:compatExt spid="_x0000_s16131"/>
                </a:ext>
                <a:ext uri="{FF2B5EF4-FFF2-40B4-BE49-F238E27FC236}">
                  <a16:creationId xmlns:a16="http://schemas.microsoft.com/office/drawing/2014/main" id="{00000000-0008-0000-2B00-000003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179</xdr:row>
          <xdr:rowOff>400050</xdr:rowOff>
        </xdr:from>
        <xdr:to>
          <xdr:col>2</xdr:col>
          <xdr:colOff>876300</xdr:colOff>
          <xdr:row>181</xdr:row>
          <xdr:rowOff>106680</xdr:rowOff>
        </xdr:to>
        <xdr:sp macro="" textlink="">
          <xdr:nvSpPr>
            <xdr:cNvPr id="16132" name="Check Box 772" hidden="1">
              <a:extLst>
                <a:ext uri="{63B3BB69-23CF-44E3-9099-C40C66FF867C}">
                  <a14:compatExt spid="_x0000_s16132"/>
                </a:ext>
                <a:ext uri="{FF2B5EF4-FFF2-40B4-BE49-F238E27FC236}">
                  <a16:creationId xmlns:a16="http://schemas.microsoft.com/office/drawing/2014/main" id="{00000000-0008-0000-2B00-000004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180</xdr:row>
          <xdr:rowOff>400050</xdr:rowOff>
        </xdr:from>
        <xdr:to>
          <xdr:col>2</xdr:col>
          <xdr:colOff>876300</xdr:colOff>
          <xdr:row>182</xdr:row>
          <xdr:rowOff>106680</xdr:rowOff>
        </xdr:to>
        <xdr:sp macro="" textlink="">
          <xdr:nvSpPr>
            <xdr:cNvPr id="16133" name="Check Box 773" hidden="1">
              <a:extLst>
                <a:ext uri="{63B3BB69-23CF-44E3-9099-C40C66FF867C}">
                  <a14:compatExt spid="_x0000_s16133"/>
                </a:ext>
                <a:ext uri="{FF2B5EF4-FFF2-40B4-BE49-F238E27FC236}">
                  <a16:creationId xmlns:a16="http://schemas.microsoft.com/office/drawing/2014/main" id="{00000000-0008-0000-2B00-000005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181</xdr:row>
          <xdr:rowOff>400050</xdr:rowOff>
        </xdr:from>
        <xdr:to>
          <xdr:col>2</xdr:col>
          <xdr:colOff>876300</xdr:colOff>
          <xdr:row>183</xdr:row>
          <xdr:rowOff>106680</xdr:rowOff>
        </xdr:to>
        <xdr:sp macro="" textlink="">
          <xdr:nvSpPr>
            <xdr:cNvPr id="16134" name="Check Box 774" hidden="1">
              <a:extLst>
                <a:ext uri="{63B3BB69-23CF-44E3-9099-C40C66FF867C}">
                  <a14:compatExt spid="_x0000_s16134"/>
                </a:ext>
                <a:ext uri="{FF2B5EF4-FFF2-40B4-BE49-F238E27FC236}">
                  <a16:creationId xmlns:a16="http://schemas.microsoft.com/office/drawing/2014/main" id="{00000000-0008-0000-2B00-000006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182</xdr:row>
          <xdr:rowOff>400050</xdr:rowOff>
        </xdr:from>
        <xdr:to>
          <xdr:col>2</xdr:col>
          <xdr:colOff>876300</xdr:colOff>
          <xdr:row>184</xdr:row>
          <xdr:rowOff>106680</xdr:rowOff>
        </xdr:to>
        <xdr:sp macro="" textlink="">
          <xdr:nvSpPr>
            <xdr:cNvPr id="16135" name="Check Box 775" hidden="1">
              <a:extLst>
                <a:ext uri="{63B3BB69-23CF-44E3-9099-C40C66FF867C}">
                  <a14:compatExt spid="_x0000_s16135"/>
                </a:ext>
                <a:ext uri="{FF2B5EF4-FFF2-40B4-BE49-F238E27FC236}">
                  <a16:creationId xmlns:a16="http://schemas.microsoft.com/office/drawing/2014/main" id="{00000000-0008-0000-2B00-000007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183</xdr:row>
          <xdr:rowOff>400050</xdr:rowOff>
        </xdr:from>
        <xdr:to>
          <xdr:col>2</xdr:col>
          <xdr:colOff>876300</xdr:colOff>
          <xdr:row>185</xdr:row>
          <xdr:rowOff>106680</xdr:rowOff>
        </xdr:to>
        <xdr:sp macro="" textlink="">
          <xdr:nvSpPr>
            <xdr:cNvPr id="16136" name="Check Box 776" hidden="1">
              <a:extLst>
                <a:ext uri="{63B3BB69-23CF-44E3-9099-C40C66FF867C}">
                  <a14:compatExt spid="_x0000_s16136"/>
                </a:ext>
                <a:ext uri="{FF2B5EF4-FFF2-40B4-BE49-F238E27FC236}">
                  <a16:creationId xmlns:a16="http://schemas.microsoft.com/office/drawing/2014/main" id="{00000000-0008-0000-2B00-000008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184</xdr:row>
          <xdr:rowOff>400050</xdr:rowOff>
        </xdr:from>
        <xdr:to>
          <xdr:col>2</xdr:col>
          <xdr:colOff>876300</xdr:colOff>
          <xdr:row>186</xdr:row>
          <xdr:rowOff>106680</xdr:rowOff>
        </xdr:to>
        <xdr:sp macro="" textlink="">
          <xdr:nvSpPr>
            <xdr:cNvPr id="16137" name="Check Box 777" hidden="1">
              <a:extLst>
                <a:ext uri="{63B3BB69-23CF-44E3-9099-C40C66FF867C}">
                  <a14:compatExt spid="_x0000_s16137"/>
                </a:ext>
                <a:ext uri="{FF2B5EF4-FFF2-40B4-BE49-F238E27FC236}">
                  <a16:creationId xmlns:a16="http://schemas.microsoft.com/office/drawing/2014/main" id="{00000000-0008-0000-2B00-000009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185</xdr:row>
          <xdr:rowOff>400050</xdr:rowOff>
        </xdr:from>
        <xdr:to>
          <xdr:col>2</xdr:col>
          <xdr:colOff>876300</xdr:colOff>
          <xdr:row>187</xdr:row>
          <xdr:rowOff>106680</xdr:rowOff>
        </xdr:to>
        <xdr:sp macro="" textlink="">
          <xdr:nvSpPr>
            <xdr:cNvPr id="16138" name="Check Box 778" hidden="1">
              <a:extLst>
                <a:ext uri="{63B3BB69-23CF-44E3-9099-C40C66FF867C}">
                  <a14:compatExt spid="_x0000_s16138"/>
                </a:ext>
                <a:ext uri="{FF2B5EF4-FFF2-40B4-BE49-F238E27FC236}">
                  <a16:creationId xmlns:a16="http://schemas.microsoft.com/office/drawing/2014/main" id="{00000000-0008-0000-2B00-00000A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186</xdr:row>
          <xdr:rowOff>400050</xdr:rowOff>
        </xdr:from>
        <xdr:to>
          <xdr:col>2</xdr:col>
          <xdr:colOff>876300</xdr:colOff>
          <xdr:row>188</xdr:row>
          <xdr:rowOff>106680</xdr:rowOff>
        </xdr:to>
        <xdr:sp macro="" textlink="">
          <xdr:nvSpPr>
            <xdr:cNvPr id="16139" name="Check Box 779" hidden="1">
              <a:extLst>
                <a:ext uri="{63B3BB69-23CF-44E3-9099-C40C66FF867C}">
                  <a14:compatExt spid="_x0000_s16139"/>
                </a:ext>
                <a:ext uri="{FF2B5EF4-FFF2-40B4-BE49-F238E27FC236}">
                  <a16:creationId xmlns:a16="http://schemas.microsoft.com/office/drawing/2014/main" id="{00000000-0008-0000-2B00-00000B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187</xdr:row>
          <xdr:rowOff>400050</xdr:rowOff>
        </xdr:from>
        <xdr:to>
          <xdr:col>2</xdr:col>
          <xdr:colOff>876300</xdr:colOff>
          <xdr:row>189</xdr:row>
          <xdr:rowOff>106680</xdr:rowOff>
        </xdr:to>
        <xdr:sp macro="" textlink="">
          <xdr:nvSpPr>
            <xdr:cNvPr id="16140" name="Check Box 780" hidden="1">
              <a:extLst>
                <a:ext uri="{63B3BB69-23CF-44E3-9099-C40C66FF867C}">
                  <a14:compatExt spid="_x0000_s16140"/>
                </a:ext>
                <a:ext uri="{FF2B5EF4-FFF2-40B4-BE49-F238E27FC236}">
                  <a16:creationId xmlns:a16="http://schemas.microsoft.com/office/drawing/2014/main" id="{00000000-0008-0000-2B00-00000C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188</xdr:row>
          <xdr:rowOff>400050</xdr:rowOff>
        </xdr:from>
        <xdr:to>
          <xdr:col>2</xdr:col>
          <xdr:colOff>876300</xdr:colOff>
          <xdr:row>190</xdr:row>
          <xdr:rowOff>106680</xdr:rowOff>
        </xdr:to>
        <xdr:sp macro="" textlink="">
          <xdr:nvSpPr>
            <xdr:cNvPr id="16141" name="Check Box 781" hidden="1">
              <a:extLst>
                <a:ext uri="{63B3BB69-23CF-44E3-9099-C40C66FF867C}">
                  <a14:compatExt spid="_x0000_s16141"/>
                </a:ext>
                <a:ext uri="{FF2B5EF4-FFF2-40B4-BE49-F238E27FC236}">
                  <a16:creationId xmlns:a16="http://schemas.microsoft.com/office/drawing/2014/main" id="{00000000-0008-0000-2B00-00000D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189</xdr:row>
          <xdr:rowOff>400050</xdr:rowOff>
        </xdr:from>
        <xdr:to>
          <xdr:col>2</xdr:col>
          <xdr:colOff>876300</xdr:colOff>
          <xdr:row>191</xdr:row>
          <xdr:rowOff>106680</xdr:rowOff>
        </xdr:to>
        <xdr:sp macro="" textlink="">
          <xdr:nvSpPr>
            <xdr:cNvPr id="16142" name="Check Box 782" hidden="1">
              <a:extLst>
                <a:ext uri="{63B3BB69-23CF-44E3-9099-C40C66FF867C}">
                  <a14:compatExt spid="_x0000_s16142"/>
                </a:ext>
                <a:ext uri="{FF2B5EF4-FFF2-40B4-BE49-F238E27FC236}">
                  <a16:creationId xmlns:a16="http://schemas.microsoft.com/office/drawing/2014/main" id="{00000000-0008-0000-2B00-00000E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190</xdr:row>
          <xdr:rowOff>400050</xdr:rowOff>
        </xdr:from>
        <xdr:to>
          <xdr:col>2</xdr:col>
          <xdr:colOff>876300</xdr:colOff>
          <xdr:row>192</xdr:row>
          <xdr:rowOff>106680</xdr:rowOff>
        </xdr:to>
        <xdr:sp macro="" textlink="">
          <xdr:nvSpPr>
            <xdr:cNvPr id="16143" name="Check Box 783" hidden="1">
              <a:extLst>
                <a:ext uri="{63B3BB69-23CF-44E3-9099-C40C66FF867C}">
                  <a14:compatExt spid="_x0000_s16143"/>
                </a:ext>
                <a:ext uri="{FF2B5EF4-FFF2-40B4-BE49-F238E27FC236}">
                  <a16:creationId xmlns:a16="http://schemas.microsoft.com/office/drawing/2014/main" id="{00000000-0008-0000-2B00-00000F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191</xdr:row>
          <xdr:rowOff>400050</xdr:rowOff>
        </xdr:from>
        <xdr:to>
          <xdr:col>2</xdr:col>
          <xdr:colOff>876300</xdr:colOff>
          <xdr:row>193</xdr:row>
          <xdr:rowOff>106680</xdr:rowOff>
        </xdr:to>
        <xdr:sp macro="" textlink="">
          <xdr:nvSpPr>
            <xdr:cNvPr id="16144" name="Check Box 784" hidden="1">
              <a:extLst>
                <a:ext uri="{63B3BB69-23CF-44E3-9099-C40C66FF867C}">
                  <a14:compatExt spid="_x0000_s16144"/>
                </a:ext>
                <a:ext uri="{FF2B5EF4-FFF2-40B4-BE49-F238E27FC236}">
                  <a16:creationId xmlns:a16="http://schemas.microsoft.com/office/drawing/2014/main" id="{00000000-0008-0000-2B00-000010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192</xdr:row>
          <xdr:rowOff>400050</xdr:rowOff>
        </xdr:from>
        <xdr:to>
          <xdr:col>2</xdr:col>
          <xdr:colOff>876300</xdr:colOff>
          <xdr:row>194</xdr:row>
          <xdr:rowOff>106680</xdr:rowOff>
        </xdr:to>
        <xdr:sp macro="" textlink="">
          <xdr:nvSpPr>
            <xdr:cNvPr id="16145" name="Check Box 785" hidden="1">
              <a:extLst>
                <a:ext uri="{63B3BB69-23CF-44E3-9099-C40C66FF867C}">
                  <a14:compatExt spid="_x0000_s16145"/>
                </a:ext>
                <a:ext uri="{FF2B5EF4-FFF2-40B4-BE49-F238E27FC236}">
                  <a16:creationId xmlns:a16="http://schemas.microsoft.com/office/drawing/2014/main" id="{00000000-0008-0000-2B00-000011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193</xdr:row>
          <xdr:rowOff>400050</xdr:rowOff>
        </xdr:from>
        <xdr:to>
          <xdr:col>2</xdr:col>
          <xdr:colOff>876300</xdr:colOff>
          <xdr:row>195</xdr:row>
          <xdr:rowOff>106680</xdr:rowOff>
        </xdr:to>
        <xdr:sp macro="" textlink="">
          <xdr:nvSpPr>
            <xdr:cNvPr id="16146" name="Check Box 786" hidden="1">
              <a:extLst>
                <a:ext uri="{63B3BB69-23CF-44E3-9099-C40C66FF867C}">
                  <a14:compatExt spid="_x0000_s16146"/>
                </a:ext>
                <a:ext uri="{FF2B5EF4-FFF2-40B4-BE49-F238E27FC236}">
                  <a16:creationId xmlns:a16="http://schemas.microsoft.com/office/drawing/2014/main" id="{00000000-0008-0000-2B00-000012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194</xdr:row>
          <xdr:rowOff>400050</xdr:rowOff>
        </xdr:from>
        <xdr:to>
          <xdr:col>2</xdr:col>
          <xdr:colOff>876300</xdr:colOff>
          <xdr:row>196</xdr:row>
          <xdr:rowOff>106680</xdr:rowOff>
        </xdr:to>
        <xdr:sp macro="" textlink="">
          <xdr:nvSpPr>
            <xdr:cNvPr id="16147" name="Check Box 787" hidden="1">
              <a:extLst>
                <a:ext uri="{63B3BB69-23CF-44E3-9099-C40C66FF867C}">
                  <a14:compatExt spid="_x0000_s16147"/>
                </a:ext>
                <a:ext uri="{FF2B5EF4-FFF2-40B4-BE49-F238E27FC236}">
                  <a16:creationId xmlns:a16="http://schemas.microsoft.com/office/drawing/2014/main" id="{00000000-0008-0000-2B00-000013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195</xdr:row>
          <xdr:rowOff>400050</xdr:rowOff>
        </xdr:from>
        <xdr:to>
          <xdr:col>2</xdr:col>
          <xdr:colOff>876300</xdr:colOff>
          <xdr:row>197</xdr:row>
          <xdr:rowOff>106680</xdr:rowOff>
        </xdr:to>
        <xdr:sp macro="" textlink="">
          <xdr:nvSpPr>
            <xdr:cNvPr id="16148" name="Check Box 788" hidden="1">
              <a:extLst>
                <a:ext uri="{63B3BB69-23CF-44E3-9099-C40C66FF867C}">
                  <a14:compatExt spid="_x0000_s16148"/>
                </a:ext>
                <a:ext uri="{FF2B5EF4-FFF2-40B4-BE49-F238E27FC236}">
                  <a16:creationId xmlns:a16="http://schemas.microsoft.com/office/drawing/2014/main" id="{00000000-0008-0000-2B00-000014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196</xdr:row>
          <xdr:rowOff>400050</xdr:rowOff>
        </xdr:from>
        <xdr:to>
          <xdr:col>2</xdr:col>
          <xdr:colOff>876300</xdr:colOff>
          <xdr:row>198</xdr:row>
          <xdr:rowOff>106680</xdr:rowOff>
        </xdr:to>
        <xdr:sp macro="" textlink="">
          <xdr:nvSpPr>
            <xdr:cNvPr id="16149" name="Check Box 789" hidden="1">
              <a:extLst>
                <a:ext uri="{63B3BB69-23CF-44E3-9099-C40C66FF867C}">
                  <a14:compatExt spid="_x0000_s16149"/>
                </a:ext>
                <a:ext uri="{FF2B5EF4-FFF2-40B4-BE49-F238E27FC236}">
                  <a16:creationId xmlns:a16="http://schemas.microsoft.com/office/drawing/2014/main" id="{00000000-0008-0000-2B00-000015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197</xdr:row>
          <xdr:rowOff>400050</xdr:rowOff>
        </xdr:from>
        <xdr:to>
          <xdr:col>2</xdr:col>
          <xdr:colOff>876300</xdr:colOff>
          <xdr:row>199</xdr:row>
          <xdr:rowOff>106680</xdr:rowOff>
        </xdr:to>
        <xdr:sp macro="" textlink="">
          <xdr:nvSpPr>
            <xdr:cNvPr id="16150" name="Check Box 790" hidden="1">
              <a:extLst>
                <a:ext uri="{63B3BB69-23CF-44E3-9099-C40C66FF867C}">
                  <a14:compatExt spid="_x0000_s16150"/>
                </a:ext>
                <a:ext uri="{FF2B5EF4-FFF2-40B4-BE49-F238E27FC236}">
                  <a16:creationId xmlns:a16="http://schemas.microsoft.com/office/drawing/2014/main" id="{00000000-0008-0000-2B00-000016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198</xdr:row>
          <xdr:rowOff>400050</xdr:rowOff>
        </xdr:from>
        <xdr:to>
          <xdr:col>2</xdr:col>
          <xdr:colOff>876300</xdr:colOff>
          <xdr:row>200</xdr:row>
          <xdr:rowOff>106680</xdr:rowOff>
        </xdr:to>
        <xdr:sp macro="" textlink="">
          <xdr:nvSpPr>
            <xdr:cNvPr id="16151" name="Check Box 791" hidden="1">
              <a:extLst>
                <a:ext uri="{63B3BB69-23CF-44E3-9099-C40C66FF867C}">
                  <a14:compatExt spid="_x0000_s16151"/>
                </a:ext>
                <a:ext uri="{FF2B5EF4-FFF2-40B4-BE49-F238E27FC236}">
                  <a16:creationId xmlns:a16="http://schemas.microsoft.com/office/drawing/2014/main" id="{00000000-0008-0000-2B00-000017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199</xdr:row>
          <xdr:rowOff>400050</xdr:rowOff>
        </xdr:from>
        <xdr:to>
          <xdr:col>2</xdr:col>
          <xdr:colOff>876300</xdr:colOff>
          <xdr:row>201</xdr:row>
          <xdr:rowOff>106680</xdr:rowOff>
        </xdr:to>
        <xdr:sp macro="" textlink="">
          <xdr:nvSpPr>
            <xdr:cNvPr id="16152" name="Check Box 792" hidden="1">
              <a:extLst>
                <a:ext uri="{63B3BB69-23CF-44E3-9099-C40C66FF867C}">
                  <a14:compatExt spid="_x0000_s16152"/>
                </a:ext>
                <a:ext uri="{FF2B5EF4-FFF2-40B4-BE49-F238E27FC236}">
                  <a16:creationId xmlns:a16="http://schemas.microsoft.com/office/drawing/2014/main" id="{00000000-0008-0000-2B00-000018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200</xdr:row>
          <xdr:rowOff>400050</xdr:rowOff>
        </xdr:from>
        <xdr:to>
          <xdr:col>2</xdr:col>
          <xdr:colOff>876300</xdr:colOff>
          <xdr:row>202</xdr:row>
          <xdr:rowOff>106680</xdr:rowOff>
        </xdr:to>
        <xdr:sp macro="" textlink="">
          <xdr:nvSpPr>
            <xdr:cNvPr id="16153" name="Check Box 793" hidden="1">
              <a:extLst>
                <a:ext uri="{63B3BB69-23CF-44E3-9099-C40C66FF867C}">
                  <a14:compatExt spid="_x0000_s16153"/>
                </a:ext>
                <a:ext uri="{FF2B5EF4-FFF2-40B4-BE49-F238E27FC236}">
                  <a16:creationId xmlns:a16="http://schemas.microsoft.com/office/drawing/2014/main" id="{00000000-0008-0000-2B00-000019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201</xdr:row>
          <xdr:rowOff>400050</xdr:rowOff>
        </xdr:from>
        <xdr:to>
          <xdr:col>2</xdr:col>
          <xdr:colOff>876300</xdr:colOff>
          <xdr:row>203</xdr:row>
          <xdr:rowOff>106680</xdr:rowOff>
        </xdr:to>
        <xdr:sp macro="" textlink="">
          <xdr:nvSpPr>
            <xdr:cNvPr id="16154" name="Check Box 794" hidden="1">
              <a:extLst>
                <a:ext uri="{63B3BB69-23CF-44E3-9099-C40C66FF867C}">
                  <a14:compatExt spid="_x0000_s16154"/>
                </a:ext>
                <a:ext uri="{FF2B5EF4-FFF2-40B4-BE49-F238E27FC236}">
                  <a16:creationId xmlns:a16="http://schemas.microsoft.com/office/drawing/2014/main" id="{00000000-0008-0000-2B00-00001A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202</xdr:row>
          <xdr:rowOff>400050</xdr:rowOff>
        </xdr:from>
        <xdr:to>
          <xdr:col>2</xdr:col>
          <xdr:colOff>876300</xdr:colOff>
          <xdr:row>204</xdr:row>
          <xdr:rowOff>106680</xdr:rowOff>
        </xdr:to>
        <xdr:sp macro="" textlink="">
          <xdr:nvSpPr>
            <xdr:cNvPr id="16155" name="Check Box 795" hidden="1">
              <a:extLst>
                <a:ext uri="{63B3BB69-23CF-44E3-9099-C40C66FF867C}">
                  <a14:compatExt spid="_x0000_s16155"/>
                </a:ext>
                <a:ext uri="{FF2B5EF4-FFF2-40B4-BE49-F238E27FC236}">
                  <a16:creationId xmlns:a16="http://schemas.microsoft.com/office/drawing/2014/main" id="{00000000-0008-0000-2B00-00001B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203</xdr:row>
          <xdr:rowOff>400050</xdr:rowOff>
        </xdr:from>
        <xdr:to>
          <xdr:col>2</xdr:col>
          <xdr:colOff>876300</xdr:colOff>
          <xdr:row>205</xdr:row>
          <xdr:rowOff>106680</xdr:rowOff>
        </xdr:to>
        <xdr:sp macro="" textlink="">
          <xdr:nvSpPr>
            <xdr:cNvPr id="16156" name="Check Box 796" hidden="1">
              <a:extLst>
                <a:ext uri="{63B3BB69-23CF-44E3-9099-C40C66FF867C}">
                  <a14:compatExt spid="_x0000_s16156"/>
                </a:ext>
                <a:ext uri="{FF2B5EF4-FFF2-40B4-BE49-F238E27FC236}">
                  <a16:creationId xmlns:a16="http://schemas.microsoft.com/office/drawing/2014/main" id="{00000000-0008-0000-2B00-00001C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204</xdr:row>
          <xdr:rowOff>392430</xdr:rowOff>
        </xdr:from>
        <xdr:to>
          <xdr:col>2</xdr:col>
          <xdr:colOff>876300</xdr:colOff>
          <xdr:row>206</xdr:row>
          <xdr:rowOff>87630</xdr:rowOff>
        </xdr:to>
        <xdr:sp macro="" textlink="">
          <xdr:nvSpPr>
            <xdr:cNvPr id="16157" name="Check Box 797" hidden="1">
              <a:extLst>
                <a:ext uri="{63B3BB69-23CF-44E3-9099-C40C66FF867C}">
                  <a14:compatExt spid="_x0000_s16157"/>
                </a:ext>
                <a:ext uri="{FF2B5EF4-FFF2-40B4-BE49-F238E27FC236}">
                  <a16:creationId xmlns:a16="http://schemas.microsoft.com/office/drawing/2014/main" id="{00000000-0008-0000-2B00-00001D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2</xdr:col>
          <xdr:colOff>0</xdr:colOff>
          <xdr:row>205</xdr:row>
          <xdr:rowOff>392430</xdr:rowOff>
        </xdr:from>
        <xdr:to>
          <xdr:col>2</xdr:col>
          <xdr:colOff>876300</xdr:colOff>
          <xdr:row>207</xdr:row>
          <xdr:rowOff>87630</xdr:rowOff>
        </xdr:to>
        <xdr:sp macro="" textlink="">
          <xdr:nvSpPr>
            <xdr:cNvPr id="16158" name="Check Box 798" hidden="1">
              <a:extLst>
                <a:ext uri="{63B3BB69-23CF-44E3-9099-C40C66FF867C}">
                  <a14:compatExt spid="_x0000_s16158"/>
                </a:ext>
                <a:ext uri="{FF2B5EF4-FFF2-40B4-BE49-F238E27FC236}">
                  <a16:creationId xmlns:a16="http://schemas.microsoft.com/office/drawing/2014/main" id="{00000000-0008-0000-2B00-00001E3F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>
                  <a:solidFill>
                    <a:srgbClr val="FFFFE1" mc:Ignorable="a14" a14:legacySpreadsheetColorIndex="80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</xdr:sp>
        <xdr:clientData fPrintsWithSheet="0"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106680</xdr:rowOff>
    </xdr:to>
    <xdr:pic macro="[0]!Show_control">
      <xdr:nvPicPr>
        <xdr:cNvPr id="2116" name="Picture 14">
          <a:extLst>
            <a:ext uri="{FF2B5EF4-FFF2-40B4-BE49-F238E27FC236}">
              <a16:creationId xmlns:a16="http://schemas.microsoft.com/office/drawing/2014/main" id="{00000000-0008-0000-2C00-000044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64008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133350</xdr:colOff>
          <xdr:row>1</xdr:row>
          <xdr:rowOff>133350</xdr:rowOff>
        </xdr:from>
        <xdr:to>
          <xdr:col>2</xdr:col>
          <xdr:colOff>628650</xdr:colOff>
          <xdr:row>2</xdr:row>
          <xdr:rowOff>220980</xdr:rowOff>
        </xdr:to>
        <xdr:sp macro="" textlink="">
          <xdr:nvSpPr>
            <xdr:cNvPr id="2063" name="Button 15" hidden="1">
              <a:extLst>
                <a:ext uri="{63B3BB69-23CF-44E3-9099-C40C66FF867C}">
                  <a14:compatExt spid="_x0000_s2063"/>
                </a:ext>
                <a:ext uri="{FF2B5EF4-FFF2-40B4-BE49-F238E27FC236}">
                  <a16:creationId xmlns:a16="http://schemas.microsoft.com/office/drawing/2014/main" id="{00000000-0008-0000-2C00-00000F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Goto results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220980</xdr:colOff>
          <xdr:row>6</xdr:row>
          <xdr:rowOff>57150</xdr:rowOff>
        </xdr:from>
        <xdr:to>
          <xdr:col>7</xdr:col>
          <xdr:colOff>533400</xdr:colOff>
          <xdr:row>6</xdr:row>
          <xdr:rowOff>533400</xdr:rowOff>
        </xdr:to>
        <xdr:sp macro="" textlink="">
          <xdr:nvSpPr>
            <xdr:cNvPr id="2065" name="Button 17" hidden="1">
              <a:extLst>
                <a:ext uri="{63B3BB69-23CF-44E3-9099-C40C66FF867C}">
                  <a14:compatExt spid="_x0000_s2065"/>
                </a:ext>
                <a:ext uri="{FF2B5EF4-FFF2-40B4-BE49-F238E27FC236}">
                  <a16:creationId xmlns:a16="http://schemas.microsoft.com/office/drawing/2014/main" id="{00000000-0008-0000-2C00-00001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auto</a:t>
              </a:r>
              <a:r>
                <a:rPr lang="en-GB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17</a:t>
              </a:r>
            </a:p>
          </xdr:txBody>
        </xdr:sp>
        <xdr:clientData fPrintsWithSheet="0"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1783080</xdr:colOff>
      <xdr:row>3</xdr:row>
      <xdr:rowOff>114300</xdr:rowOff>
    </xdr:to>
    <xdr:pic macro="[0]!Show_control">
      <xdr:nvPicPr>
        <xdr:cNvPr id="17463" name="Picture 14">
          <a:extLst>
            <a:ext uri="{FF2B5EF4-FFF2-40B4-BE49-F238E27FC236}">
              <a16:creationId xmlns:a16="http://schemas.microsoft.com/office/drawing/2014/main" id="{00000000-0008-0000-2D00-000037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39140" cy="6477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133350</xdr:colOff>
          <xdr:row>3</xdr:row>
          <xdr:rowOff>247650</xdr:rowOff>
        </xdr:from>
        <xdr:to>
          <xdr:col>1</xdr:col>
          <xdr:colOff>1714500</xdr:colOff>
          <xdr:row>4</xdr:row>
          <xdr:rowOff>361950</xdr:rowOff>
        </xdr:to>
        <xdr:sp macro="" textlink="">
          <xdr:nvSpPr>
            <xdr:cNvPr id="17409" name="Drop Down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2D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87630</xdr:colOff>
          <xdr:row>1</xdr:row>
          <xdr:rowOff>133350</xdr:rowOff>
        </xdr:from>
        <xdr:to>
          <xdr:col>2</xdr:col>
          <xdr:colOff>1009650</xdr:colOff>
          <xdr:row>2</xdr:row>
          <xdr:rowOff>285750</xdr:rowOff>
        </xdr:to>
        <xdr:sp macro="" textlink="">
          <xdr:nvSpPr>
            <xdr:cNvPr id="17412" name="Button 4" hidden="1">
              <a:extLst>
                <a:ext uri="{63B3BB69-23CF-44E3-9099-C40C66FF867C}">
                  <a14:compatExt spid="_x0000_s17412"/>
                </a:ext>
                <a:ext uri="{FF2B5EF4-FFF2-40B4-BE49-F238E27FC236}">
                  <a16:creationId xmlns:a16="http://schemas.microsoft.com/office/drawing/2014/main" id="{00000000-0008-0000-2D00-000004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ffectLst/>
            <a:extLst>
              <a:ext uri="{53640926-AAD7-44D8-BBD7-CCE9431645EC}">
                <a14:shadowObscured val="1"/>
              </a:ext>
            </a:extLst>
          </xdr:spPr>
          <xdr:txBody>
            <a:bodyPr vertOverflow="clip" wrap="square" lIns="54864" tIns="41148" rIns="54864" bIns="41148" anchor="ctr" upright="1"/>
            <a:lstStyle/>
            <a:p>
              <a:pPr algn="ctr" rtl="0">
                <a:defRPr sz="1000"/>
              </a:pPr>
              <a:r>
                <a:rPr lang="en-GB" sz="1000" b="1" i="0" u="none" strike="noStrike" baseline="0">
                  <a:solidFill>
                    <a:srgbClr val="000090"/>
                  </a:solidFill>
                  <a:latin typeface="Arial"/>
                  <a:cs typeface="Arial"/>
                </a:rPr>
                <a:t>Goto results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batto/Desktop/GeoChronology_SIMScomputer/Isoplot4.15.xla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s"/>
      <sheetName val="IsoSetup"/>
      <sheetName val="Logo"/>
      <sheetName val="Caveats"/>
      <sheetName val="Bracket"/>
      <sheetName val="DialogsWin"/>
      <sheetName val="Curve"/>
      <sheetName val="DialogsMac"/>
      <sheetName val="DialogsMacX"/>
      <sheetName val="UserFrms"/>
      <sheetName val="IsoRes"/>
      <sheetName val="3dLinRes"/>
      <sheetName val="3dU"/>
      <sheetName val="Add Points"/>
      <sheetName val="Anch"/>
      <sheetName val="ArStepAge"/>
      <sheetName val="AxLab"/>
      <sheetName val="ConcAge"/>
      <sheetName val="ConcLinRes"/>
      <sheetName val="ConcLinType"/>
      <sheetName val="ConcScale"/>
      <sheetName val="ErrInp"/>
      <sheetName val="InvertPtype"/>
      <sheetName val="KentRes"/>
      <sheetName val="MC"/>
      <sheetName val="Mix"/>
      <sheetName val="MoreUevos"/>
      <sheetName val="PbGrowth"/>
      <sheetName val="PbUdisEq"/>
      <sheetName val="PlotLimits"/>
      <sheetName val="ProbPlot"/>
      <sheetName val="ProjPts"/>
      <sheetName val="RobustRes"/>
      <sheetName val="ThUage"/>
      <sheetName val="Uiso"/>
      <sheetName val="WtdAv"/>
      <sheetName val="xyzErrs"/>
      <sheetName val="xyWtdAv"/>
      <sheetName val="YorkRes"/>
      <sheetName val="bftsplk"/>
      <sheetName val="Isoplot4.15"/>
    </sheetNames>
    <definedNames>
      <definedName name="Age7corr"/>
      <definedName name="AgeEr7Corr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>
          <a:noFill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>
          <a:noFill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5.xml"/><Relationship Id="rId5" Type="http://schemas.openxmlformats.org/officeDocument/2006/relationships/ctrlProp" Target="../ctrlProps/ctrlProp4.xml"/><Relationship Id="rId4" Type="http://schemas.openxmlformats.org/officeDocument/2006/relationships/ctrlProp" Target="../ctrlProps/ctrlProp3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1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6" Type="http://schemas.openxmlformats.org/officeDocument/2006/relationships/comments" Target="../comments2.xml"/><Relationship Id="rId5" Type="http://schemas.openxmlformats.org/officeDocument/2006/relationships/ctrlProp" Target="../ctrlProps/ctrlProp7.xml"/><Relationship Id="rId4" Type="http://schemas.openxmlformats.org/officeDocument/2006/relationships/ctrlProp" Target="../ctrlProps/ctrlProp6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6" Type="http://schemas.openxmlformats.org/officeDocument/2006/relationships/comments" Target="../comments3.xml"/><Relationship Id="rId5" Type="http://schemas.openxmlformats.org/officeDocument/2006/relationships/ctrlProp" Target="../ctrlProps/ctrlProp9.xml"/><Relationship Id="rId4" Type="http://schemas.openxmlformats.org/officeDocument/2006/relationships/ctrlProp" Target="../ctrlProps/ctrlProp8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5" Type="http://schemas.openxmlformats.org/officeDocument/2006/relationships/ctrlProp" Target="../ctrlProps/ctrlProp11.xml"/><Relationship Id="rId4" Type="http://schemas.openxmlformats.org/officeDocument/2006/relationships/ctrlProp" Target="../ctrlProps/ctrlProp10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Relationship Id="rId4" Type="http://schemas.openxmlformats.org/officeDocument/2006/relationships/ctrlProp" Target="../ctrlProps/ctrlProp12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comments" Target="../comments4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16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15.xml"/><Relationship Id="rId5" Type="http://schemas.openxmlformats.org/officeDocument/2006/relationships/ctrlProp" Target="../ctrlProps/ctrlProp14.xml"/><Relationship Id="rId4" Type="http://schemas.openxmlformats.org/officeDocument/2006/relationships/ctrlProp" Target="../ctrlProps/ctrlProp13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10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11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12.v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Relationship Id="rId5" Type="http://schemas.openxmlformats.org/officeDocument/2006/relationships/comments" Target="../comments9.xml"/><Relationship Id="rId4" Type="http://schemas.openxmlformats.org/officeDocument/2006/relationships/ctrlProp" Target="../ctrlProps/ctrlProp17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Relationship Id="rId4" Type="http://schemas.openxmlformats.org/officeDocument/2006/relationships/ctrlProp" Target="../ctrlProps/ctrlProp18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Relationship Id="rId6" Type="http://schemas.openxmlformats.org/officeDocument/2006/relationships/comments" Target="../comments10.xml"/><Relationship Id="rId5" Type="http://schemas.openxmlformats.org/officeDocument/2006/relationships/ctrlProp" Target="../ctrlProps/ctrlProp20.xml"/><Relationship Id="rId4" Type="http://schemas.openxmlformats.org/officeDocument/2006/relationships/ctrlProp" Target="../ctrlProps/ctrlProp19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4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34.xml"/><Relationship Id="rId21" Type="http://schemas.openxmlformats.org/officeDocument/2006/relationships/ctrlProp" Target="../ctrlProps/ctrlProp38.xml"/><Relationship Id="rId42" Type="http://schemas.openxmlformats.org/officeDocument/2006/relationships/ctrlProp" Target="../ctrlProps/ctrlProp59.xml"/><Relationship Id="rId63" Type="http://schemas.openxmlformats.org/officeDocument/2006/relationships/ctrlProp" Target="../ctrlProps/ctrlProp80.xml"/><Relationship Id="rId84" Type="http://schemas.openxmlformats.org/officeDocument/2006/relationships/ctrlProp" Target="../ctrlProps/ctrlProp101.xml"/><Relationship Id="rId138" Type="http://schemas.openxmlformats.org/officeDocument/2006/relationships/ctrlProp" Target="../ctrlProps/ctrlProp155.xml"/><Relationship Id="rId159" Type="http://schemas.openxmlformats.org/officeDocument/2006/relationships/ctrlProp" Target="../ctrlProps/ctrlProp176.xml"/><Relationship Id="rId170" Type="http://schemas.openxmlformats.org/officeDocument/2006/relationships/ctrlProp" Target="../ctrlProps/ctrlProp187.xml"/><Relationship Id="rId191" Type="http://schemas.openxmlformats.org/officeDocument/2006/relationships/ctrlProp" Target="../ctrlProps/ctrlProp208.xml"/><Relationship Id="rId205" Type="http://schemas.openxmlformats.org/officeDocument/2006/relationships/ctrlProp" Target="../ctrlProps/ctrlProp222.xml"/><Relationship Id="rId107" Type="http://schemas.openxmlformats.org/officeDocument/2006/relationships/ctrlProp" Target="../ctrlProps/ctrlProp124.xml"/><Relationship Id="rId11" Type="http://schemas.openxmlformats.org/officeDocument/2006/relationships/ctrlProp" Target="../ctrlProps/ctrlProp28.xml"/><Relationship Id="rId32" Type="http://schemas.openxmlformats.org/officeDocument/2006/relationships/ctrlProp" Target="../ctrlProps/ctrlProp49.xml"/><Relationship Id="rId53" Type="http://schemas.openxmlformats.org/officeDocument/2006/relationships/ctrlProp" Target="../ctrlProps/ctrlProp70.xml"/><Relationship Id="rId74" Type="http://schemas.openxmlformats.org/officeDocument/2006/relationships/ctrlProp" Target="../ctrlProps/ctrlProp91.xml"/><Relationship Id="rId128" Type="http://schemas.openxmlformats.org/officeDocument/2006/relationships/ctrlProp" Target="../ctrlProps/ctrlProp145.xml"/><Relationship Id="rId149" Type="http://schemas.openxmlformats.org/officeDocument/2006/relationships/ctrlProp" Target="../ctrlProps/ctrlProp166.xml"/><Relationship Id="rId5" Type="http://schemas.openxmlformats.org/officeDocument/2006/relationships/ctrlProp" Target="../ctrlProps/ctrlProp22.xml"/><Relationship Id="rId95" Type="http://schemas.openxmlformats.org/officeDocument/2006/relationships/ctrlProp" Target="../ctrlProps/ctrlProp112.xml"/><Relationship Id="rId160" Type="http://schemas.openxmlformats.org/officeDocument/2006/relationships/ctrlProp" Target="../ctrlProps/ctrlProp177.xml"/><Relationship Id="rId181" Type="http://schemas.openxmlformats.org/officeDocument/2006/relationships/ctrlProp" Target="../ctrlProps/ctrlProp198.xml"/><Relationship Id="rId22" Type="http://schemas.openxmlformats.org/officeDocument/2006/relationships/ctrlProp" Target="../ctrlProps/ctrlProp39.xml"/><Relationship Id="rId43" Type="http://schemas.openxmlformats.org/officeDocument/2006/relationships/ctrlProp" Target="../ctrlProps/ctrlProp60.xml"/><Relationship Id="rId64" Type="http://schemas.openxmlformats.org/officeDocument/2006/relationships/ctrlProp" Target="../ctrlProps/ctrlProp81.xml"/><Relationship Id="rId118" Type="http://schemas.openxmlformats.org/officeDocument/2006/relationships/ctrlProp" Target="../ctrlProps/ctrlProp135.xml"/><Relationship Id="rId139" Type="http://schemas.openxmlformats.org/officeDocument/2006/relationships/ctrlProp" Target="../ctrlProps/ctrlProp156.xml"/><Relationship Id="rId85" Type="http://schemas.openxmlformats.org/officeDocument/2006/relationships/ctrlProp" Target="../ctrlProps/ctrlProp102.xml"/><Relationship Id="rId150" Type="http://schemas.openxmlformats.org/officeDocument/2006/relationships/ctrlProp" Target="../ctrlProps/ctrlProp167.xml"/><Relationship Id="rId171" Type="http://schemas.openxmlformats.org/officeDocument/2006/relationships/ctrlProp" Target="../ctrlProps/ctrlProp188.xml"/><Relationship Id="rId192" Type="http://schemas.openxmlformats.org/officeDocument/2006/relationships/ctrlProp" Target="../ctrlProps/ctrlProp209.xml"/><Relationship Id="rId206" Type="http://schemas.openxmlformats.org/officeDocument/2006/relationships/ctrlProp" Target="../ctrlProps/ctrlProp223.xml"/><Relationship Id="rId12" Type="http://schemas.openxmlformats.org/officeDocument/2006/relationships/ctrlProp" Target="../ctrlProps/ctrlProp29.xml"/><Relationship Id="rId33" Type="http://schemas.openxmlformats.org/officeDocument/2006/relationships/ctrlProp" Target="../ctrlProps/ctrlProp50.xml"/><Relationship Id="rId108" Type="http://schemas.openxmlformats.org/officeDocument/2006/relationships/ctrlProp" Target="../ctrlProps/ctrlProp125.xml"/><Relationship Id="rId129" Type="http://schemas.openxmlformats.org/officeDocument/2006/relationships/ctrlProp" Target="../ctrlProps/ctrlProp146.xml"/><Relationship Id="rId54" Type="http://schemas.openxmlformats.org/officeDocument/2006/relationships/ctrlProp" Target="../ctrlProps/ctrlProp71.xml"/><Relationship Id="rId75" Type="http://schemas.openxmlformats.org/officeDocument/2006/relationships/ctrlProp" Target="../ctrlProps/ctrlProp92.xml"/><Relationship Id="rId96" Type="http://schemas.openxmlformats.org/officeDocument/2006/relationships/ctrlProp" Target="../ctrlProps/ctrlProp113.xml"/><Relationship Id="rId140" Type="http://schemas.openxmlformats.org/officeDocument/2006/relationships/ctrlProp" Target="../ctrlProps/ctrlProp157.xml"/><Relationship Id="rId161" Type="http://schemas.openxmlformats.org/officeDocument/2006/relationships/ctrlProp" Target="../ctrlProps/ctrlProp178.xml"/><Relationship Id="rId182" Type="http://schemas.openxmlformats.org/officeDocument/2006/relationships/ctrlProp" Target="../ctrlProps/ctrlProp199.xml"/><Relationship Id="rId6" Type="http://schemas.openxmlformats.org/officeDocument/2006/relationships/ctrlProp" Target="../ctrlProps/ctrlProp23.xml"/><Relationship Id="rId23" Type="http://schemas.openxmlformats.org/officeDocument/2006/relationships/ctrlProp" Target="../ctrlProps/ctrlProp40.xml"/><Relationship Id="rId119" Type="http://schemas.openxmlformats.org/officeDocument/2006/relationships/ctrlProp" Target="../ctrlProps/ctrlProp136.xml"/><Relationship Id="rId44" Type="http://schemas.openxmlformats.org/officeDocument/2006/relationships/ctrlProp" Target="../ctrlProps/ctrlProp61.xml"/><Relationship Id="rId65" Type="http://schemas.openxmlformats.org/officeDocument/2006/relationships/ctrlProp" Target="../ctrlProps/ctrlProp82.xml"/><Relationship Id="rId86" Type="http://schemas.openxmlformats.org/officeDocument/2006/relationships/ctrlProp" Target="../ctrlProps/ctrlProp103.xml"/><Relationship Id="rId130" Type="http://schemas.openxmlformats.org/officeDocument/2006/relationships/ctrlProp" Target="../ctrlProps/ctrlProp147.xml"/><Relationship Id="rId151" Type="http://schemas.openxmlformats.org/officeDocument/2006/relationships/ctrlProp" Target="../ctrlProps/ctrlProp168.xml"/><Relationship Id="rId172" Type="http://schemas.openxmlformats.org/officeDocument/2006/relationships/ctrlProp" Target="../ctrlProps/ctrlProp189.xml"/><Relationship Id="rId193" Type="http://schemas.openxmlformats.org/officeDocument/2006/relationships/ctrlProp" Target="../ctrlProps/ctrlProp210.xml"/><Relationship Id="rId207" Type="http://schemas.openxmlformats.org/officeDocument/2006/relationships/ctrlProp" Target="../ctrlProps/ctrlProp224.xml"/><Relationship Id="rId13" Type="http://schemas.openxmlformats.org/officeDocument/2006/relationships/ctrlProp" Target="../ctrlProps/ctrlProp30.xml"/><Relationship Id="rId109" Type="http://schemas.openxmlformats.org/officeDocument/2006/relationships/ctrlProp" Target="../ctrlProps/ctrlProp126.xml"/><Relationship Id="rId34" Type="http://schemas.openxmlformats.org/officeDocument/2006/relationships/ctrlProp" Target="../ctrlProps/ctrlProp51.xml"/><Relationship Id="rId55" Type="http://schemas.openxmlformats.org/officeDocument/2006/relationships/ctrlProp" Target="../ctrlProps/ctrlProp72.xml"/><Relationship Id="rId76" Type="http://schemas.openxmlformats.org/officeDocument/2006/relationships/ctrlProp" Target="../ctrlProps/ctrlProp93.xml"/><Relationship Id="rId97" Type="http://schemas.openxmlformats.org/officeDocument/2006/relationships/ctrlProp" Target="../ctrlProps/ctrlProp114.xml"/><Relationship Id="rId120" Type="http://schemas.openxmlformats.org/officeDocument/2006/relationships/ctrlProp" Target="../ctrlProps/ctrlProp137.xml"/><Relationship Id="rId141" Type="http://schemas.openxmlformats.org/officeDocument/2006/relationships/ctrlProp" Target="../ctrlProps/ctrlProp158.xml"/><Relationship Id="rId7" Type="http://schemas.openxmlformats.org/officeDocument/2006/relationships/ctrlProp" Target="../ctrlProps/ctrlProp24.xml"/><Relationship Id="rId162" Type="http://schemas.openxmlformats.org/officeDocument/2006/relationships/ctrlProp" Target="../ctrlProps/ctrlProp179.xml"/><Relationship Id="rId183" Type="http://schemas.openxmlformats.org/officeDocument/2006/relationships/ctrlProp" Target="../ctrlProps/ctrlProp200.xml"/><Relationship Id="rId24" Type="http://schemas.openxmlformats.org/officeDocument/2006/relationships/ctrlProp" Target="../ctrlProps/ctrlProp41.xml"/><Relationship Id="rId45" Type="http://schemas.openxmlformats.org/officeDocument/2006/relationships/ctrlProp" Target="../ctrlProps/ctrlProp62.xml"/><Relationship Id="rId66" Type="http://schemas.openxmlformats.org/officeDocument/2006/relationships/ctrlProp" Target="../ctrlProps/ctrlProp83.xml"/><Relationship Id="rId87" Type="http://schemas.openxmlformats.org/officeDocument/2006/relationships/ctrlProp" Target="../ctrlProps/ctrlProp104.xml"/><Relationship Id="rId110" Type="http://schemas.openxmlformats.org/officeDocument/2006/relationships/ctrlProp" Target="../ctrlProps/ctrlProp127.xml"/><Relationship Id="rId131" Type="http://schemas.openxmlformats.org/officeDocument/2006/relationships/ctrlProp" Target="../ctrlProps/ctrlProp148.xml"/><Relationship Id="rId61" Type="http://schemas.openxmlformats.org/officeDocument/2006/relationships/ctrlProp" Target="../ctrlProps/ctrlProp78.xml"/><Relationship Id="rId82" Type="http://schemas.openxmlformats.org/officeDocument/2006/relationships/ctrlProp" Target="../ctrlProps/ctrlProp99.xml"/><Relationship Id="rId152" Type="http://schemas.openxmlformats.org/officeDocument/2006/relationships/ctrlProp" Target="../ctrlProps/ctrlProp169.xml"/><Relationship Id="rId173" Type="http://schemas.openxmlformats.org/officeDocument/2006/relationships/ctrlProp" Target="../ctrlProps/ctrlProp190.xml"/><Relationship Id="rId194" Type="http://schemas.openxmlformats.org/officeDocument/2006/relationships/ctrlProp" Target="../ctrlProps/ctrlProp211.xml"/><Relationship Id="rId199" Type="http://schemas.openxmlformats.org/officeDocument/2006/relationships/ctrlProp" Target="../ctrlProps/ctrlProp216.xml"/><Relationship Id="rId203" Type="http://schemas.openxmlformats.org/officeDocument/2006/relationships/ctrlProp" Target="../ctrlProps/ctrlProp220.xml"/><Relationship Id="rId208" Type="http://schemas.openxmlformats.org/officeDocument/2006/relationships/ctrlProp" Target="../ctrlProps/ctrlProp225.xml"/><Relationship Id="rId19" Type="http://schemas.openxmlformats.org/officeDocument/2006/relationships/ctrlProp" Target="../ctrlProps/ctrlProp36.xml"/><Relationship Id="rId14" Type="http://schemas.openxmlformats.org/officeDocument/2006/relationships/ctrlProp" Target="../ctrlProps/ctrlProp31.xml"/><Relationship Id="rId30" Type="http://schemas.openxmlformats.org/officeDocument/2006/relationships/ctrlProp" Target="../ctrlProps/ctrlProp47.xml"/><Relationship Id="rId35" Type="http://schemas.openxmlformats.org/officeDocument/2006/relationships/ctrlProp" Target="../ctrlProps/ctrlProp52.xml"/><Relationship Id="rId56" Type="http://schemas.openxmlformats.org/officeDocument/2006/relationships/ctrlProp" Target="../ctrlProps/ctrlProp73.xml"/><Relationship Id="rId77" Type="http://schemas.openxmlformats.org/officeDocument/2006/relationships/ctrlProp" Target="../ctrlProps/ctrlProp94.xml"/><Relationship Id="rId100" Type="http://schemas.openxmlformats.org/officeDocument/2006/relationships/ctrlProp" Target="../ctrlProps/ctrlProp117.xml"/><Relationship Id="rId105" Type="http://schemas.openxmlformats.org/officeDocument/2006/relationships/ctrlProp" Target="../ctrlProps/ctrlProp122.xml"/><Relationship Id="rId126" Type="http://schemas.openxmlformats.org/officeDocument/2006/relationships/ctrlProp" Target="../ctrlProps/ctrlProp143.xml"/><Relationship Id="rId147" Type="http://schemas.openxmlformats.org/officeDocument/2006/relationships/ctrlProp" Target="../ctrlProps/ctrlProp164.xml"/><Relationship Id="rId168" Type="http://schemas.openxmlformats.org/officeDocument/2006/relationships/ctrlProp" Target="../ctrlProps/ctrlProp185.xml"/><Relationship Id="rId8" Type="http://schemas.openxmlformats.org/officeDocument/2006/relationships/ctrlProp" Target="../ctrlProps/ctrlProp25.xml"/><Relationship Id="rId51" Type="http://schemas.openxmlformats.org/officeDocument/2006/relationships/ctrlProp" Target="../ctrlProps/ctrlProp68.xml"/><Relationship Id="rId72" Type="http://schemas.openxmlformats.org/officeDocument/2006/relationships/ctrlProp" Target="../ctrlProps/ctrlProp89.xml"/><Relationship Id="rId93" Type="http://schemas.openxmlformats.org/officeDocument/2006/relationships/ctrlProp" Target="../ctrlProps/ctrlProp110.xml"/><Relationship Id="rId98" Type="http://schemas.openxmlformats.org/officeDocument/2006/relationships/ctrlProp" Target="../ctrlProps/ctrlProp115.xml"/><Relationship Id="rId121" Type="http://schemas.openxmlformats.org/officeDocument/2006/relationships/ctrlProp" Target="../ctrlProps/ctrlProp138.xml"/><Relationship Id="rId142" Type="http://schemas.openxmlformats.org/officeDocument/2006/relationships/ctrlProp" Target="../ctrlProps/ctrlProp159.xml"/><Relationship Id="rId163" Type="http://schemas.openxmlformats.org/officeDocument/2006/relationships/ctrlProp" Target="../ctrlProps/ctrlProp180.xml"/><Relationship Id="rId184" Type="http://schemas.openxmlformats.org/officeDocument/2006/relationships/ctrlProp" Target="../ctrlProps/ctrlProp201.xml"/><Relationship Id="rId189" Type="http://schemas.openxmlformats.org/officeDocument/2006/relationships/ctrlProp" Target="../ctrlProps/ctrlProp206.xml"/><Relationship Id="rId3" Type="http://schemas.openxmlformats.org/officeDocument/2006/relationships/vmlDrawing" Target="../drawings/vmlDrawing16.vml"/><Relationship Id="rId25" Type="http://schemas.openxmlformats.org/officeDocument/2006/relationships/ctrlProp" Target="../ctrlProps/ctrlProp42.xml"/><Relationship Id="rId46" Type="http://schemas.openxmlformats.org/officeDocument/2006/relationships/ctrlProp" Target="../ctrlProps/ctrlProp63.xml"/><Relationship Id="rId67" Type="http://schemas.openxmlformats.org/officeDocument/2006/relationships/ctrlProp" Target="../ctrlProps/ctrlProp84.xml"/><Relationship Id="rId116" Type="http://schemas.openxmlformats.org/officeDocument/2006/relationships/ctrlProp" Target="../ctrlProps/ctrlProp133.xml"/><Relationship Id="rId137" Type="http://schemas.openxmlformats.org/officeDocument/2006/relationships/ctrlProp" Target="../ctrlProps/ctrlProp154.xml"/><Relationship Id="rId158" Type="http://schemas.openxmlformats.org/officeDocument/2006/relationships/ctrlProp" Target="../ctrlProps/ctrlProp175.xml"/><Relationship Id="rId20" Type="http://schemas.openxmlformats.org/officeDocument/2006/relationships/ctrlProp" Target="../ctrlProps/ctrlProp37.xml"/><Relationship Id="rId41" Type="http://schemas.openxmlformats.org/officeDocument/2006/relationships/ctrlProp" Target="../ctrlProps/ctrlProp58.xml"/><Relationship Id="rId62" Type="http://schemas.openxmlformats.org/officeDocument/2006/relationships/ctrlProp" Target="../ctrlProps/ctrlProp79.xml"/><Relationship Id="rId83" Type="http://schemas.openxmlformats.org/officeDocument/2006/relationships/ctrlProp" Target="../ctrlProps/ctrlProp100.xml"/><Relationship Id="rId88" Type="http://schemas.openxmlformats.org/officeDocument/2006/relationships/ctrlProp" Target="../ctrlProps/ctrlProp105.xml"/><Relationship Id="rId111" Type="http://schemas.openxmlformats.org/officeDocument/2006/relationships/ctrlProp" Target="../ctrlProps/ctrlProp128.xml"/><Relationship Id="rId132" Type="http://schemas.openxmlformats.org/officeDocument/2006/relationships/ctrlProp" Target="../ctrlProps/ctrlProp149.xml"/><Relationship Id="rId153" Type="http://schemas.openxmlformats.org/officeDocument/2006/relationships/ctrlProp" Target="../ctrlProps/ctrlProp170.xml"/><Relationship Id="rId174" Type="http://schemas.openxmlformats.org/officeDocument/2006/relationships/ctrlProp" Target="../ctrlProps/ctrlProp191.xml"/><Relationship Id="rId179" Type="http://schemas.openxmlformats.org/officeDocument/2006/relationships/ctrlProp" Target="../ctrlProps/ctrlProp196.xml"/><Relationship Id="rId195" Type="http://schemas.openxmlformats.org/officeDocument/2006/relationships/ctrlProp" Target="../ctrlProps/ctrlProp212.xml"/><Relationship Id="rId209" Type="http://schemas.openxmlformats.org/officeDocument/2006/relationships/ctrlProp" Target="../ctrlProps/ctrlProp226.xml"/><Relationship Id="rId190" Type="http://schemas.openxmlformats.org/officeDocument/2006/relationships/ctrlProp" Target="../ctrlProps/ctrlProp207.xml"/><Relationship Id="rId204" Type="http://schemas.openxmlformats.org/officeDocument/2006/relationships/ctrlProp" Target="../ctrlProps/ctrlProp221.xml"/><Relationship Id="rId15" Type="http://schemas.openxmlformats.org/officeDocument/2006/relationships/ctrlProp" Target="../ctrlProps/ctrlProp32.xml"/><Relationship Id="rId36" Type="http://schemas.openxmlformats.org/officeDocument/2006/relationships/ctrlProp" Target="../ctrlProps/ctrlProp53.xml"/><Relationship Id="rId57" Type="http://schemas.openxmlformats.org/officeDocument/2006/relationships/ctrlProp" Target="../ctrlProps/ctrlProp74.xml"/><Relationship Id="rId106" Type="http://schemas.openxmlformats.org/officeDocument/2006/relationships/ctrlProp" Target="../ctrlProps/ctrlProp123.xml"/><Relationship Id="rId127" Type="http://schemas.openxmlformats.org/officeDocument/2006/relationships/ctrlProp" Target="../ctrlProps/ctrlProp144.xml"/><Relationship Id="rId10" Type="http://schemas.openxmlformats.org/officeDocument/2006/relationships/ctrlProp" Target="../ctrlProps/ctrlProp27.xml"/><Relationship Id="rId31" Type="http://schemas.openxmlformats.org/officeDocument/2006/relationships/ctrlProp" Target="../ctrlProps/ctrlProp48.xml"/><Relationship Id="rId52" Type="http://schemas.openxmlformats.org/officeDocument/2006/relationships/ctrlProp" Target="../ctrlProps/ctrlProp69.xml"/><Relationship Id="rId73" Type="http://schemas.openxmlformats.org/officeDocument/2006/relationships/ctrlProp" Target="../ctrlProps/ctrlProp90.xml"/><Relationship Id="rId78" Type="http://schemas.openxmlformats.org/officeDocument/2006/relationships/ctrlProp" Target="../ctrlProps/ctrlProp95.xml"/><Relationship Id="rId94" Type="http://schemas.openxmlformats.org/officeDocument/2006/relationships/ctrlProp" Target="../ctrlProps/ctrlProp111.xml"/><Relationship Id="rId99" Type="http://schemas.openxmlformats.org/officeDocument/2006/relationships/ctrlProp" Target="../ctrlProps/ctrlProp116.xml"/><Relationship Id="rId101" Type="http://schemas.openxmlformats.org/officeDocument/2006/relationships/ctrlProp" Target="../ctrlProps/ctrlProp118.xml"/><Relationship Id="rId122" Type="http://schemas.openxmlformats.org/officeDocument/2006/relationships/ctrlProp" Target="../ctrlProps/ctrlProp139.xml"/><Relationship Id="rId143" Type="http://schemas.openxmlformats.org/officeDocument/2006/relationships/ctrlProp" Target="../ctrlProps/ctrlProp160.xml"/><Relationship Id="rId148" Type="http://schemas.openxmlformats.org/officeDocument/2006/relationships/ctrlProp" Target="../ctrlProps/ctrlProp165.xml"/><Relationship Id="rId164" Type="http://schemas.openxmlformats.org/officeDocument/2006/relationships/ctrlProp" Target="../ctrlProps/ctrlProp181.xml"/><Relationship Id="rId169" Type="http://schemas.openxmlformats.org/officeDocument/2006/relationships/ctrlProp" Target="../ctrlProps/ctrlProp186.xml"/><Relationship Id="rId185" Type="http://schemas.openxmlformats.org/officeDocument/2006/relationships/ctrlProp" Target="../ctrlProps/ctrlProp202.xml"/><Relationship Id="rId4" Type="http://schemas.openxmlformats.org/officeDocument/2006/relationships/ctrlProp" Target="../ctrlProps/ctrlProp21.xml"/><Relationship Id="rId9" Type="http://schemas.openxmlformats.org/officeDocument/2006/relationships/ctrlProp" Target="../ctrlProps/ctrlProp26.xml"/><Relationship Id="rId180" Type="http://schemas.openxmlformats.org/officeDocument/2006/relationships/ctrlProp" Target="../ctrlProps/ctrlProp197.xml"/><Relationship Id="rId210" Type="http://schemas.openxmlformats.org/officeDocument/2006/relationships/comments" Target="../comments11.xml"/><Relationship Id="rId26" Type="http://schemas.openxmlformats.org/officeDocument/2006/relationships/ctrlProp" Target="../ctrlProps/ctrlProp43.xml"/><Relationship Id="rId47" Type="http://schemas.openxmlformats.org/officeDocument/2006/relationships/ctrlProp" Target="../ctrlProps/ctrlProp64.xml"/><Relationship Id="rId68" Type="http://schemas.openxmlformats.org/officeDocument/2006/relationships/ctrlProp" Target="../ctrlProps/ctrlProp85.xml"/><Relationship Id="rId89" Type="http://schemas.openxmlformats.org/officeDocument/2006/relationships/ctrlProp" Target="../ctrlProps/ctrlProp106.xml"/><Relationship Id="rId112" Type="http://schemas.openxmlformats.org/officeDocument/2006/relationships/ctrlProp" Target="../ctrlProps/ctrlProp129.xml"/><Relationship Id="rId133" Type="http://schemas.openxmlformats.org/officeDocument/2006/relationships/ctrlProp" Target="../ctrlProps/ctrlProp150.xml"/><Relationship Id="rId154" Type="http://schemas.openxmlformats.org/officeDocument/2006/relationships/ctrlProp" Target="../ctrlProps/ctrlProp171.xml"/><Relationship Id="rId175" Type="http://schemas.openxmlformats.org/officeDocument/2006/relationships/ctrlProp" Target="../ctrlProps/ctrlProp192.xml"/><Relationship Id="rId196" Type="http://schemas.openxmlformats.org/officeDocument/2006/relationships/ctrlProp" Target="../ctrlProps/ctrlProp213.xml"/><Relationship Id="rId200" Type="http://schemas.openxmlformats.org/officeDocument/2006/relationships/ctrlProp" Target="../ctrlProps/ctrlProp217.xml"/><Relationship Id="rId16" Type="http://schemas.openxmlformats.org/officeDocument/2006/relationships/ctrlProp" Target="../ctrlProps/ctrlProp33.xml"/><Relationship Id="rId37" Type="http://schemas.openxmlformats.org/officeDocument/2006/relationships/ctrlProp" Target="../ctrlProps/ctrlProp54.xml"/><Relationship Id="rId58" Type="http://schemas.openxmlformats.org/officeDocument/2006/relationships/ctrlProp" Target="../ctrlProps/ctrlProp75.xml"/><Relationship Id="rId79" Type="http://schemas.openxmlformats.org/officeDocument/2006/relationships/ctrlProp" Target="../ctrlProps/ctrlProp96.xml"/><Relationship Id="rId102" Type="http://schemas.openxmlformats.org/officeDocument/2006/relationships/ctrlProp" Target="../ctrlProps/ctrlProp119.xml"/><Relationship Id="rId123" Type="http://schemas.openxmlformats.org/officeDocument/2006/relationships/ctrlProp" Target="../ctrlProps/ctrlProp140.xml"/><Relationship Id="rId144" Type="http://schemas.openxmlformats.org/officeDocument/2006/relationships/ctrlProp" Target="../ctrlProps/ctrlProp161.xml"/><Relationship Id="rId90" Type="http://schemas.openxmlformats.org/officeDocument/2006/relationships/ctrlProp" Target="../ctrlProps/ctrlProp107.xml"/><Relationship Id="rId165" Type="http://schemas.openxmlformats.org/officeDocument/2006/relationships/ctrlProp" Target="../ctrlProps/ctrlProp182.xml"/><Relationship Id="rId186" Type="http://schemas.openxmlformats.org/officeDocument/2006/relationships/ctrlProp" Target="../ctrlProps/ctrlProp203.xml"/><Relationship Id="rId27" Type="http://schemas.openxmlformats.org/officeDocument/2006/relationships/ctrlProp" Target="../ctrlProps/ctrlProp44.xml"/><Relationship Id="rId48" Type="http://schemas.openxmlformats.org/officeDocument/2006/relationships/ctrlProp" Target="../ctrlProps/ctrlProp65.xml"/><Relationship Id="rId69" Type="http://schemas.openxmlformats.org/officeDocument/2006/relationships/ctrlProp" Target="../ctrlProps/ctrlProp86.xml"/><Relationship Id="rId113" Type="http://schemas.openxmlformats.org/officeDocument/2006/relationships/ctrlProp" Target="../ctrlProps/ctrlProp130.xml"/><Relationship Id="rId134" Type="http://schemas.openxmlformats.org/officeDocument/2006/relationships/ctrlProp" Target="../ctrlProps/ctrlProp151.xml"/><Relationship Id="rId80" Type="http://schemas.openxmlformats.org/officeDocument/2006/relationships/ctrlProp" Target="../ctrlProps/ctrlProp97.xml"/><Relationship Id="rId155" Type="http://schemas.openxmlformats.org/officeDocument/2006/relationships/ctrlProp" Target="../ctrlProps/ctrlProp172.xml"/><Relationship Id="rId176" Type="http://schemas.openxmlformats.org/officeDocument/2006/relationships/ctrlProp" Target="../ctrlProps/ctrlProp193.xml"/><Relationship Id="rId197" Type="http://schemas.openxmlformats.org/officeDocument/2006/relationships/ctrlProp" Target="../ctrlProps/ctrlProp214.xml"/><Relationship Id="rId201" Type="http://schemas.openxmlformats.org/officeDocument/2006/relationships/ctrlProp" Target="../ctrlProps/ctrlProp218.xml"/><Relationship Id="rId17" Type="http://schemas.openxmlformats.org/officeDocument/2006/relationships/ctrlProp" Target="../ctrlProps/ctrlProp34.xml"/><Relationship Id="rId38" Type="http://schemas.openxmlformats.org/officeDocument/2006/relationships/ctrlProp" Target="../ctrlProps/ctrlProp55.xml"/><Relationship Id="rId59" Type="http://schemas.openxmlformats.org/officeDocument/2006/relationships/ctrlProp" Target="../ctrlProps/ctrlProp76.xml"/><Relationship Id="rId103" Type="http://schemas.openxmlformats.org/officeDocument/2006/relationships/ctrlProp" Target="../ctrlProps/ctrlProp120.xml"/><Relationship Id="rId124" Type="http://schemas.openxmlformats.org/officeDocument/2006/relationships/ctrlProp" Target="../ctrlProps/ctrlProp141.xml"/><Relationship Id="rId70" Type="http://schemas.openxmlformats.org/officeDocument/2006/relationships/ctrlProp" Target="../ctrlProps/ctrlProp87.xml"/><Relationship Id="rId91" Type="http://schemas.openxmlformats.org/officeDocument/2006/relationships/ctrlProp" Target="../ctrlProps/ctrlProp108.xml"/><Relationship Id="rId145" Type="http://schemas.openxmlformats.org/officeDocument/2006/relationships/ctrlProp" Target="../ctrlProps/ctrlProp162.xml"/><Relationship Id="rId166" Type="http://schemas.openxmlformats.org/officeDocument/2006/relationships/ctrlProp" Target="../ctrlProps/ctrlProp183.xml"/><Relationship Id="rId187" Type="http://schemas.openxmlformats.org/officeDocument/2006/relationships/ctrlProp" Target="../ctrlProps/ctrlProp204.xml"/><Relationship Id="rId1" Type="http://schemas.openxmlformats.org/officeDocument/2006/relationships/printerSettings" Target="../printerSettings/printerSettings23.bin"/><Relationship Id="rId28" Type="http://schemas.openxmlformats.org/officeDocument/2006/relationships/ctrlProp" Target="../ctrlProps/ctrlProp45.xml"/><Relationship Id="rId49" Type="http://schemas.openxmlformats.org/officeDocument/2006/relationships/ctrlProp" Target="../ctrlProps/ctrlProp66.xml"/><Relationship Id="rId114" Type="http://schemas.openxmlformats.org/officeDocument/2006/relationships/ctrlProp" Target="../ctrlProps/ctrlProp131.xml"/><Relationship Id="rId60" Type="http://schemas.openxmlformats.org/officeDocument/2006/relationships/ctrlProp" Target="../ctrlProps/ctrlProp77.xml"/><Relationship Id="rId81" Type="http://schemas.openxmlformats.org/officeDocument/2006/relationships/ctrlProp" Target="../ctrlProps/ctrlProp98.xml"/><Relationship Id="rId135" Type="http://schemas.openxmlformats.org/officeDocument/2006/relationships/ctrlProp" Target="../ctrlProps/ctrlProp152.xml"/><Relationship Id="rId156" Type="http://schemas.openxmlformats.org/officeDocument/2006/relationships/ctrlProp" Target="../ctrlProps/ctrlProp173.xml"/><Relationship Id="rId177" Type="http://schemas.openxmlformats.org/officeDocument/2006/relationships/ctrlProp" Target="../ctrlProps/ctrlProp194.xml"/><Relationship Id="rId198" Type="http://schemas.openxmlformats.org/officeDocument/2006/relationships/ctrlProp" Target="../ctrlProps/ctrlProp215.xml"/><Relationship Id="rId202" Type="http://schemas.openxmlformats.org/officeDocument/2006/relationships/ctrlProp" Target="../ctrlProps/ctrlProp219.xml"/><Relationship Id="rId18" Type="http://schemas.openxmlformats.org/officeDocument/2006/relationships/ctrlProp" Target="../ctrlProps/ctrlProp35.xml"/><Relationship Id="rId39" Type="http://schemas.openxmlformats.org/officeDocument/2006/relationships/ctrlProp" Target="../ctrlProps/ctrlProp56.xml"/><Relationship Id="rId50" Type="http://schemas.openxmlformats.org/officeDocument/2006/relationships/ctrlProp" Target="../ctrlProps/ctrlProp67.xml"/><Relationship Id="rId104" Type="http://schemas.openxmlformats.org/officeDocument/2006/relationships/ctrlProp" Target="../ctrlProps/ctrlProp121.xml"/><Relationship Id="rId125" Type="http://schemas.openxmlformats.org/officeDocument/2006/relationships/ctrlProp" Target="../ctrlProps/ctrlProp142.xml"/><Relationship Id="rId146" Type="http://schemas.openxmlformats.org/officeDocument/2006/relationships/ctrlProp" Target="../ctrlProps/ctrlProp163.xml"/><Relationship Id="rId167" Type="http://schemas.openxmlformats.org/officeDocument/2006/relationships/ctrlProp" Target="../ctrlProps/ctrlProp184.xml"/><Relationship Id="rId188" Type="http://schemas.openxmlformats.org/officeDocument/2006/relationships/ctrlProp" Target="../ctrlProps/ctrlProp205.xml"/><Relationship Id="rId71" Type="http://schemas.openxmlformats.org/officeDocument/2006/relationships/ctrlProp" Target="../ctrlProps/ctrlProp88.xml"/><Relationship Id="rId92" Type="http://schemas.openxmlformats.org/officeDocument/2006/relationships/ctrlProp" Target="../ctrlProps/ctrlProp109.xml"/><Relationship Id="rId2" Type="http://schemas.openxmlformats.org/officeDocument/2006/relationships/drawing" Target="../drawings/drawing20.xml"/><Relationship Id="rId29" Type="http://schemas.openxmlformats.org/officeDocument/2006/relationships/ctrlProp" Target="../ctrlProps/ctrlProp46.xml"/><Relationship Id="rId40" Type="http://schemas.openxmlformats.org/officeDocument/2006/relationships/ctrlProp" Target="../ctrlProps/ctrlProp57.xml"/><Relationship Id="rId115" Type="http://schemas.openxmlformats.org/officeDocument/2006/relationships/ctrlProp" Target="../ctrlProps/ctrlProp132.xml"/><Relationship Id="rId136" Type="http://schemas.openxmlformats.org/officeDocument/2006/relationships/ctrlProp" Target="../ctrlProps/ctrlProp153.xml"/><Relationship Id="rId157" Type="http://schemas.openxmlformats.org/officeDocument/2006/relationships/ctrlProp" Target="../ctrlProps/ctrlProp174.xml"/><Relationship Id="rId178" Type="http://schemas.openxmlformats.org/officeDocument/2006/relationships/ctrlProp" Target="../ctrlProps/ctrlProp195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Relationship Id="rId6" Type="http://schemas.openxmlformats.org/officeDocument/2006/relationships/comments" Target="../comments12.xml"/><Relationship Id="rId5" Type="http://schemas.openxmlformats.org/officeDocument/2006/relationships/ctrlProp" Target="../ctrlProps/ctrlProp228.xml"/><Relationship Id="rId4" Type="http://schemas.openxmlformats.org/officeDocument/2006/relationships/ctrlProp" Target="../ctrlProps/ctrlProp227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29.xml"/><Relationship Id="rId2" Type="http://schemas.openxmlformats.org/officeDocument/2006/relationships/vmlDrawing" Target="../drawings/vmlDrawing18.vml"/><Relationship Id="rId1" Type="http://schemas.openxmlformats.org/officeDocument/2006/relationships/drawing" Target="../drawings/drawing22.xml"/><Relationship Id="rId5" Type="http://schemas.openxmlformats.org/officeDocument/2006/relationships/comments" Target="../comments13.xml"/><Relationship Id="rId4" Type="http://schemas.openxmlformats.org/officeDocument/2006/relationships/ctrlProp" Target="../ctrlProps/ctrlProp23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7"/>
  <dimension ref="A1:C12"/>
  <sheetViews>
    <sheetView workbookViewId="0">
      <selection activeCell="E10" sqref="E10"/>
    </sheetView>
  </sheetViews>
  <sheetFormatPr defaultColWidth="9.27734375" defaultRowHeight="12.3"/>
  <sheetData>
    <row r="1" spans="1:3">
      <c r="A1" t="s">
        <v>150</v>
      </c>
      <c r="C1" t="str">
        <f>Options!B3</f>
        <v>c:\Nordsim_support\Fledgling.xls</v>
      </c>
    </row>
    <row r="2" spans="1:3">
      <c r="A2" t="s">
        <v>151</v>
      </c>
      <c r="C2" t="str">
        <f>Options!B4&amp;"for isoplot.prn"</f>
        <v>c:\Nordsim_support\for isoplot.prn</v>
      </c>
    </row>
    <row r="3" spans="1:3">
      <c r="A3" t="s">
        <v>152</v>
      </c>
      <c r="C3" t="str">
        <f>Options!B4&amp;"output2.xls"</f>
        <v>c:\Nordsim_support\output2.xls</v>
      </c>
    </row>
    <row r="4" spans="1:3">
      <c r="A4" t="s">
        <v>153</v>
      </c>
      <c r="C4" t="str">
        <f>Options!B4&amp;"restore.xls"</f>
        <v>c:\Nordsim_support\restore.xls</v>
      </c>
    </row>
    <row r="5" spans="1:3">
      <c r="A5" t="s">
        <v>154</v>
      </c>
    </row>
    <row r="7" spans="1:3">
      <c r="A7" t="s">
        <v>150</v>
      </c>
      <c r="C7" t="str">
        <f>IF('Program info.'!A1&lt;&gt;"",IF(RIGHT('Program info.'!A1,4)=".xls",'Program info.'!A1,'Program info.'!A1&amp;".xls"),'Program info.'!A1&amp;".xls")</f>
        <v>unknowns.xls</v>
      </c>
    </row>
    <row r="8" spans="1:3">
      <c r="A8" t="s">
        <v>151</v>
      </c>
    </row>
    <row r="9" spans="1:3">
      <c r="A9" t="s">
        <v>152</v>
      </c>
      <c r="C9" t="str">
        <f>IF('Program info.'!A5&lt;&gt;"",IF(RIGHT('Program info.'!A5,4)=".xls",'Program info.'!A5,'Program info.'!A5&amp;".xls"),'Program info.'!A5&amp;".xls")</f>
        <v>output2.xls</v>
      </c>
    </row>
    <row r="10" spans="1:3">
      <c r="A10" t="s">
        <v>189</v>
      </c>
      <c r="C10" s="64" t="str">
        <f>'Program info.'!A4</f>
        <v>8.01</v>
      </c>
    </row>
    <row r="12" spans="1:3">
      <c r="C12" s="64"/>
    </row>
  </sheetData>
  <phoneticPr fontId="0" type="noConversion"/>
  <pageMargins left="0.75" right="0.75" top="1" bottom="1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8"/>
  <dimension ref="A1:Z14"/>
  <sheetViews>
    <sheetView showGridLines="0" workbookViewId="0">
      <selection activeCell="K3" sqref="K3"/>
    </sheetView>
  </sheetViews>
  <sheetFormatPr defaultColWidth="9.27734375" defaultRowHeight="12.3"/>
  <cols>
    <col min="1" max="1" width="12" customWidth="1"/>
    <col min="2" max="25" width="11.44140625" customWidth="1"/>
    <col min="26" max="26" width="18.71875" customWidth="1"/>
  </cols>
  <sheetData>
    <row r="1" spans="1:26" ht="15.3" thickBot="1">
      <c r="A1" s="67" t="s">
        <v>141</v>
      </c>
      <c r="Z1" s="68" t="s">
        <v>142</v>
      </c>
    </row>
    <row r="2" spans="1:26" ht="12.6" thickBot="1">
      <c r="Z2" s="68" t="str">
        <f>LEFT(Z1,FIND("xls",Z1)-2)</f>
        <v>unknowns(new err)</v>
      </c>
    </row>
    <row r="3" spans="1:26" ht="12.6">
      <c r="A3" s="69" t="s">
        <v>143</v>
      </c>
      <c r="B3" s="70" t="str">
        <f>IF(AND($B$8&lt;&gt;"",$B$10&lt;&gt;"",$B$12&lt;&gt;""),(LEFT($B$8,1)&amp;":\"&amp;IF(RIGHT($B$10,1)="\",$B$10,$B$10&amp;"\")&amp;$B$12&amp;IF(RIGHT($B$12,4)=".xls","",".xls")),(LEFT($H$8,1)&amp;":\"&amp;IF(RIGHT($H$10,1)="\",$H$10,$H$10&amp;"\")&amp;$H$12&amp;IF(RIGHT($H$12,4)=".xls","",".xls")))</f>
        <v>c:\Nordsim_support\Fledgling.xls</v>
      </c>
    </row>
    <row r="4" spans="1:26" ht="12.6">
      <c r="A4" s="69" t="s">
        <v>144</v>
      </c>
      <c r="B4" s="70" t="str">
        <f>IF(AND($B$8&lt;&gt;"",$B$10&lt;&gt;"",$B$12&lt;&gt;""),(LEFT($B$8,1)&amp;":\"&amp;IF(RIGHT($B$10,1)="\",$B$10,$B$10&amp;"\")),(LEFT($H$8,1)&amp;":\"&amp;IF(RIGHT($H$10,1)="\",$H$10,$H$10&amp;"\")))</f>
        <v>c:\Nordsim_support\</v>
      </c>
    </row>
    <row r="7" spans="1:26" ht="12.6">
      <c r="B7" s="69" t="s">
        <v>145</v>
      </c>
      <c r="H7" s="69" t="s">
        <v>146</v>
      </c>
    </row>
    <row r="8" spans="1:26" ht="12.6">
      <c r="A8" s="69" t="s">
        <v>147</v>
      </c>
      <c r="B8" s="74" t="s">
        <v>161</v>
      </c>
      <c r="C8" s="71"/>
      <c r="D8" s="71"/>
      <c r="E8" s="71"/>
      <c r="F8" s="72"/>
      <c r="H8" s="105" t="s">
        <v>161</v>
      </c>
      <c r="I8" s="106"/>
      <c r="J8" s="106"/>
      <c r="K8" s="106"/>
      <c r="L8" s="107"/>
    </row>
    <row r="9" spans="1:26" ht="12.6">
      <c r="A9" s="69"/>
      <c r="H9" s="70"/>
    </row>
    <row r="10" spans="1:26" ht="12.6">
      <c r="A10" s="69" t="s">
        <v>148</v>
      </c>
      <c r="B10" s="74" t="s">
        <v>321</v>
      </c>
      <c r="C10" s="71"/>
      <c r="D10" s="71"/>
      <c r="E10" s="71"/>
      <c r="F10" s="72"/>
      <c r="H10" s="105" t="s">
        <v>162</v>
      </c>
      <c r="I10" s="106"/>
      <c r="J10" s="106"/>
      <c r="K10" s="106"/>
      <c r="L10" s="107"/>
    </row>
    <row r="11" spans="1:26" ht="12.6">
      <c r="A11" s="69"/>
      <c r="H11" s="70"/>
    </row>
    <row r="12" spans="1:26" ht="12.6">
      <c r="A12" s="69" t="s">
        <v>149</v>
      </c>
      <c r="B12" s="73" t="s">
        <v>155</v>
      </c>
      <c r="C12" s="71"/>
      <c r="D12" s="71"/>
      <c r="E12" s="71"/>
      <c r="F12" s="72"/>
      <c r="H12" s="105" t="s">
        <v>155</v>
      </c>
      <c r="I12" s="106"/>
      <c r="J12" s="106"/>
      <c r="K12" s="106"/>
      <c r="L12" s="107"/>
    </row>
    <row r="14" spans="1:26" ht="12.6">
      <c r="A14" s="69" t="s">
        <v>188</v>
      </c>
      <c r="B14" s="104">
        <v>0.8</v>
      </c>
      <c r="C14" s="71"/>
      <c r="D14" s="71"/>
      <c r="E14" s="71"/>
      <c r="F14" s="72"/>
      <c r="H14" s="108">
        <v>0.82</v>
      </c>
      <c r="I14" s="106"/>
      <c r="J14" s="106"/>
      <c r="K14" s="106"/>
      <c r="L14" s="107"/>
    </row>
  </sheetData>
  <phoneticPr fontId="0" type="noConversion"/>
  <pageMargins left="0.75" right="0.75" top="1" bottom="1" header="0.5" footer="0.5"/>
  <pageSetup paperSize="9" orientation="portrait" horizontalDpi="300" verticalDpi="300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2"/>
  <dimension ref="A1:G11"/>
  <sheetViews>
    <sheetView workbookViewId="0">
      <selection activeCell="G5" sqref="G5"/>
    </sheetView>
  </sheetViews>
  <sheetFormatPr defaultColWidth="9.27734375" defaultRowHeight="12.3"/>
  <sheetData>
    <row r="1" spans="1:7">
      <c r="A1" s="126" t="s">
        <v>202</v>
      </c>
      <c r="B1" s="122"/>
      <c r="C1" s="122"/>
      <c r="D1" s="340" t="s">
        <v>200</v>
      </c>
      <c r="E1" s="123"/>
      <c r="F1" s="123"/>
      <c r="G1" s="123"/>
    </row>
    <row r="2" spans="1:7">
      <c r="A2" s="123"/>
      <c r="B2" s="123"/>
      <c r="C2" s="123"/>
      <c r="D2" s="123"/>
      <c r="E2" s="123"/>
      <c r="F2" s="123"/>
      <c r="G2" s="123"/>
    </row>
    <row r="3" spans="1:7">
      <c r="A3" s="126" t="s">
        <v>203</v>
      </c>
      <c r="B3" s="122"/>
      <c r="C3" s="122"/>
      <c r="D3" s="125"/>
      <c r="E3" s="123"/>
      <c r="F3" s="123"/>
      <c r="G3" s="123"/>
    </row>
    <row r="4" spans="1:7">
      <c r="A4" s="123"/>
      <c r="B4" s="123"/>
      <c r="C4" s="123"/>
      <c r="D4" s="123"/>
      <c r="E4" s="123"/>
      <c r="F4" s="123"/>
      <c r="G4" s="123"/>
    </row>
    <row r="5" spans="1:7">
      <c r="A5" s="53"/>
      <c r="B5" s="123"/>
      <c r="C5" s="123"/>
      <c r="D5" s="123"/>
      <c r="E5" s="123"/>
      <c r="F5" s="123"/>
      <c r="G5" s="123"/>
    </row>
    <row r="6" spans="1:7">
      <c r="A6" s="121"/>
      <c r="B6" s="123"/>
      <c r="C6" s="123"/>
      <c r="D6" s="123"/>
      <c r="E6" s="123"/>
      <c r="F6" s="123"/>
      <c r="G6" s="123"/>
    </row>
    <row r="7" spans="1:7">
      <c r="A7" s="121"/>
      <c r="B7" s="123"/>
      <c r="C7" s="123"/>
      <c r="D7" s="123"/>
      <c r="E7" s="123"/>
      <c r="F7" s="123"/>
      <c r="G7" s="123"/>
    </row>
    <row r="8" spans="1:7">
      <c r="A8" s="121"/>
      <c r="B8" s="123"/>
      <c r="C8" s="123"/>
      <c r="D8" s="123"/>
      <c r="E8" s="123"/>
      <c r="F8" s="123"/>
      <c r="G8" s="123"/>
    </row>
    <row r="9" spans="1:7">
      <c r="A9" s="121"/>
      <c r="B9" s="121"/>
      <c r="C9" s="121"/>
      <c r="D9" s="121"/>
      <c r="E9" s="121"/>
      <c r="F9" s="121"/>
    </row>
    <row r="10" spans="1:7">
      <c r="A10" s="121"/>
      <c r="B10" s="121"/>
      <c r="C10" s="121"/>
      <c r="D10" s="121"/>
      <c r="E10" s="121"/>
      <c r="F10" s="121"/>
    </row>
    <row r="11" spans="1:7">
      <c r="A11" s="121"/>
      <c r="B11" s="121"/>
      <c r="C11" s="121"/>
      <c r="D11" s="121"/>
      <c r="E11" s="121"/>
      <c r="F11" s="121"/>
    </row>
  </sheetData>
  <sheetProtection password="8344" sheet="1" objects="1" scenarios="1" selectLockedCells="1" selectUnlockedCells="1"/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4"/>
  <dimension ref="A1:D10"/>
  <sheetViews>
    <sheetView topLeftCell="A3" workbookViewId="0">
      <selection activeCell="E24" sqref="E24"/>
    </sheetView>
  </sheetViews>
  <sheetFormatPr defaultColWidth="9.27734375" defaultRowHeight="12.3"/>
  <sheetData>
    <row r="1" spans="1:4">
      <c r="A1" s="119" t="s">
        <v>379</v>
      </c>
      <c r="B1" s="119"/>
      <c r="C1" s="66" t="s">
        <v>138</v>
      </c>
      <c r="D1" s="66"/>
    </row>
    <row r="2" spans="1:4">
      <c r="A2" s="120" t="s">
        <v>408</v>
      </c>
      <c r="B2" s="120"/>
      <c r="C2" s="66" t="s">
        <v>197</v>
      </c>
      <c r="D2" s="66"/>
    </row>
    <row r="3" spans="1:4">
      <c r="A3" s="119" t="s">
        <v>137</v>
      </c>
      <c r="B3" s="119"/>
      <c r="C3" s="66" t="s">
        <v>139</v>
      </c>
      <c r="D3" s="66"/>
    </row>
    <row r="4" spans="1:4">
      <c r="A4" s="120" t="s">
        <v>409</v>
      </c>
      <c r="B4" s="120"/>
      <c r="C4" s="66" t="s">
        <v>190</v>
      </c>
      <c r="D4" s="66"/>
    </row>
    <row r="5" spans="1:4">
      <c r="A5" s="120" t="s">
        <v>198</v>
      </c>
      <c r="B5" s="120"/>
      <c r="C5" s="66" t="s">
        <v>199</v>
      </c>
      <c r="D5" s="66"/>
    </row>
    <row r="6" spans="1:4">
      <c r="A6" s="120" t="s">
        <v>419</v>
      </c>
      <c r="B6" s="120"/>
      <c r="C6" s="66" t="s">
        <v>201</v>
      </c>
      <c r="D6" s="66"/>
    </row>
    <row r="10" spans="1:4">
      <c r="A10" s="120" t="s">
        <v>420</v>
      </c>
      <c r="B10" s="120"/>
      <c r="C10" s="66" t="s">
        <v>140</v>
      </c>
      <c r="D10" s="65"/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V207"/>
  <sheetViews>
    <sheetView workbookViewId="0">
      <selection activeCell="C8" sqref="C8"/>
    </sheetView>
  </sheetViews>
  <sheetFormatPr defaultColWidth="9.27734375" defaultRowHeight="12.3"/>
  <cols>
    <col min="1" max="2" width="6.27734375" customWidth="1"/>
    <col min="3" max="3" width="10.71875" bestFit="1" customWidth="1"/>
    <col min="4" max="10" width="11.44140625" customWidth="1"/>
    <col min="11" max="11" width="14.27734375" customWidth="1"/>
    <col min="12" max="15" width="11.44140625" customWidth="1"/>
    <col min="16" max="20" width="10.27734375" bestFit="1" customWidth="1"/>
    <col min="21" max="21" width="10" bestFit="1" customWidth="1"/>
  </cols>
  <sheetData>
    <row r="1" spans="1:22">
      <c r="A1" t="s">
        <v>65</v>
      </c>
    </row>
    <row r="2" spans="1:22">
      <c r="A2" s="26" t="s">
        <v>88</v>
      </c>
      <c r="D2">
        <f>J4+U4</f>
        <v>0</v>
      </c>
    </row>
    <row r="4" spans="1:22">
      <c r="H4">
        <f>SUM(H8:H97)</f>
        <v>118770.23658249647</v>
      </c>
      <c r="I4">
        <f>SUM(I8:I97)</f>
        <v>118770.23658249647</v>
      </c>
      <c r="J4">
        <f>IF(H4=I4,0,1)</f>
        <v>0</v>
      </c>
      <c r="U4">
        <f>SUM(U8:U207)</f>
        <v>0</v>
      </c>
    </row>
    <row r="6" spans="1:22">
      <c r="A6" t="s">
        <v>66</v>
      </c>
      <c r="B6" t="s">
        <v>68</v>
      </c>
      <c r="C6" t="s">
        <v>69</v>
      </c>
      <c r="D6" t="s">
        <v>71</v>
      </c>
      <c r="E6" t="s">
        <v>72</v>
      </c>
      <c r="F6" t="s">
        <v>73</v>
      </c>
      <c r="G6" t="s">
        <v>74</v>
      </c>
      <c r="H6" s="24" t="s">
        <v>75</v>
      </c>
      <c r="I6" s="24" t="s">
        <v>77</v>
      </c>
      <c r="J6" s="25" t="s">
        <v>78</v>
      </c>
      <c r="K6" t="s">
        <v>80</v>
      </c>
      <c r="L6" t="s">
        <v>81</v>
      </c>
      <c r="M6" t="s">
        <v>82</v>
      </c>
      <c r="N6" t="s">
        <v>83</v>
      </c>
      <c r="O6" t="s">
        <v>84</v>
      </c>
      <c r="P6" t="s">
        <v>80</v>
      </c>
      <c r="Q6" t="s">
        <v>81</v>
      </c>
      <c r="R6" t="s">
        <v>82</v>
      </c>
      <c r="S6" t="s">
        <v>83</v>
      </c>
      <c r="T6" t="s">
        <v>84</v>
      </c>
      <c r="U6" s="24" t="s">
        <v>87</v>
      </c>
      <c r="V6" s="24" t="s">
        <v>91</v>
      </c>
    </row>
    <row r="7" spans="1:22">
      <c r="A7" t="s">
        <v>67</v>
      </c>
      <c r="B7" t="s">
        <v>67</v>
      </c>
      <c r="C7" t="s">
        <v>70</v>
      </c>
      <c r="D7" t="s">
        <v>121</v>
      </c>
      <c r="I7" s="24" t="s">
        <v>76</v>
      </c>
      <c r="J7" s="25" t="s">
        <v>79</v>
      </c>
      <c r="P7" t="s">
        <v>85</v>
      </c>
      <c r="Q7" t="s">
        <v>85</v>
      </c>
      <c r="R7" t="s">
        <v>85</v>
      </c>
      <c r="S7" t="s">
        <v>85</v>
      </c>
      <c r="T7" t="s">
        <v>85</v>
      </c>
      <c r="U7" s="24" t="s">
        <v>86</v>
      </c>
      <c r="V7" s="24" t="s">
        <v>92</v>
      </c>
    </row>
    <row r="8" spans="1:22">
      <c r="A8">
        <f>SUM('INPUT DATA'!E8:AE8)+SUM('INPUT DATA'!C8:D8)</f>
        <v>86.324497471200004</v>
      </c>
      <c r="B8">
        <f>SUM('CALIB DATA'!C8:L8)</f>
        <v>757.8589174786556</v>
      </c>
      <c r="C8">
        <f>SUM('Common Pb correction'!H8:M8)</f>
        <v>0</v>
      </c>
      <c r="D8">
        <f>'Det calib model'!C8</f>
        <v>1</v>
      </c>
      <c r="H8">
        <f>SUM(A8:G8)</f>
        <v>845.18341494985566</v>
      </c>
      <c r="I8">
        <v>845.18341494985566</v>
      </c>
      <c r="J8">
        <f>IF(H8=I8,0,1)</f>
        <v>0</v>
      </c>
      <c r="K8" t="str">
        <f>'INPUT DATA'!A8</f>
        <v>Ple_Alessia@12</v>
      </c>
      <c r="L8" t="str">
        <f>'INPUT DATA'!B8</f>
        <v>23.12.21</v>
      </c>
      <c r="M8" t="str">
        <f>'INPUT DATA'!E8</f>
        <v>zircon</v>
      </c>
      <c r="N8" t="str">
        <f>'CALIB DATA'!G8</f>
        <v>0.05371,P1</v>
      </c>
      <c r="O8" t="str">
        <f>'Common Pb correction'!H8</f>
        <v>x</v>
      </c>
      <c r="P8" t="s">
        <v>433</v>
      </c>
      <c r="Q8" t="s">
        <v>434</v>
      </c>
      <c r="R8" t="s">
        <v>422</v>
      </c>
      <c r="S8" t="s">
        <v>526</v>
      </c>
      <c r="T8" t="s">
        <v>423</v>
      </c>
      <c r="U8">
        <f>IF(AND(K8=P8,L8=Q8,M8=R8,N8=S8,O8=T8),0,1)</f>
        <v>0</v>
      </c>
      <c r="V8">
        <f>U8+J8</f>
        <v>0</v>
      </c>
    </row>
    <row r="9" spans="1:22">
      <c r="A9">
        <f>SUM('INPUT DATA'!E9:AE9)+SUM('INPUT DATA'!C9:D9)</f>
        <v>99.746949139980003</v>
      </c>
      <c r="B9">
        <f>SUM('CALIB DATA'!C9:L9)</f>
        <v>757.8589174786556</v>
      </c>
      <c r="C9">
        <f>SUM('Common Pb correction'!H9:M9)</f>
        <v>0</v>
      </c>
      <c r="D9">
        <f>'Det calib model'!C9</f>
        <v>1</v>
      </c>
      <c r="H9">
        <f t="shared" ref="H9:H67" si="0">SUM(A9:G9)</f>
        <v>858.60586661863556</v>
      </c>
      <c r="I9">
        <v>858.60586661863556</v>
      </c>
      <c r="J9">
        <f t="shared" ref="J9:J67" si="1">IF(H9=I9,0,1)</f>
        <v>0</v>
      </c>
      <c r="K9" t="str">
        <f>'INPUT DATA'!A9</f>
        <v>Ple_Alessia@13</v>
      </c>
      <c r="L9" t="str">
        <f>'INPUT DATA'!B9</f>
        <v>23.12.21</v>
      </c>
      <c r="M9" t="str">
        <f>'INPUT DATA'!E9</f>
        <v>zircon</v>
      </c>
      <c r="N9" t="str">
        <f>'CALIB DATA'!G9</f>
        <v>0.05371,P1</v>
      </c>
      <c r="O9" t="str">
        <f>'Common Pb correction'!H9</f>
        <v>x</v>
      </c>
      <c r="P9" t="s">
        <v>435</v>
      </c>
      <c r="Q9" t="s">
        <v>434</v>
      </c>
      <c r="R9" t="s">
        <v>422</v>
      </c>
      <c r="S9" t="s">
        <v>526</v>
      </c>
      <c r="T9" t="s">
        <v>423</v>
      </c>
      <c r="U9">
        <f t="shared" ref="U9:U67" si="2">IF(AND(K9=P9,L9=Q9,M9=R9,N9=S9,O9=T9),0,1)</f>
        <v>0</v>
      </c>
      <c r="V9">
        <f t="shared" ref="V9:V67" si="3">U9+J9</f>
        <v>0</v>
      </c>
    </row>
    <row r="10" spans="1:22">
      <c r="A10">
        <f>SUM('INPUT DATA'!E10:AE10)+SUM('INPUT DATA'!C10:D10)</f>
        <v>190.69866590439997</v>
      </c>
      <c r="B10">
        <f>SUM('CALIB DATA'!C10:L10)</f>
        <v>757.8589174786556</v>
      </c>
      <c r="C10">
        <f>SUM('Common Pb correction'!H10:M10)</f>
        <v>0</v>
      </c>
      <c r="D10">
        <f>'Det calib model'!C10</f>
        <v>1</v>
      </c>
      <c r="H10">
        <f t="shared" si="0"/>
        <v>949.55758338305554</v>
      </c>
      <c r="I10">
        <v>949.55758338305554</v>
      </c>
      <c r="J10">
        <f t="shared" si="1"/>
        <v>0</v>
      </c>
      <c r="K10" t="str">
        <f>'INPUT DATA'!A10</f>
        <v>Tem_Alessia@1</v>
      </c>
      <c r="L10" t="str">
        <f>'INPUT DATA'!B10</f>
        <v>22.12.21</v>
      </c>
      <c r="M10" t="str">
        <f>'INPUT DATA'!E10</f>
        <v>zircon</v>
      </c>
      <c r="N10" t="str">
        <f>'CALIB DATA'!G10</f>
        <v>0.05371,P1</v>
      </c>
      <c r="O10" t="str">
        <f>'Common Pb correction'!H10</f>
        <v>s</v>
      </c>
      <c r="P10" t="s">
        <v>436</v>
      </c>
      <c r="Q10" t="s">
        <v>437</v>
      </c>
      <c r="R10" t="s">
        <v>422</v>
      </c>
      <c r="S10" t="s">
        <v>526</v>
      </c>
      <c r="T10" t="s">
        <v>605</v>
      </c>
      <c r="U10">
        <f t="shared" si="2"/>
        <v>0</v>
      </c>
      <c r="V10">
        <f t="shared" si="3"/>
        <v>0</v>
      </c>
    </row>
    <row r="11" spans="1:22">
      <c r="A11">
        <f>SUM('INPUT DATA'!E11:AE11)+SUM('INPUT DATA'!C11:D11)</f>
        <v>213.38161386559997</v>
      </c>
      <c r="B11">
        <f>SUM('CALIB DATA'!C11:L11)</f>
        <v>757.8589174786556</v>
      </c>
      <c r="C11">
        <f>SUM('Common Pb correction'!H11:M11)</f>
        <v>0</v>
      </c>
      <c r="D11">
        <f>'Det calib model'!C11</f>
        <v>1</v>
      </c>
      <c r="H11">
        <f t="shared" si="0"/>
        <v>972.2405313442556</v>
      </c>
      <c r="I11">
        <v>972.2405313442556</v>
      </c>
      <c r="J11">
        <f t="shared" si="1"/>
        <v>0</v>
      </c>
      <c r="K11" t="str">
        <f>'INPUT DATA'!A11</f>
        <v>Tem_Alessia@2</v>
      </c>
      <c r="L11" t="str">
        <f>'INPUT DATA'!B11</f>
        <v>22.12.21</v>
      </c>
      <c r="M11" t="str">
        <f>'INPUT DATA'!E11</f>
        <v>zircon</v>
      </c>
      <c r="N11" t="str">
        <f>'CALIB DATA'!G11</f>
        <v>0.05371,P1</v>
      </c>
      <c r="O11" t="str">
        <f>'Common Pb correction'!H11</f>
        <v>s</v>
      </c>
      <c r="P11" t="s">
        <v>438</v>
      </c>
      <c r="Q11" t="s">
        <v>437</v>
      </c>
      <c r="R11" t="s">
        <v>422</v>
      </c>
      <c r="S11" t="s">
        <v>526</v>
      </c>
      <c r="T11" t="s">
        <v>605</v>
      </c>
      <c r="U11">
        <f t="shared" si="2"/>
        <v>0</v>
      </c>
      <c r="V11">
        <f t="shared" si="3"/>
        <v>0</v>
      </c>
    </row>
    <row r="12" spans="1:22">
      <c r="A12">
        <f>SUM('INPUT DATA'!E12:AE12)+SUM('INPUT DATA'!C12:D12)</f>
        <v>231.426385143</v>
      </c>
      <c r="B12">
        <f>SUM('CALIB DATA'!C12:L12)</f>
        <v>757.8589174786556</v>
      </c>
      <c r="C12">
        <f>SUM('Common Pb correction'!H12:M12)</f>
        <v>0</v>
      </c>
      <c r="D12">
        <f>'Det calib model'!C12</f>
        <v>1</v>
      </c>
      <c r="H12">
        <f t="shared" si="0"/>
        <v>990.28530262165555</v>
      </c>
      <c r="I12">
        <v>990.28530262165555</v>
      </c>
      <c r="J12">
        <f t="shared" si="1"/>
        <v>0</v>
      </c>
      <c r="K12" t="str">
        <f>'INPUT DATA'!A12</f>
        <v>Tem_Alessia@3</v>
      </c>
      <c r="L12" t="str">
        <f>'INPUT DATA'!B12</f>
        <v>23.12.21</v>
      </c>
      <c r="M12" t="str">
        <f>'INPUT DATA'!E12</f>
        <v>zircon</v>
      </c>
      <c r="N12" t="str">
        <f>'CALIB DATA'!G12</f>
        <v>0.05371,P1</v>
      </c>
      <c r="O12" t="str">
        <f>'Common Pb correction'!H12</f>
        <v>s</v>
      </c>
      <c r="P12" t="s">
        <v>439</v>
      </c>
      <c r="Q12" t="s">
        <v>434</v>
      </c>
      <c r="R12" t="s">
        <v>422</v>
      </c>
      <c r="S12" t="s">
        <v>526</v>
      </c>
      <c r="T12" t="s">
        <v>605</v>
      </c>
      <c r="U12">
        <f t="shared" si="2"/>
        <v>0</v>
      </c>
      <c r="V12">
        <f t="shared" si="3"/>
        <v>0</v>
      </c>
    </row>
    <row r="13" spans="1:22">
      <c r="A13">
        <f>SUM('INPUT DATA'!E13:AE13)+SUM('INPUT DATA'!C13:D13)</f>
        <v>241.60067241000002</v>
      </c>
      <c r="B13">
        <f>SUM('CALIB DATA'!C13:L13)</f>
        <v>757.8589174786556</v>
      </c>
      <c r="C13">
        <f>SUM('Common Pb correction'!H13:M13)</f>
        <v>0</v>
      </c>
      <c r="D13">
        <f>'Det calib model'!C13</f>
        <v>1</v>
      </c>
      <c r="H13">
        <f t="shared" si="0"/>
        <v>1000.4595898886556</v>
      </c>
      <c r="I13">
        <v>1000.4595898886556</v>
      </c>
      <c r="J13">
        <f t="shared" si="1"/>
        <v>0</v>
      </c>
      <c r="K13" t="str">
        <f>'INPUT DATA'!A13</f>
        <v>Tem_Alessia@4</v>
      </c>
      <c r="L13" t="str">
        <f>'INPUT DATA'!B13</f>
        <v>23.12.21</v>
      </c>
      <c r="M13" t="str">
        <f>'INPUT DATA'!E13</f>
        <v>zircon</v>
      </c>
      <c r="N13" t="str">
        <f>'CALIB DATA'!G13</f>
        <v>0.05371,P1</v>
      </c>
      <c r="O13" t="str">
        <f>'Common Pb correction'!H13</f>
        <v>s</v>
      </c>
      <c r="P13" t="s">
        <v>440</v>
      </c>
      <c r="Q13" t="s">
        <v>434</v>
      </c>
      <c r="R13" t="s">
        <v>422</v>
      </c>
      <c r="S13" t="s">
        <v>526</v>
      </c>
      <c r="T13" t="s">
        <v>605</v>
      </c>
      <c r="U13">
        <f t="shared" si="2"/>
        <v>0</v>
      </c>
      <c r="V13">
        <f t="shared" si="3"/>
        <v>0</v>
      </c>
    </row>
    <row r="14" spans="1:22">
      <c r="A14">
        <f>SUM('INPUT DATA'!E14:AE14)+SUM('INPUT DATA'!C14:D14)</f>
        <v>97.365726806999987</v>
      </c>
      <c r="B14">
        <f>SUM('CALIB DATA'!C14:L14)</f>
        <v>757.8589174786556</v>
      </c>
      <c r="C14">
        <f>SUM('Common Pb correction'!H14:M14)</f>
        <v>0</v>
      </c>
      <c r="D14">
        <f>'Det calib model'!C14</f>
        <v>1</v>
      </c>
      <c r="H14">
        <f t="shared" si="0"/>
        <v>856.22464428565559</v>
      </c>
      <c r="I14">
        <v>856.22464428565559</v>
      </c>
      <c r="J14">
        <f t="shared" si="1"/>
        <v>0</v>
      </c>
      <c r="K14" t="str">
        <f>'INPUT DATA'!A14</f>
        <v>Ple_Alessia@1</v>
      </c>
      <c r="L14" t="str">
        <f>'INPUT DATA'!B14</f>
        <v>22.12.21</v>
      </c>
      <c r="M14" t="str">
        <f>'INPUT DATA'!E14</f>
        <v>zircon</v>
      </c>
      <c r="N14" t="str">
        <f>'CALIB DATA'!G14</f>
        <v>0.05371,P1</v>
      </c>
      <c r="O14" t="str">
        <f>'Common Pb correction'!H14</f>
        <v>x</v>
      </c>
      <c r="P14" t="s">
        <v>441</v>
      </c>
      <c r="Q14" t="s">
        <v>437</v>
      </c>
      <c r="R14" t="s">
        <v>422</v>
      </c>
      <c r="S14" t="s">
        <v>526</v>
      </c>
      <c r="T14" t="s">
        <v>423</v>
      </c>
      <c r="U14">
        <f t="shared" si="2"/>
        <v>0</v>
      </c>
      <c r="V14">
        <f t="shared" si="3"/>
        <v>0</v>
      </c>
    </row>
    <row r="15" spans="1:22">
      <c r="A15">
        <f>SUM('INPUT DATA'!E15:AE15)+SUM('INPUT DATA'!C15:D15)</f>
        <v>122.90344285399999</v>
      </c>
      <c r="B15">
        <f>SUM('CALIB DATA'!C15:L15)</f>
        <v>757.8589174786556</v>
      </c>
      <c r="C15">
        <f>SUM('Common Pb correction'!H15:M15)</f>
        <v>0</v>
      </c>
      <c r="D15">
        <f>'Det calib model'!C15</f>
        <v>1</v>
      </c>
      <c r="H15">
        <f t="shared" si="0"/>
        <v>881.76236033265559</v>
      </c>
      <c r="I15">
        <v>881.76236033265559</v>
      </c>
      <c r="J15">
        <f t="shared" si="1"/>
        <v>0</v>
      </c>
      <c r="K15" t="str">
        <f>'INPUT DATA'!A15</f>
        <v>Ple_Alessia@03</v>
      </c>
      <c r="L15" t="str">
        <f>'INPUT DATA'!B15</f>
        <v>22.12.21</v>
      </c>
      <c r="M15" t="str">
        <f>'INPUT DATA'!E15</f>
        <v>zircon</v>
      </c>
      <c r="N15" t="str">
        <f>'CALIB DATA'!G15</f>
        <v>0.05371,P1</v>
      </c>
      <c r="O15" t="str">
        <f>'Common Pb correction'!H15</f>
        <v>x</v>
      </c>
      <c r="P15" t="s">
        <v>442</v>
      </c>
      <c r="Q15" t="s">
        <v>437</v>
      </c>
      <c r="R15" t="s">
        <v>422</v>
      </c>
      <c r="S15" t="s">
        <v>526</v>
      </c>
      <c r="T15" t="s">
        <v>423</v>
      </c>
      <c r="U15">
        <f t="shared" si="2"/>
        <v>0</v>
      </c>
      <c r="V15">
        <f t="shared" si="3"/>
        <v>0</v>
      </c>
    </row>
    <row r="16" spans="1:22">
      <c r="A16">
        <f>SUM('INPUT DATA'!E16:AE16)+SUM('INPUT DATA'!C16:D16)</f>
        <v>148.21453406000001</v>
      </c>
      <c r="B16">
        <f>SUM('CALIB DATA'!C16:L16)</f>
        <v>757.8589174786556</v>
      </c>
      <c r="C16">
        <f>SUM('Common Pb correction'!H16:M16)</f>
        <v>0</v>
      </c>
      <c r="D16">
        <f>'Det calib model'!C16</f>
        <v>1</v>
      </c>
      <c r="H16">
        <f t="shared" si="0"/>
        <v>907.0734515386556</v>
      </c>
      <c r="I16">
        <v>907.0734515386556</v>
      </c>
      <c r="J16">
        <f t="shared" si="1"/>
        <v>0</v>
      </c>
      <c r="K16" t="str">
        <f>'INPUT DATA'!A16</f>
        <v>Ple_Alessia@04</v>
      </c>
      <c r="L16" t="str">
        <f>'INPUT DATA'!B16</f>
        <v>22.12.21</v>
      </c>
      <c r="M16" t="str">
        <f>'INPUT DATA'!E16</f>
        <v>zircon</v>
      </c>
      <c r="N16" t="str">
        <f>'CALIB DATA'!G16</f>
        <v>0.05371,P1</v>
      </c>
      <c r="O16" t="str">
        <f>'Common Pb correction'!H16</f>
        <v>x</v>
      </c>
      <c r="P16" t="s">
        <v>443</v>
      </c>
      <c r="Q16" t="s">
        <v>437</v>
      </c>
      <c r="R16" t="s">
        <v>422</v>
      </c>
      <c r="S16" t="s">
        <v>526</v>
      </c>
      <c r="T16" t="s">
        <v>423</v>
      </c>
      <c r="U16">
        <f t="shared" si="2"/>
        <v>0</v>
      </c>
      <c r="V16">
        <f t="shared" si="3"/>
        <v>0</v>
      </c>
    </row>
    <row r="17" spans="1:22">
      <c r="A17">
        <f>SUM('INPUT DATA'!E17:AE17)+SUM('INPUT DATA'!C17:D17)</f>
        <v>143.44647506000004</v>
      </c>
      <c r="B17">
        <f>SUM('CALIB DATA'!C17:L17)</f>
        <v>757.8589174786556</v>
      </c>
      <c r="C17">
        <f>SUM('Common Pb correction'!H17:M17)</f>
        <v>0</v>
      </c>
      <c r="D17">
        <f>'Det calib model'!C17</f>
        <v>1</v>
      </c>
      <c r="H17">
        <f t="shared" si="0"/>
        <v>902.30539253865561</v>
      </c>
      <c r="I17">
        <v>902.30539253865561</v>
      </c>
      <c r="J17">
        <f t="shared" si="1"/>
        <v>0</v>
      </c>
      <c r="K17" t="str">
        <f>'INPUT DATA'!A17</f>
        <v>Ple_Alessia@05</v>
      </c>
      <c r="L17" t="str">
        <f>'INPUT DATA'!B17</f>
        <v>22.12.21</v>
      </c>
      <c r="M17" t="str">
        <f>'INPUT DATA'!E17</f>
        <v>zircon</v>
      </c>
      <c r="N17" t="str">
        <f>'CALIB DATA'!G17</f>
        <v>0.05371,P1</v>
      </c>
      <c r="O17" t="str">
        <f>'Common Pb correction'!H17</f>
        <v>x</v>
      </c>
      <c r="P17" t="s">
        <v>444</v>
      </c>
      <c r="Q17" t="s">
        <v>437</v>
      </c>
      <c r="R17" t="s">
        <v>422</v>
      </c>
      <c r="S17" t="s">
        <v>526</v>
      </c>
      <c r="T17" t="s">
        <v>423</v>
      </c>
      <c r="U17">
        <f t="shared" si="2"/>
        <v>0</v>
      </c>
      <c r="V17">
        <f t="shared" si="3"/>
        <v>0</v>
      </c>
    </row>
    <row r="18" spans="1:22">
      <c r="A18">
        <f>SUM('INPUT DATA'!E18:AE18)+SUM('INPUT DATA'!C18:D18)</f>
        <v>170.68667393000001</v>
      </c>
      <c r="B18">
        <f>SUM('CALIB DATA'!C18:L18)</f>
        <v>757.8589174786556</v>
      </c>
      <c r="C18">
        <f>SUM('Common Pb correction'!H18:M18)</f>
        <v>0</v>
      </c>
      <c r="D18">
        <f>'Det calib model'!C18</f>
        <v>1</v>
      </c>
      <c r="H18">
        <f t="shared" si="0"/>
        <v>929.54559140865558</v>
      </c>
      <c r="I18">
        <v>929.54559140865558</v>
      </c>
      <c r="J18">
        <f t="shared" si="1"/>
        <v>0</v>
      </c>
      <c r="K18" t="str">
        <f>'INPUT DATA'!A18</f>
        <v>Ple_Alessia@06</v>
      </c>
      <c r="L18" t="str">
        <f>'INPUT DATA'!B18</f>
        <v>23.12.21</v>
      </c>
      <c r="M18" t="str">
        <f>'INPUT DATA'!E18</f>
        <v>zircon</v>
      </c>
      <c r="N18" t="str">
        <f>'CALIB DATA'!G18</f>
        <v>0.05371,P1</v>
      </c>
      <c r="O18" t="str">
        <f>'Common Pb correction'!H18</f>
        <v>x</v>
      </c>
      <c r="P18" t="s">
        <v>445</v>
      </c>
      <c r="Q18" t="s">
        <v>434</v>
      </c>
      <c r="R18" t="s">
        <v>422</v>
      </c>
      <c r="S18" t="s">
        <v>526</v>
      </c>
      <c r="T18" t="s">
        <v>423</v>
      </c>
      <c r="U18">
        <f t="shared" si="2"/>
        <v>0</v>
      </c>
      <c r="V18">
        <f t="shared" si="3"/>
        <v>0</v>
      </c>
    </row>
    <row r="19" spans="1:22">
      <c r="A19">
        <f>SUM('INPUT DATA'!E19:AE19)+SUM('INPUT DATA'!C19:D19)</f>
        <v>115.81448786447001</v>
      </c>
      <c r="B19">
        <f>SUM('CALIB DATA'!C19:L19)</f>
        <v>757.8589174786556</v>
      </c>
      <c r="C19">
        <f>SUM('Common Pb correction'!H19:M19)</f>
        <v>0</v>
      </c>
      <c r="D19">
        <f>'Det calib model'!C19</f>
        <v>1</v>
      </c>
      <c r="H19">
        <f t="shared" si="0"/>
        <v>874.67340534312564</v>
      </c>
      <c r="I19">
        <v>874.67340534312564</v>
      </c>
      <c r="J19">
        <f t="shared" si="1"/>
        <v>0</v>
      </c>
      <c r="K19" t="str">
        <f>'INPUT DATA'!A19</f>
        <v>Ple_Alessia@07</v>
      </c>
      <c r="L19" t="str">
        <f>'INPUT DATA'!B19</f>
        <v>23.12.21</v>
      </c>
      <c r="M19" t="str">
        <f>'INPUT DATA'!E19</f>
        <v>zircon</v>
      </c>
      <c r="N19" t="str">
        <f>'CALIB DATA'!G19</f>
        <v>0.05371,P1</v>
      </c>
      <c r="O19" t="str">
        <f>'Common Pb correction'!H19</f>
        <v>x</v>
      </c>
      <c r="P19" t="s">
        <v>446</v>
      </c>
      <c r="Q19" t="s">
        <v>434</v>
      </c>
      <c r="R19" t="s">
        <v>422</v>
      </c>
      <c r="S19" t="s">
        <v>526</v>
      </c>
      <c r="T19" t="s">
        <v>423</v>
      </c>
      <c r="U19">
        <f t="shared" si="2"/>
        <v>0</v>
      </c>
      <c r="V19">
        <f t="shared" si="3"/>
        <v>0</v>
      </c>
    </row>
    <row r="20" spans="1:22">
      <c r="A20">
        <f>SUM('INPUT DATA'!E20:AE20)+SUM('INPUT DATA'!C20:D20)</f>
        <v>114.14660129723998</v>
      </c>
      <c r="B20">
        <f>SUM('CALIB DATA'!C20:L20)</f>
        <v>757.8589174786556</v>
      </c>
      <c r="C20">
        <f>SUM('Common Pb correction'!H20:M20)</f>
        <v>0</v>
      </c>
      <c r="D20">
        <f>'Det calib model'!C20</f>
        <v>1</v>
      </c>
      <c r="H20">
        <f t="shared" si="0"/>
        <v>873.00551877589555</v>
      </c>
      <c r="I20">
        <v>873.00551877589555</v>
      </c>
      <c r="J20">
        <f t="shared" si="1"/>
        <v>0</v>
      </c>
      <c r="K20" t="str">
        <f>'INPUT DATA'!A20</f>
        <v>Ple_Alessia@08</v>
      </c>
      <c r="L20" t="str">
        <f>'INPUT DATA'!B20</f>
        <v>23.12.21</v>
      </c>
      <c r="M20" t="str">
        <f>'INPUT DATA'!E20</f>
        <v>zircon</v>
      </c>
      <c r="N20" t="str">
        <f>'CALIB DATA'!G20</f>
        <v>0.05371,P1</v>
      </c>
      <c r="O20" t="str">
        <f>'Common Pb correction'!H20</f>
        <v>x</v>
      </c>
      <c r="P20" t="s">
        <v>447</v>
      </c>
      <c r="Q20" t="s">
        <v>434</v>
      </c>
      <c r="R20" t="s">
        <v>422</v>
      </c>
      <c r="S20" t="s">
        <v>526</v>
      </c>
      <c r="T20" t="s">
        <v>423</v>
      </c>
      <c r="U20">
        <f t="shared" si="2"/>
        <v>0</v>
      </c>
      <c r="V20">
        <f t="shared" si="3"/>
        <v>0</v>
      </c>
    </row>
    <row r="21" spans="1:22">
      <c r="A21">
        <f>SUM('INPUT DATA'!E21:AE21)+SUM('INPUT DATA'!C21:D21)</f>
        <v>91.740225291800002</v>
      </c>
      <c r="B21">
        <f>SUM('CALIB DATA'!C21:L21)</f>
        <v>757.8589174786556</v>
      </c>
      <c r="C21">
        <f>SUM('Common Pb correction'!H21:M21)</f>
        <v>0</v>
      </c>
      <c r="D21">
        <f>'Det calib model'!C21</f>
        <v>1</v>
      </c>
      <c r="H21">
        <f t="shared" si="0"/>
        <v>850.59914277045561</v>
      </c>
      <c r="I21">
        <v>850.59914277045561</v>
      </c>
      <c r="J21">
        <f t="shared" si="1"/>
        <v>0</v>
      </c>
      <c r="K21" t="str">
        <f>'INPUT DATA'!A21</f>
        <v>Ple_Alessia@09</v>
      </c>
      <c r="L21" t="str">
        <f>'INPUT DATA'!B21</f>
        <v>23.12.21</v>
      </c>
      <c r="M21" t="str">
        <f>'INPUT DATA'!E21</f>
        <v>zircon</v>
      </c>
      <c r="N21" t="str">
        <f>'CALIB DATA'!G21</f>
        <v>0.05371,P1</v>
      </c>
      <c r="O21" t="str">
        <f>'Common Pb correction'!H21</f>
        <v>x</v>
      </c>
      <c r="P21" t="s">
        <v>448</v>
      </c>
      <c r="Q21" t="s">
        <v>434</v>
      </c>
      <c r="R21" t="s">
        <v>422</v>
      </c>
      <c r="S21" t="s">
        <v>526</v>
      </c>
      <c r="T21" t="s">
        <v>423</v>
      </c>
      <c r="U21">
        <f t="shared" si="2"/>
        <v>0</v>
      </c>
      <c r="V21">
        <f t="shared" si="3"/>
        <v>0</v>
      </c>
    </row>
    <row r="22" spans="1:22">
      <c r="A22">
        <f>SUM('INPUT DATA'!E22:AE22)+SUM('INPUT DATA'!C22:D22)</f>
        <v>115.11956077750001</v>
      </c>
      <c r="B22">
        <f>SUM('CALIB DATA'!C22:L22)</f>
        <v>757.8589174786556</v>
      </c>
      <c r="C22">
        <f>SUM('Common Pb correction'!H22:M22)</f>
        <v>0</v>
      </c>
      <c r="D22">
        <f>'Det calib model'!C22</f>
        <v>1</v>
      </c>
      <c r="H22">
        <f t="shared" si="0"/>
        <v>873.97847825615565</v>
      </c>
      <c r="I22">
        <v>873.97847825615565</v>
      </c>
      <c r="J22">
        <f t="shared" si="1"/>
        <v>0</v>
      </c>
      <c r="K22" t="str">
        <f>'INPUT DATA'!A22</f>
        <v>Ple_Alessia@10</v>
      </c>
      <c r="L22" t="str">
        <f>'INPUT DATA'!B22</f>
        <v>23.12.21</v>
      </c>
      <c r="M22" t="str">
        <f>'INPUT DATA'!E22</f>
        <v>zircon</v>
      </c>
      <c r="N22" t="str">
        <f>'CALIB DATA'!G22</f>
        <v>0.05371,P1</v>
      </c>
      <c r="O22" t="str">
        <f>'Common Pb correction'!H22</f>
        <v>x</v>
      </c>
      <c r="P22" t="s">
        <v>449</v>
      </c>
      <c r="Q22" t="s">
        <v>434</v>
      </c>
      <c r="R22" t="s">
        <v>422</v>
      </c>
      <c r="S22" t="s">
        <v>526</v>
      </c>
      <c r="T22" t="s">
        <v>423</v>
      </c>
      <c r="U22">
        <f t="shared" si="2"/>
        <v>0</v>
      </c>
      <c r="V22">
        <f t="shared" si="3"/>
        <v>0</v>
      </c>
    </row>
    <row r="23" spans="1:22">
      <c r="A23">
        <f>SUM('INPUT DATA'!E23:AE23)+SUM('INPUT DATA'!C23:D23)</f>
        <v>90.548808253499999</v>
      </c>
      <c r="B23">
        <f>SUM('CALIB DATA'!C23:L23)</f>
        <v>757.8589174786556</v>
      </c>
      <c r="C23">
        <f>SUM('Common Pb correction'!H23:M23)</f>
        <v>0</v>
      </c>
      <c r="D23">
        <f>'Det calib model'!C23</f>
        <v>1</v>
      </c>
      <c r="H23">
        <f t="shared" si="0"/>
        <v>849.40772573215554</v>
      </c>
      <c r="I23">
        <v>849.40772573215554</v>
      </c>
      <c r="J23">
        <f t="shared" si="1"/>
        <v>0</v>
      </c>
      <c r="K23" t="str">
        <f>'INPUT DATA'!A23</f>
        <v>Ple_Alessia@11</v>
      </c>
      <c r="L23" t="str">
        <f>'INPUT DATA'!B23</f>
        <v>23.12.21</v>
      </c>
      <c r="M23" t="str">
        <f>'INPUT DATA'!E23</f>
        <v>zircon</v>
      </c>
      <c r="N23" t="str">
        <f>'CALIB DATA'!G23</f>
        <v>0.05371,P1</v>
      </c>
      <c r="O23" t="str">
        <f>'Common Pb correction'!H23</f>
        <v>x</v>
      </c>
      <c r="P23" t="s">
        <v>450</v>
      </c>
      <c r="Q23" t="s">
        <v>434</v>
      </c>
      <c r="R23" t="s">
        <v>422</v>
      </c>
      <c r="S23" t="s">
        <v>526</v>
      </c>
      <c r="T23" t="s">
        <v>423</v>
      </c>
      <c r="U23">
        <f t="shared" si="2"/>
        <v>0</v>
      </c>
      <c r="V23">
        <f t="shared" si="3"/>
        <v>0</v>
      </c>
    </row>
    <row r="24" spans="1:22">
      <c r="A24">
        <f>SUM('INPUT DATA'!E24:AE24)+SUM('INPUT DATA'!C24:D24)</f>
        <v>192.33060383</v>
      </c>
      <c r="B24">
        <f>SUM('CALIB DATA'!C24:L24)</f>
        <v>757.8589174786556</v>
      </c>
      <c r="C24">
        <f>SUM('Common Pb correction'!H24:M24)</f>
        <v>0</v>
      </c>
      <c r="D24">
        <f>'Det calib model'!C24</f>
        <v>1</v>
      </c>
      <c r="H24">
        <f t="shared" si="0"/>
        <v>951.18952130865557</v>
      </c>
      <c r="I24">
        <v>951.18952130865557</v>
      </c>
      <c r="J24">
        <f t="shared" si="1"/>
        <v>0</v>
      </c>
      <c r="K24" t="str">
        <f>'INPUT DATA'!A24</f>
        <v>AV19-7_4-1</v>
      </c>
      <c r="L24" t="str">
        <f>'INPUT DATA'!B24</f>
        <v>23.12.21</v>
      </c>
      <c r="M24" t="str">
        <f>'INPUT DATA'!E24</f>
        <v>zircon</v>
      </c>
      <c r="N24" t="str">
        <f>'CALIB DATA'!G24</f>
        <v>0.05371,P1</v>
      </c>
      <c r="O24" t="str">
        <f>'Common Pb correction'!H24</f>
        <v>s</v>
      </c>
      <c r="P24" t="s">
        <v>451</v>
      </c>
      <c r="Q24" t="s">
        <v>434</v>
      </c>
      <c r="R24" t="s">
        <v>422</v>
      </c>
      <c r="S24" t="s">
        <v>526</v>
      </c>
      <c r="T24" t="s">
        <v>605</v>
      </c>
      <c r="U24">
        <f t="shared" si="2"/>
        <v>0</v>
      </c>
      <c r="V24">
        <f t="shared" si="3"/>
        <v>0</v>
      </c>
    </row>
    <row r="25" spans="1:22">
      <c r="A25">
        <f>SUM('INPUT DATA'!E25:AE25)+SUM('INPUT DATA'!C25:D25)</f>
        <v>96.281844107000012</v>
      </c>
      <c r="B25">
        <f>SUM('CALIB DATA'!C25:L25)</f>
        <v>757.8589174786556</v>
      </c>
      <c r="C25">
        <f>SUM('Common Pb correction'!H25:M25)</f>
        <v>0</v>
      </c>
      <c r="D25">
        <f>'Det calib model'!C25</f>
        <v>1</v>
      </c>
      <c r="H25">
        <f t="shared" si="0"/>
        <v>855.14076158565558</v>
      </c>
      <c r="I25">
        <v>855.14076158565558</v>
      </c>
      <c r="J25">
        <f t="shared" si="1"/>
        <v>0</v>
      </c>
      <c r="K25" t="str">
        <f>'INPUT DATA'!A25</f>
        <v>AV19-7_5-1</v>
      </c>
      <c r="L25" t="str">
        <f>'INPUT DATA'!B25</f>
        <v>23.12.21</v>
      </c>
      <c r="M25" t="str">
        <f>'INPUT DATA'!E25</f>
        <v>zircon</v>
      </c>
      <c r="N25" t="str">
        <f>'CALIB DATA'!G25</f>
        <v>0.05371,P1</v>
      </c>
      <c r="O25" t="str">
        <f>'Common Pb correction'!H25</f>
        <v>s</v>
      </c>
      <c r="P25" t="s">
        <v>452</v>
      </c>
      <c r="Q25" t="s">
        <v>434</v>
      </c>
      <c r="R25" t="s">
        <v>422</v>
      </c>
      <c r="S25" t="s">
        <v>526</v>
      </c>
      <c r="T25" t="s">
        <v>605</v>
      </c>
      <c r="U25">
        <f t="shared" si="2"/>
        <v>0</v>
      </c>
      <c r="V25">
        <f t="shared" si="3"/>
        <v>0</v>
      </c>
    </row>
    <row r="26" spans="1:22">
      <c r="A26">
        <f>SUM('INPUT DATA'!E26:AE26)+SUM('INPUT DATA'!C26:D26)</f>
        <v>137.96507658000002</v>
      </c>
      <c r="B26">
        <f>SUM('CALIB DATA'!C26:L26)</f>
        <v>757.8589174786556</v>
      </c>
      <c r="C26">
        <f>SUM('Common Pb correction'!H26:M26)</f>
        <v>0</v>
      </c>
      <c r="D26">
        <f>'Det calib model'!C26</f>
        <v>1</v>
      </c>
      <c r="H26">
        <f t="shared" si="0"/>
        <v>896.82399405865567</v>
      </c>
      <c r="I26">
        <v>896.82399405865567</v>
      </c>
      <c r="J26">
        <f t="shared" si="1"/>
        <v>0</v>
      </c>
      <c r="K26" t="str">
        <f>'INPUT DATA'!A26</f>
        <v>AV19-7_5-2</v>
      </c>
      <c r="L26" t="str">
        <f>'INPUT DATA'!B26</f>
        <v>23.12.21</v>
      </c>
      <c r="M26" t="str">
        <f>'INPUT DATA'!E26</f>
        <v>zircon</v>
      </c>
      <c r="N26" t="str">
        <f>'CALIB DATA'!G26</f>
        <v>0.05371,P1</v>
      </c>
      <c r="O26" t="str">
        <f>'Common Pb correction'!H26</f>
        <v>s</v>
      </c>
      <c r="P26" t="s">
        <v>453</v>
      </c>
      <c r="Q26" t="s">
        <v>434</v>
      </c>
      <c r="R26" t="s">
        <v>422</v>
      </c>
      <c r="S26" t="s">
        <v>526</v>
      </c>
      <c r="T26" t="s">
        <v>605</v>
      </c>
      <c r="U26">
        <f t="shared" si="2"/>
        <v>0</v>
      </c>
      <c r="V26">
        <f t="shared" si="3"/>
        <v>0</v>
      </c>
    </row>
    <row r="27" spans="1:22">
      <c r="A27">
        <f>SUM('INPUT DATA'!E27:AE27)+SUM('INPUT DATA'!C27:D27)</f>
        <v>402.01784899099999</v>
      </c>
      <c r="B27">
        <f>SUM('CALIB DATA'!C27:L27)</f>
        <v>757.8589174786556</v>
      </c>
      <c r="C27">
        <f>SUM('Common Pb correction'!H27:M27)</f>
        <v>0</v>
      </c>
      <c r="D27">
        <f>'Det calib model'!C27</f>
        <v>1</v>
      </c>
      <c r="H27">
        <f t="shared" si="0"/>
        <v>1160.8767664696556</v>
      </c>
      <c r="I27">
        <v>1160.8767664696556</v>
      </c>
      <c r="J27">
        <f t="shared" si="1"/>
        <v>0</v>
      </c>
      <c r="K27" t="str">
        <f>'INPUT DATA'!A27</f>
        <v>Pen_Alessia@1</v>
      </c>
      <c r="L27" t="str">
        <f>'INPUT DATA'!B27</f>
        <v>22.12.21</v>
      </c>
      <c r="M27" t="str">
        <f>'INPUT DATA'!E27</f>
        <v>zircon</v>
      </c>
      <c r="N27" t="str">
        <f>'CALIB DATA'!G27</f>
        <v>0.05371,P1</v>
      </c>
      <c r="O27" t="str">
        <f>'Common Pb correction'!H27</f>
        <v>s</v>
      </c>
      <c r="P27" t="s">
        <v>454</v>
      </c>
      <c r="Q27" t="s">
        <v>437</v>
      </c>
      <c r="R27" t="s">
        <v>422</v>
      </c>
      <c r="S27" t="s">
        <v>526</v>
      </c>
      <c r="T27" t="s">
        <v>605</v>
      </c>
      <c r="U27">
        <f t="shared" si="2"/>
        <v>0</v>
      </c>
      <c r="V27">
        <f t="shared" si="3"/>
        <v>0</v>
      </c>
    </row>
    <row r="28" spans="1:22">
      <c r="A28">
        <f>SUM('INPUT DATA'!E28:AE28)+SUM('INPUT DATA'!C28:D28)</f>
        <v>409.06035424399994</v>
      </c>
      <c r="B28">
        <f>SUM('CALIB DATA'!C28:L28)</f>
        <v>757.8589174786556</v>
      </c>
      <c r="C28">
        <f>SUM('Common Pb correction'!H28:M28)</f>
        <v>0</v>
      </c>
      <c r="D28">
        <f>'Det calib model'!C28</f>
        <v>1</v>
      </c>
      <c r="H28">
        <f t="shared" si="0"/>
        <v>1167.9192717226556</v>
      </c>
      <c r="I28">
        <v>1167.9192717226556</v>
      </c>
      <c r="J28">
        <f t="shared" si="1"/>
        <v>0</v>
      </c>
      <c r="K28" t="str">
        <f>'INPUT DATA'!A28</f>
        <v>Pen_Alessia@2</v>
      </c>
      <c r="L28" t="str">
        <f>'INPUT DATA'!B28</f>
        <v>22.12.21</v>
      </c>
      <c r="M28" t="str">
        <f>'INPUT DATA'!E28</f>
        <v>zircon</v>
      </c>
      <c r="N28" t="str">
        <f>'CALIB DATA'!G28</f>
        <v>0.05371,P1</v>
      </c>
      <c r="O28" t="str">
        <f>'Common Pb correction'!H28</f>
        <v>s</v>
      </c>
      <c r="P28" t="s">
        <v>455</v>
      </c>
      <c r="Q28" t="s">
        <v>437</v>
      </c>
      <c r="R28" t="s">
        <v>422</v>
      </c>
      <c r="S28" t="s">
        <v>526</v>
      </c>
      <c r="T28" t="s">
        <v>605</v>
      </c>
      <c r="U28">
        <f t="shared" si="2"/>
        <v>0</v>
      </c>
      <c r="V28">
        <f t="shared" si="3"/>
        <v>0</v>
      </c>
    </row>
    <row r="29" spans="1:22">
      <c r="A29">
        <f>SUM('INPUT DATA'!E29:AE29)+SUM('INPUT DATA'!C29:D29)</f>
        <v>459.86607188800002</v>
      </c>
      <c r="B29">
        <f>SUM('CALIB DATA'!C29:L29)</f>
        <v>757.8589174786556</v>
      </c>
      <c r="C29">
        <f>SUM('Common Pb correction'!H29:M29)</f>
        <v>0</v>
      </c>
      <c r="D29">
        <f>'Det calib model'!C29</f>
        <v>1</v>
      </c>
      <c r="H29">
        <f t="shared" si="0"/>
        <v>1218.7249893666556</v>
      </c>
      <c r="I29">
        <v>1218.7249893666556</v>
      </c>
      <c r="J29">
        <f t="shared" si="1"/>
        <v>0</v>
      </c>
      <c r="K29" t="str">
        <f>'INPUT DATA'!A29</f>
        <v>Pen_Alessia@3</v>
      </c>
      <c r="L29" t="str">
        <f>'INPUT DATA'!B29</f>
        <v>23.12.21</v>
      </c>
      <c r="M29" t="str">
        <f>'INPUT DATA'!E29</f>
        <v>zircon</v>
      </c>
      <c r="N29" t="str">
        <f>'CALIB DATA'!G29</f>
        <v>0.05371,P1</v>
      </c>
      <c r="O29" t="str">
        <f>'Common Pb correction'!H29</f>
        <v>s</v>
      </c>
      <c r="P29" t="s">
        <v>456</v>
      </c>
      <c r="Q29" t="s">
        <v>434</v>
      </c>
      <c r="R29" t="s">
        <v>422</v>
      </c>
      <c r="S29" t="s">
        <v>526</v>
      </c>
      <c r="T29" t="s">
        <v>605</v>
      </c>
      <c r="U29">
        <f t="shared" si="2"/>
        <v>0</v>
      </c>
      <c r="V29">
        <f t="shared" si="3"/>
        <v>0</v>
      </c>
    </row>
    <row r="30" spans="1:22">
      <c r="A30">
        <f>SUM('INPUT DATA'!E30:AE30)+SUM('INPUT DATA'!C30:D30)</f>
        <v>417.64818776599998</v>
      </c>
      <c r="B30">
        <f>SUM('CALIB DATA'!C30:L30)</f>
        <v>757.8589174786556</v>
      </c>
      <c r="C30">
        <f>SUM('Common Pb correction'!H30:M30)</f>
        <v>0</v>
      </c>
      <c r="D30">
        <f>'Det calib model'!C30</f>
        <v>1</v>
      </c>
      <c r="H30">
        <f t="shared" si="0"/>
        <v>1176.5071052446556</v>
      </c>
      <c r="I30">
        <v>1176.5071052446556</v>
      </c>
      <c r="J30">
        <f t="shared" si="1"/>
        <v>0</v>
      </c>
      <c r="K30" t="str">
        <f>'INPUT DATA'!A30</f>
        <v>Pen_Alessia@4</v>
      </c>
      <c r="L30" t="str">
        <f>'INPUT DATA'!B30</f>
        <v>23.12.21</v>
      </c>
      <c r="M30" t="str">
        <f>'INPUT DATA'!E30</f>
        <v>zircon</v>
      </c>
      <c r="N30" t="str">
        <f>'CALIB DATA'!G30</f>
        <v>0.05371,P1</v>
      </c>
      <c r="O30" t="str">
        <f>'Common Pb correction'!H30</f>
        <v>s</v>
      </c>
      <c r="P30" t="s">
        <v>457</v>
      </c>
      <c r="Q30" t="s">
        <v>434</v>
      </c>
      <c r="R30" t="s">
        <v>422</v>
      </c>
      <c r="S30" t="s">
        <v>526</v>
      </c>
      <c r="T30" t="s">
        <v>605</v>
      </c>
      <c r="U30">
        <f t="shared" si="2"/>
        <v>0</v>
      </c>
      <c r="V30">
        <f t="shared" si="3"/>
        <v>0</v>
      </c>
    </row>
    <row r="31" spans="1:22">
      <c r="A31">
        <f>SUM('INPUT DATA'!E31:AE31)+SUM('INPUT DATA'!C31:D31)</f>
        <v>106.6856259835</v>
      </c>
      <c r="B31">
        <f>SUM('CALIB DATA'!C31:L31)</f>
        <v>757.8589174786556</v>
      </c>
      <c r="C31">
        <f>SUM('Common Pb correction'!H31:M31)</f>
        <v>0</v>
      </c>
      <c r="D31">
        <f>'Det calib model'!C31</f>
        <v>1</v>
      </c>
      <c r="H31">
        <f t="shared" si="0"/>
        <v>865.54454346215562</v>
      </c>
      <c r="I31">
        <v>865.54454346215562</v>
      </c>
      <c r="J31">
        <f t="shared" si="1"/>
        <v>0</v>
      </c>
      <c r="K31" t="str">
        <f>'INPUT DATA'!A31</f>
        <v>Ple_Alessia@02</v>
      </c>
      <c r="L31" t="str">
        <f>'INPUT DATA'!B31</f>
        <v>22.12.21</v>
      </c>
      <c r="M31" t="str">
        <f>'INPUT DATA'!E31</f>
        <v>zircon</v>
      </c>
      <c r="N31" t="str">
        <f>'CALIB DATA'!G31</f>
        <v>0.05371,P1</v>
      </c>
      <c r="O31" t="str">
        <f>'Common Pb correction'!H31</f>
        <v>x</v>
      </c>
      <c r="P31" t="s">
        <v>458</v>
      </c>
      <c r="Q31" t="s">
        <v>437</v>
      </c>
      <c r="R31" t="s">
        <v>422</v>
      </c>
      <c r="S31" t="s">
        <v>526</v>
      </c>
      <c r="T31" t="s">
        <v>423</v>
      </c>
      <c r="U31">
        <f t="shared" si="2"/>
        <v>0</v>
      </c>
      <c r="V31">
        <f t="shared" si="3"/>
        <v>0</v>
      </c>
    </row>
    <row r="32" spans="1:22">
      <c r="A32">
        <f>SUM('INPUT DATA'!E32:AE32)+SUM('INPUT DATA'!C32:D32)</f>
        <v>118.357325547</v>
      </c>
      <c r="B32">
        <f>SUM('CALIB DATA'!C32:L32)</f>
        <v>757.8589174786556</v>
      </c>
      <c r="C32">
        <f>SUM('Common Pb correction'!H32:M32)</f>
        <v>0</v>
      </c>
      <c r="D32">
        <f>'Det calib model'!C32</f>
        <v>1</v>
      </c>
      <c r="H32">
        <f t="shared" si="0"/>
        <v>877.21624302565556</v>
      </c>
      <c r="I32">
        <v>877.21624302565556</v>
      </c>
      <c r="J32">
        <f t="shared" si="1"/>
        <v>0</v>
      </c>
      <c r="K32" t="str">
        <f>'INPUT DATA'!A32</f>
        <v>AV19-4_5-1</v>
      </c>
      <c r="L32" t="str">
        <f>'INPUT DATA'!B32</f>
        <v>23.12.21</v>
      </c>
      <c r="M32" t="str">
        <f>'INPUT DATA'!E32</f>
        <v>zircon</v>
      </c>
      <c r="N32" t="str">
        <f>'CALIB DATA'!G32</f>
        <v>0.05371,P1</v>
      </c>
      <c r="O32" t="str">
        <f>'Common Pb correction'!H32</f>
        <v>s</v>
      </c>
      <c r="P32" t="s">
        <v>459</v>
      </c>
      <c r="Q32" t="s">
        <v>434</v>
      </c>
      <c r="R32" t="s">
        <v>422</v>
      </c>
      <c r="S32" t="s">
        <v>526</v>
      </c>
      <c r="T32" t="s">
        <v>605</v>
      </c>
      <c r="U32">
        <f t="shared" si="2"/>
        <v>0</v>
      </c>
      <c r="V32">
        <f t="shared" si="3"/>
        <v>0</v>
      </c>
    </row>
    <row r="33" spans="1:22">
      <c r="A33">
        <f>SUM('INPUT DATA'!E33:AE33)+SUM('INPUT DATA'!C33:D33)</f>
        <v>190.74023923500008</v>
      </c>
      <c r="B33">
        <f>SUM('CALIB DATA'!C33:L33)</f>
        <v>757.8589174786556</v>
      </c>
      <c r="C33">
        <f>SUM('Common Pb correction'!H33:M33)</f>
        <v>0</v>
      </c>
      <c r="D33">
        <f>'Det calib model'!C33</f>
        <v>1</v>
      </c>
      <c r="H33">
        <f t="shared" si="0"/>
        <v>949.5991567136557</v>
      </c>
      <c r="I33">
        <v>949.5991567136557</v>
      </c>
      <c r="J33">
        <f t="shared" si="1"/>
        <v>0</v>
      </c>
      <c r="K33" t="str">
        <f>'INPUT DATA'!A33</f>
        <v>AV19-4_9-1</v>
      </c>
      <c r="L33" t="str">
        <f>'INPUT DATA'!B33</f>
        <v>22.12.21</v>
      </c>
      <c r="M33" t="str">
        <f>'INPUT DATA'!E33</f>
        <v>zircon</v>
      </c>
      <c r="N33" t="str">
        <f>'CALIB DATA'!G33</f>
        <v>0.05371,P1</v>
      </c>
      <c r="O33" t="str">
        <f>'Common Pb correction'!H33</f>
        <v>s</v>
      </c>
      <c r="P33" t="s">
        <v>460</v>
      </c>
      <c r="Q33" t="s">
        <v>437</v>
      </c>
      <c r="R33" t="s">
        <v>422</v>
      </c>
      <c r="S33" t="s">
        <v>526</v>
      </c>
      <c r="T33" t="s">
        <v>605</v>
      </c>
      <c r="U33">
        <f t="shared" si="2"/>
        <v>0</v>
      </c>
      <c r="V33">
        <f t="shared" si="3"/>
        <v>0</v>
      </c>
    </row>
    <row r="34" spans="1:22">
      <c r="A34">
        <f>SUM('INPUT DATA'!E34:AE34)+SUM('INPUT DATA'!C34:D34)</f>
        <v>85.396589917999989</v>
      </c>
      <c r="B34">
        <f>SUM('CALIB DATA'!C34:L34)</f>
        <v>757.8589174786556</v>
      </c>
      <c r="C34">
        <f>SUM('Common Pb correction'!H34:M34)</f>
        <v>0</v>
      </c>
      <c r="D34">
        <f>'Det calib model'!C34</f>
        <v>1</v>
      </c>
      <c r="H34">
        <f t="shared" si="0"/>
        <v>844.25550739665562</v>
      </c>
      <c r="I34">
        <v>844.25550739665562</v>
      </c>
      <c r="J34">
        <f t="shared" si="1"/>
        <v>0</v>
      </c>
      <c r="K34" t="str">
        <f>'INPUT DATA'!A34</f>
        <v>AV19-4_9-2</v>
      </c>
      <c r="L34" t="str">
        <f>'INPUT DATA'!B34</f>
        <v>22.12.21</v>
      </c>
      <c r="M34" t="str">
        <f>'INPUT DATA'!E34</f>
        <v>zircon</v>
      </c>
      <c r="N34" t="str">
        <f>'CALIB DATA'!G34</f>
        <v>0.05371,P1</v>
      </c>
      <c r="O34" t="str">
        <f>'Common Pb correction'!H34</f>
        <v>s</v>
      </c>
      <c r="P34" t="s">
        <v>461</v>
      </c>
      <c r="Q34" t="s">
        <v>437</v>
      </c>
      <c r="R34" t="s">
        <v>422</v>
      </c>
      <c r="S34" t="s">
        <v>526</v>
      </c>
      <c r="T34" t="s">
        <v>605</v>
      </c>
      <c r="U34">
        <f t="shared" si="2"/>
        <v>0</v>
      </c>
      <c r="V34">
        <f t="shared" si="3"/>
        <v>0</v>
      </c>
    </row>
    <row r="35" spans="1:22">
      <c r="A35">
        <f>SUM('INPUT DATA'!E35:AE35)+SUM('INPUT DATA'!C35:D35)</f>
        <v>81.151575771600008</v>
      </c>
      <c r="B35">
        <f>SUM('CALIB DATA'!C35:L35)</f>
        <v>757.8589174786556</v>
      </c>
      <c r="C35">
        <f>SUM('Common Pb correction'!H35:M35)</f>
        <v>0</v>
      </c>
      <c r="D35">
        <f>'Det calib model'!C35</f>
        <v>1</v>
      </c>
      <c r="H35">
        <f t="shared" si="0"/>
        <v>840.01049325025565</v>
      </c>
      <c r="I35">
        <v>840.01049325025565</v>
      </c>
      <c r="J35">
        <f t="shared" si="1"/>
        <v>0</v>
      </c>
      <c r="K35" t="str">
        <f>'INPUT DATA'!A35</f>
        <v>AV19-4_9-3</v>
      </c>
      <c r="L35" t="str">
        <f>'INPUT DATA'!B35</f>
        <v>22.12.21</v>
      </c>
      <c r="M35" t="str">
        <f>'INPUT DATA'!E35</f>
        <v>zircon</v>
      </c>
      <c r="N35" t="str">
        <f>'CALIB DATA'!G35</f>
        <v>0.05371,P1</v>
      </c>
      <c r="O35" t="str">
        <f>'Common Pb correction'!H35</f>
        <v>s</v>
      </c>
      <c r="P35" t="s">
        <v>462</v>
      </c>
      <c r="Q35" t="s">
        <v>437</v>
      </c>
      <c r="R35" t="s">
        <v>422</v>
      </c>
      <c r="S35" t="s">
        <v>526</v>
      </c>
      <c r="T35" t="s">
        <v>605</v>
      </c>
      <c r="U35">
        <f t="shared" si="2"/>
        <v>0</v>
      </c>
      <c r="V35">
        <f t="shared" si="3"/>
        <v>0</v>
      </c>
    </row>
    <row r="36" spans="1:22">
      <c r="A36">
        <f>SUM('INPUT DATA'!E36:AE36)+SUM('INPUT DATA'!C36:D36)</f>
        <v>101.52422347</v>
      </c>
      <c r="B36">
        <f>SUM('CALIB DATA'!C36:L36)</f>
        <v>757.8589174786556</v>
      </c>
      <c r="C36">
        <f>SUM('Common Pb correction'!H36:M36)</f>
        <v>0</v>
      </c>
      <c r="D36">
        <f>'Det calib model'!C36</f>
        <v>1</v>
      </c>
      <c r="H36">
        <f t="shared" si="0"/>
        <v>860.38314094865564</v>
      </c>
      <c r="I36">
        <v>860.38314094865564</v>
      </c>
      <c r="J36">
        <f t="shared" si="1"/>
        <v>0</v>
      </c>
      <c r="K36" t="str">
        <f>'INPUT DATA'!A36</f>
        <v>AV19-4_34-2</v>
      </c>
      <c r="L36" t="str">
        <f>'INPUT DATA'!B36</f>
        <v>22.12.21</v>
      </c>
      <c r="M36" t="str">
        <f>'INPUT DATA'!E36</f>
        <v>zircon</v>
      </c>
      <c r="N36" t="str">
        <f>'CALIB DATA'!G36</f>
        <v>0.05371,P1</v>
      </c>
      <c r="O36" t="str">
        <f>'Common Pb correction'!H36</f>
        <v>s</v>
      </c>
      <c r="P36" t="s">
        <v>463</v>
      </c>
      <c r="Q36" t="s">
        <v>437</v>
      </c>
      <c r="R36" t="s">
        <v>422</v>
      </c>
      <c r="S36" t="s">
        <v>526</v>
      </c>
      <c r="T36" t="s">
        <v>605</v>
      </c>
      <c r="U36">
        <f t="shared" si="2"/>
        <v>0</v>
      </c>
      <c r="V36">
        <f t="shared" si="3"/>
        <v>0</v>
      </c>
    </row>
    <row r="37" spans="1:22">
      <c r="A37">
        <f>SUM('INPUT DATA'!E37:AE37)+SUM('INPUT DATA'!C37:D37)</f>
        <v>103.30231685999999</v>
      </c>
      <c r="B37">
        <f>SUM('CALIB DATA'!C37:L37)</f>
        <v>757.8589174786556</v>
      </c>
      <c r="C37">
        <f>SUM('Common Pb correction'!H37:M37)</f>
        <v>0</v>
      </c>
      <c r="D37">
        <f>'Det calib model'!C37</f>
        <v>1</v>
      </c>
      <c r="H37">
        <f t="shared" si="0"/>
        <v>862.16123433865562</v>
      </c>
      <c r="I37">
        <v>862.16123433865562</v>
      </c>
      <c r="J37">
        <f t="shared" si="1"/>
        <v>0</v>
      </c>
      <c r="K37" t="str">
        <f>'INPUT DATA'!A37</f>
        <v>AV19-4_38-1</v>
      </c>
      <c r="L37" t="str">
        <f>'INPUT DATA'!B37</f>
        <v>22.12.21</v>
      </c>
      <c r="M37" t="str">
        <f>'INPUT DATA'!E37</f>
        <v>zircon</v>
      </c>
      <c r="N37" t="str">
        <f>'CALIB DATA'!G37</f>
        <v>0.05371,P1</v>
      </c>
      <c r="O37" t="str">
        <f>'Common Pb correction'!H37</f>
        <v>s</v>
      </c>
      <c r="P37" t="s">
        <v>464</v>
      </c>
      <c r="Q37" t="s">
        <v>437</v>
      </c>
      <c r="R37" t="s">
        <v>422</v>
      </c>
      <c r="S37" t="s">
        <v>526</v>
      </c>
      <c r="T37" t="s">
        <v>605</v>
      </c>
      <c r="U37">
        <f t="shared" si="2"/>
        <v>0</v>
      </c>
      <c r="V37">
        <f t="shared" si="3"/>
        <v>0</v>
      </c>
    </row>
    <row r="38" spans="1:22">
      <c r="A38">
        <f>SUM('INPUT DATA'!E38:AE38)+SUM('INPUT DATA'!C38:D38)</f>
        <v>97.145247196</v>
      </c>
      <c r="B38">
        <f>SUM('CALIB DATA'!C38:L38)</f>
        <v>757.8589174786556</v>
      </c>
      <c r="C38">
        <f>SUM('Common Pb correction'!H38:M38)</f>
        <v>0</v>
      </c>
      <c r="D38">
        <f>'Det calib model'!C38</f>
        <v>1</v>
      </c>
      <c r="H38">
        <f t="shared" si="0"/>
        <v>856.00416467465561</v>
      </c>
      <c r="I38">
        <v>856.00416467465561</v>
      </c>
      <c r="J38">
        <f t="shared" si="1"/>
        <v>0</v>
      </c>
      <c r="K38" t="str">
        <f>'INPUT DATA'!A38</f>
        <v>AV19-4_39-1</v>
      </c>
      <c r="L38" t="str">
        <f>'INPUT DATA'!B38</f>
        <v>22.12.21</v>
      </c>
      <c r="M38" t="str">
        <f>'INPUT DATA'!E38</f>
        <v>zircon</v>
      </c>
      <c r="N38" t="str">
        <f>'CALIB DATA'!G38</f>
        <v>0.05371,P1</v>
      </c>
      <c r="O38" t="str">
        <f>'Common Pb correction'!H38</f>
        <v>s</v>
      </c>
      <c r="P38" t="s">
        <v>465</v>
      </c>
      <c r="Q38" t="s">
        <v>437</v>
      </c>
      <c r="R38" t="s">
        <v>422</v>
      </c>
      <c r="S38" t="s">
        <v>526</v>
      </c>
      <c r="T38" t="s">
        <v>605</v>
      </c>
      <c r="U38">
        <f t="shared" si="2"/>
        <v>0</v>
      </c>
      <c r="V38">
        <f t="shared" si="3"/>
        <v>0</v>
      </c>
    </row>
    <row r="39" spans="1:22">
      <c r="A39">
        <f>SUM('INPUT DATA'!E39:AE39)+SUM('INPUT DATA'!C39:D39)</f>
        <v>163.51226520300003</v>
      </c>
      <c r="B39">
        <f>SUM('CALIB DATA'!C39:L39)</f>
        <v>757.8589174786556</v>
      </c>
      <c r="C39">
        <f>SUM('Common Pb correction'!H39:M39)</f>
        <v>0</v>
      </c>
      <c r="D39">
        <f>'Det calib model'!C39</f>
        <v>1</v>
      </c>
      <c r="H39">
        <f t="shared" si="0"/>
        <v>922.37118268165568</v>
      </c>
      <c r="I39">
        <v>922.37118268165568</v>
      </c>
      <c r="J39">
        <f t="shared" si="1"/>
        <v>0</v>
      </c>
      <c r="K39" t="str">
        <f>'INPUT DATA'!A39</f>
        <v>AV19-7_1-1</v>
      </c>
      <c r="L39" t="str">
        <f>'INPUT DATA'!B39</f>
        <v>23.12.21</v>
      </c>
      <c r="M39" t="str">
        <f>'INPUT DATA'!E39</f>
        <v>zircon</v>
      </c>
      <c r="N39" t="str">
        <f>'CALIB DATA'!G39</f>
        <v>0.05371,P1</v>
      </c>
      <c r="O39" t="str">
        <f>'Common Pb correction'!H39</f>
        <v>s</v>
      </c>
      <c r="P39" t="s">
        <v>466</v>
      </c>
      <c r="Q39" t="s">
        <v>434</v>
      </c>
      <c r="R39" t="s">
        <v>422</v>
      </c>
      <c r="S39" t="s">
        <v>526</v>
      </c>
      <c r="T39" t="s">
        <v>605</v>
      </c>
      <c r="U39">
        <f t="shared" si="2"/>
        <v>0</v>
      </c>
      <c r="V39">
        <f t="shared" si="3"/>
        <v>0</v>
      </c>
    </row>
    <row r="40" spans="1:22">
      <c r="A40">
        <f>SUM('INPUT DATA'!E40:AE40)+SUM('INPUT DATA'!C40:D40)</f>
        <v>188.74331496389999</v>
      </c>
      <c r="B40">
        <f>SUM('CALIB DATA'!C40:L40)</f>
        <v>757.8589174786556</v>
      </c>
      <c r="C40">
        <f>SUM('Common Pb correction'!H40:M40)</f>
        <v>0</v>
      </c>
      <c r="D40">
        <f>'Det calib model'!C40</f>
        <v>1</v>
      </c>
      <c r="H40">
        <f t="shared" si="0"/>
        <v>947.60223244255553</v>
      </c>
      <c r="I40">
        <v>947.60223244255553</v>
      </c>
      <c r="J40">
        <f t="shared" si="1"/>
        <v>0</v>
      </c>
      <c r="K40" t="str">
        <f>'INPUT DATA'!A40</f>
        <v>AV19-7_2-1</v>
      </c>
      <c r="L40" t="str">
        <f>'INPUT DATA'!B40</f>
        <v>23.12.21</v>
      </c>
      <c r="M40" t="str">
        <f>'INPUT DATA'!E40</f>
        <v>zircon</v>
      </c>
      <c r="N40" t="str">
        <f>'CALIB DATA'!G40</f>
        <v>0.05371,P1</v>
      </c>
      <c r="O40" t="str">
        <f>'Common Pb correction'!H40</f>
        <v>s</v>
      </c>
      <c r="P40" t="s">
        <v>467</v>
      </c>
      <c r="Q40" t="s">
        <v>434</v>
      </c>
      <c r="R40" t="s">
        <v>422</v>
      </c>
      <c r="S40" t="s">
        <v>526</v>
      </c>
      <c r="T40" t="s">
        <v>605</v>
      </c>
      <c r="U40">
        <f t="shared" si="2"/>
        <v>0</v>
      </c>
      <c r="V40">
        <f t="shared" si="3"/>
        <v>0</v>
      </c>
    </row>
    <row r="41" spans="1:22">
      <c r="A41">
        <f>SUM('INPUT DATA'!E41:AE41)+SUM('INPUT DATA'!C41:D41)</f>
        <v>186.587495209</v>
      </c>
      <c r="B41">
        <f>SUM('CALIB DATA'!C41:L41)</f>
        <v>757.8589174786556</v>
      </c>
      <c r="C41">
        <f>SUM('Common Pb correction'!H41:M41)</f>
        <v>0</v>
      </c>
      <c r="D41">
        <f>'Det calib model'!C41</f>
        <v>1</v>
      </c>
      <c r="H41">
        <f t="shared" si="0"/>
        <v>945.44641268765554</v>
      </c>
      <c r="I41">
        <v>945.44641268765554</v>
      </c>
      <c r="J41">
        <f t="shared" si="1"/>
        <v>0</v>
      </c>
      <c r="K41" t="str">
        <f>'INPUT DATA'!A41</f>
        <v>AV19-7_3-1</v>
      </c>
      <c r="L41" t="str">
        <f>'INPUT DATA'!B41</f>
        <v>23.12.21</v>
      </c>
      <c r="M41" t="str">
        <f>'INPUT DATA'!E41</f>
        <v>zircon</v>
      </c>
      <c r="N41" t="str">
        <f>'CALIB DATA'!G41</f>
        <v>0.05371,P1</v>
      </c>
      <c r="O41" t="str">
        <f>'Common Pb correction'!H41</f>
        <v>s</v>
      </c>
      <c r="P41" t="s">
        <v>468</v>
      </c>
      <c r="Q41" t="s">
        <v>434</v>
      </c>
      <c r="R41" t="s">
        <v>422</v>
      </c>
      <c r="S41" t="s">
        <v>526</v>
      </c>
      <c r="T41" t="s">
        <v>605</v>
      </c>
      <c r="U41">
        <f t="shared" si="2"/>
        <v>0</v>
      </c>
      <c r="V41">
        <f t="shared" si="3"/>
        <v>0</v>
      </c>
    </row>
    <row r="42" spans="1:22">
      <c r="A42">
        <f>SUM('INPUT DATA'!E42:AE42)+SUM('INPUT DATA'!C42:D42)</f>
        <v>78.758772015000005</v>
      </c>
      <c r="B42">
        <f>SUM('CALIB DATA'!C42:L42)</f>
        <v>757.8589174786556</v>
      </c>
      <c r="C42">
        <f>SUM('Common Pb correction'!H42:M42)</f>
        <v>0</v>
      </c>
      <c r="D42">
        <f>'Det calib model'!C42</f>
        <v>1</v>
      </c>
      <c r="H42">
        <f t="shared" si="0"/>
        <v>837.61768949365558</v>
      </c>
      <c r="I42">
        <v>837.61768949365558</v>
      </c>
      <c r="J42">
        <f t="shared" si="1"/>
        <v>0</v>
      </c>
      <c r="K42" t="str">
        <f>'INPUT DATA'!A42</f>
        <v>AV19-4_3-1</v>
      </c>
      <c r="L42" t="str">
        <f>'INPUT DATA'!B42</f>
        <v>22.12.21</v>
      </c>
      <c r="M42" t="str">
        <f>'INPUT DATA'!E42</f>
        <v>zircon</v>
      </c>
      <c r="N42" t="str">
        <f>'CALIB DATA'!G42</f>
        <v>0.05371,P1</v>
      </c>
      <c r="O42" t="str">
        <f>'Common Pb correction'!H42</f>
        <v>s</v>
      </c>
      <c r="P42" t="s">
        <v>469</v>
      </c>
      <c r="Q42" t="s">
        <v>437</v>
      </c>
      <c r="R42" t="s">
        <v>422</v>
      </c>
      <c r="S42" t="s">
        <v>526</v>
      </c>
      <c r="T42" t="s">
        <v>605</v>
      </c>
      <c r="U42">
        <f t="shared" si="2"/>
        <v>0</v>
      </c>
      <c r="V42">
        <f t="shared" si="3"/>
        <v>0</v>
      </c>
    </row>
    <row r="43" spans="1:22">
      <c r="A43">
        <f>SUM('INPUT DATA'!E43:AE43)+SUM('INPUT DATA'!C43:D43)</f>
        <v>141.83150168999998</v>
      </c>
      <c r="B43">
        <f>SUM('CALIB DATA'!C43:L43)</f>
        <v>757.8589174786556</v>
      </c>
      <c r="C43">
        <f>SUM('Common Pb correction'!H43:M43)</f>
        <v>0</v>
      </c>
      <c r="D43">
        <f>'Det calib model'!C43</f>
        <v>1</v>
      </c>
      <c r="H43">
        <f t="shared" si="0"/>
        <v>900.69041916865558</v>
      </c>
      <c r="I43">
        <v>900.69041916865558</v>
      </c>
      <c r="J43">
        <f t="shared" si="1"/>
        <v>0</v>
      </c>
      <c r="K43" t="str">
        <f>'INPUT DATA'!A43</f>
        <v>AV19-4_29-1</v>
      </c>
      <c r="L43" t="str">
        <f>'INPUT DATA'!B43</f>
        <v>22.12.21</v>
      </c>
      <c r="M43" t="str">
        <f>'INPUT DATA'!E43</f>
        <v>zircon</v>
      </c>
      <c r="N43" t="str">
        <f>'CALIB DATA'!G43</f>
        <v>0.05371,P1</v>
      </c>
      <c r="O43" t="str">
        <f>'Common Pb correction'!H43</f>
        <v>s</v>
      </c>
      <c r="P43" t="s">
        <v>470</v>
      </c>
      <c r="Q43" t="s">
        <v>437</v>
      </c>
      <c r="R43" t="s">
        <v>422</v>
      </c>
      <c r="S43" t="s">
        <v>526</v>
      </c>
      <c r="T43" t="s">
        <v>605</v>
      </c>
      <c r="U43">
        <f t="shared" si="2"/>
        <v>0</v>
      </c>
      <c r="V43">
        <f t="shared" si="3"/>
        <v>0</v>
      </c>
    </row>
    <row r="44" spans="1:22">
      <c r="A44">
        <f>SUM('INPUT DATA'!E44:AE44)+SUM('INPUT DATA'!C44:D44)</f>
        <v>122.09441795799998</v>
      </c>
      <c r="B44">
        <f>SUM('CALIB DATA'!C44:L44)</f>
        <v>757.8589174786556</v>
      </c>
      <c r="C44">
        <f>SUM('Common Pb correction'!H44:M44)</f>
        <v>0</v>
      </c>
      <c r="D44">
        <f>'Det calib model'!C44</f>
        <v>1</v>
      </c>
      <c r="H44">
        <f t="shared" si="0"/>
        <v>880.95333543665561</v>
      </c>
      <c r="I44">
        <v>880.95333543665561</v>
      </c>
      <c r="J44">
        <f t="shared" si="1"/>
        <v>0</v>
      </c>
      <c r="K44" t="str">
        <f>'INPUT DATA'!A44</f>
        <v>AV19-4_29-2</v>
      </c>
      <c r="L44" t="str">
        <f>'INPUT DATA'!B44</f>
        <v>22.12.21</v>
      </c>
      <c r="M44" t="str">
        <f>'INPUT DATA'!E44</f>
        <v>zircon</v>
      </c>
      <c r="N44" t="str">
        <f>'CALIB DATA'!G44</f>
        <v>0.05371,P1</v>
      </c>
      <c r="O44" t="str">
        <f>'Common Pb correction'!H44</f>
        <v>s</v>
      </c>
      <c r="P44" t="s">
        <v>471</v>
      </c>
      <c r="Q44" t="s">
        <v>437</v>
      </c>
      <c r="R44" t="s">
        <v>422</v>
      </c>
      <c r="S44" t="s">
        <v>526</v>
      </c>
      <c r="T44" t="s">
        <v>605</v>
      </c>
      <c r="U44">
        <f t="shared" si="2"/>
        <v>0</v>
      </c>
      <c r="V44">
        <f t="shared" si="3"/>
        <v>0</v>
      </c>
    </row>
    <row r="45" spans="1:22">
      <c r="A45">
        <f>SUM('INPUT DATA'!E45:AE45)+SUM('INPUT DATA'!C45:D45)</f>
        <v>107.39497941</v>
      </c>
      <c r="B45">
        <f>SUM('CALIB DATA'!C45:L45)</f>
        <v>757.8589174786556</v>
      </c>
      <c r="C45">
        <f>SUM('Common Pb correction'!H45:M45)</f>
        <v>0</v>
      </c>
      <c r="D45">
        <f>'Det calib model'!C45</f>
        <v>1</v>
      </c>
      <c r="H45">
        <f t="shared" si="0"/>
        <v>866.25389688865562</v>
      </c>
      <c r="I45">
        <v>866.25389688865562</v>
      </c>
      <c r="J45">
        <f t="shared" si="1"/>
        <v>0</v>
      </c>
      <c r="K45" t="str">
        <f>'INPUT DATA'!A45</f>
        <v>AV19-4_29-3</v>
      </c>
      <c r="L45" t="str">
        <f>'INPUT DATA'!B45</f>
        <v>22.12.21</v>
      </c>
      <c r="M45" t="str">
        <f>'INPUT DATA'!E45</f>
        <v>zircon</v>
      </c>
      <c r="N45" t="str">
        <f>'CALIB DATA'!G45</f>
        <v>0.05371,P1</v>
      </c>
      <c r="O45" t="str">
        <f>'Common Pb correction'!H45</f>
        <v>s</v>
      </c>
      <c r="P45" t="s">
        <v>472</v>
      </c>
      <c r="Q45" t="s">
        <v>437</v>
      </c>
      <c r="R45" t="s">
        <v>422</v>
      </c>
      <c r="S45" t="s">
        <v>526</v>
      </c>
      <c r="T45" t="s">
        <v>605</v>
      </c>
      <c r="U45">
        <f t="shared" si="2"/>
        <v>0</v>
      </c>
      <c r="V45">
        <f t="shared" si="3"/>
        <v>0</v>
      </c>
    </row>
    <row r="46" spans="1:22">
      <c r="A46">
        <f>SUM('INPUT DATA'!E46:AE46)+SUM('INPUT DATA'!C46:D46)</f>
        <v>82.341325949999998</v>
      </c>
      <c r="B46">
        <f>SUM('CALIB DATA'!C46:L46)</f>
        <v>757.8589174786556</v>
      </c>
      <c r="C46">
        <f>SUM('Common Pb correction'!H46:M46)</f>
        <v>0</v>
      </c>
      <c r="D46">
        <f>'Det calib model'!C46</f>
        <v>1</v>
      </c>
      <c r="H46">
        <f t="shared" si="0"/>
        <v>841.20024342865554</v>
      </c>
      <c r="I46">
        <v>841.20024342865554</v>
      </c>
      <c r="J46">
        <f t="shared" si="1"/>
        <v>0</v>
      </c>
      <c r="K46" t="str">
        <f>'INPUT DATA'!A46</f>
        <v>AV19-4_30-1</v>
      </c>
      <c r="L46" t="str">
        <f>'INPUT DATA'!B46</f>
        <v>22.12.21</v>
      </c>
      <c r="M46" t="str">
        <f>'INPUT DATA'!E46</f>
        <v>zircon</v>
      </c>
      <c r="N46" t="str">
        <f>'CALIB DATA'!G46</f>
        <v>0.05371,P1</v>
      </c>
      <c r="O46" t="str">
        <f>'Common Pb correction'!H46</f>
        <v>s</v>
      </c>
      <c r="P46" t="s">
        <v>473</v>
      </c>
      <c r="Q46" t="s">
        <v>437</v>
      </c>
      <c r="R46" t="s">
        <v>422</v>
      </c>
      <c r="S46" t="s">
        <v>526</v>
      </c>
      <c r="T46" t="s">
        <v>605</v>
      </c>
      <c r="U46">
        <f t="shared" si="2"/>
        <v>0</v>
      </c>
      <c r="V46">
        <f t="shared" si="3"/>
        <v>0</v>
      </c>
    </row>
    <row r="47" spans="1:22">
      <c r="A47">
        <f>SUM('INPUT DATA'!E47:AE47)+SUM('INPUT DATA'!C47:D47)</f>
        <v>141.43839751699997</v>
      </c>
      <c r="B47">
        <f>SUM('CALIB DATA'!C47:L47)</f>
        <v>757.8589174786556</v>
      </c>
      <c r="C47">
        <f>SUM('Common Pb correction'!H47:M47)</f>
        <v>0</v>
      </c>
      <c r="D47">
        <f>'Det calib model'!C47</f>
        <v>1</v>
      </c>
      <c r="H47">
        <f t="shared" si="0"/>
        <v>900.2973149956556</v>
      </c>
      <c r="I47">
        <v>900.2973149956556</v>
      </c>
      <c r="J47">
        <f t="shared" si="1"/>
        <v>0</v>
      </c>
      <c r="K47" t="str">
        <f>'INPUT DATA'!A47</f>
        <v>AV19-4_31-1</v>
      </c>
      <c r="L47" t="str">
        <f>'INPUT DATA'!B47</f>
        <v>23.12.21</v>
      </c>
      <c r="M47" t="str">
        <f>'INPUT DATA'!E47</f>
        <v>zircon</v>
      </c>
      <c r="N47" t="str">
        <f>'CALIB DATA'!G47</f>
        <v>0.05371,P1</v>
      </c>
      <c r="O47" t="str">
        <f>'Common Pb correction'!H47</f>
        <v>s</v>
      </c>
      <c r="P47" t="s">
        <v>474</v>
      </c>
      <c r="Q47" t="s">
        <v>434</v>
      </c>
      <c r="R47" t="s">
        <v>422</v>
      </c>
      <c r="S47" t="s">
        <v>526</v>
      </c>
      <c r="T47" t="s">
        <v>605</v>
      </c>
      <c r="U47">
        <f t="shared" si="2"/>
        <v>0</v>
      </c>
      <c r="V47">
        <f t="shared" si="3"/>
        <v>0</v>
      </c>
    </row>
    <row r="48" spans="1:22">
      <c r="A48">
        <f>SUM('INPUT DATA'!E48:AE48)+SUM('INPUT DATA'!C48:D48)</f>
        <v>267.80051505500001</v>
      </c>
      <c r="B48">
        <f>SUM('CALIB DATA'!C48:L48)</f>
        <v>757.8589174786556</v>
      </c>
      <c r="C48">
        <f>SUM('Common Pb correction'!H48:M48)</f>
        <v>0</v>
      </c>
      <c r="D48">
        <f>'Det calib model'!C48</f>
        <v>1</v>
      </c>
      <c r="H48">
        <f t="shared" si="0"/>
        <v>1026.6594325336555</v>
      </c>
      <c r="I48">
        <v>1026.6594325336555</v>
      </c>
      <c r="J48">
        <f t="shared" si="1"/>
        <v>0</v>
      </c>
      <c r="K48" t="str">
        <f>'INPUT DATA'!A48</f>
        <v>AV19-4_33-1</v>
      </c>
      <c r="L48" t="str">
        <f>'INPUT DATA'!B48</f>
        <v>22.12.21</v>
      </c>
      <c r="M48" t="str">
        <f>'INPUT DATA'!E48</f>
        <v>zircon</v>
      </c>
      <c r="N48" t="str">
        <f>'CALIB DATA'!G48</f>
        <v>0.05371,P1</v>
      </c>
      <c r="O48" t="str">
        <f>'Common Pb correction'!H48</f>
        <v>s</v>
      </c>
      <c r="P48" t="s">
        <v>475</v>
      </c>
      <c r="Q48" t="s">
        <v>437</v>
      </c>
      <c r="R48" t="s">
        <v>422</v>
      </c>
      <c r="S48" t="s">
        <v>526</v>
      </c>
      <c r="T48" t="s">
        <v>605</v>
      </c>
      <c r="U48">
        <f t="shared" si="2"/>
        <v>0</v>
      </c>
      <c r="V48">
        <f t="shared" si="3"/>
        <v>0</v>
      </c>
    </row>
    <row r="49" spans="1:22">
      <c r="A49">
        <f>SUM('INPUT DATA'!E49:AE49)+SUM('INPUT DATA'!C49:D49)</f>
        <v>137.844934166</v>
      </c>
      <c r="B49">
        <f>SUM('CALIB DATA'!C49:L49)</f>
        <v>757.8589174786556</v>
      </c>
      <c r="C49">
        <f>SUM('Common Pb correction'!H49:M49)</f>
        <v>0</v>
      </c>
      <c r="D49">
        <f>'Det calib model'!C49</f>
        <v>1</v>
      </c>
      <c r="H49">
        <f t="shared" si="0"/>
        <v>896.70385164465563</v>
      </c>
      <c r="I49">
        <v>896.70385164465563</v>
      </c>
      <c r="J49">
        <f t="shared" si="1"/>
        <v>0</v>
      </c>
      <c r="K49" t="str">
        <f>'INPUT DATA'!A49</f>
        <v>AV19-4_33-2</v>
      </c>
      <c r="L49" t="str">
        <f>'INPUT DATA'!B49</f>
        <v>22.12.21</v>
      </c>
      <c r="M49" t="str">
        <f>'INPUT DATA'!E49</f>
        <v>zircon</v>
      </c>
      <c r="N49" t="str">
        <f>'CALIB DATA'!G49</f>
        <v>0.05371,P1</v>
      </c>
      <c r="O49" t="str">
        <f>'Common Pb correction'!H49</f>
        <v>s</v>
      </c>
      <c r="P49" t="s">
        <v>476</v>
      </c>
      <c r="Q49" t="s">
        <v>437</v>
      </c>
      <c r="R49" t="s">
        <v>422</v>
      </c>
      <c r="S49" t="s">
        <v>526</v>
      </c>
      <c r="T49" t="s">
        <v>605</v>
      </c>
      <c r="U49">
        <f t="shared" si="2"/>
        <v>0</v>
      </c>
      <c r="V49">
        <f t="shared" si="3"/>
        <v>0</v>
      </c>
    </row>
    <row r="50" spans="1:22">
      <c r="A50">
        <f>SUM('INPUT DATA'!E50:AE50)+SUM('INPUT DATA'!C50:D50)</f>
        <v>93.693559929999992</v>
      </c>
      <c r="B50">
        <f>SUM('CALIB DATA'!C50:L50)</f>
        <v>757.8589174786556</v>
      </c>
      <c r="C50">
        <f>SUM('Common Pb correction'!H50:M50)</f>
        <v>0</v>
      </c>
      <c r="D50">
        <f>'Det calib model'!C50</f>
        <v>1</v>
      </c>
      <c r="H50">
        <f t="shared" si="0"/>
        <v>852.55247740865559</v>
      </c>
      <c r="I50">
        <v>852.55247740865559</v>
      </c>
      <c r="J50">
        <f t="shared" si="1"/>
        <v>0</v>
      </c>
      <c r="K50" t="str">
        <f>'INPUT DATA'!A50</f>
        <v>AV19-4_33-3</v>
      </c>
      <c r="L50" t="str">
        <f>'INPUT DATA'!B50</f>
        <v>22.12.21</v>
      </c>
      <c r="M50" t="str">
        <f>'INPUT DATA'!E50</f>
        <v>zircon</v>
      </c>
      <c r="N50" t="str">
        <f>'CALIB DATA'!G50</f>
        <v>0.05371,P1</v>
      </c>
      <c r="O50" t="str">
        <f>'Common Pb correction'!H50</f>
        <v>s</v>
      </c>
      <c r="P50" t="s">
        <v>477</v>
      </c>
      <c r="Q50" t="s">
        <v>437</v>
      </c>
      <c r="R50" t="s">
        <v>422</v>
      </c>
      <c r="S50" t="s">
        <v>526</v>
      </c>
      <c r="T50" t="s">
        <v>605</v>
      </c>
      <c r="U50">
        <f t="shared" si="2"/>
        <v>0</v>
      </c>
      <c r="V50">
        <f t="shared" si="3"/>
        <v>0</v>
      </c>
    </row>
    <row r="51" spans="1:22">
      <c r="A51">
        <f>SUM('INPUT DATA'!E51:AE51)+SUM('INPUT DATA'!C51:D51)</f>
        <v>147.77033520999998</v>
      </c>
      <c r="B51">
        <f>SUM('CALIB DATA'!C51:L51)</f>
        <v>757.8589174786556</v>
      </c>
      <c r="C51">
        <f>SUM('Common Pb correction'!H51:M51)</f>
        <v>0</v>
      </c>
      <c r="D51">
        <f>'Det calib model'!C51</f>
        <v>1</v>
      </c>
      <c r="H51">
        <f t="shared" si="0"/>
        <v>906.62925268865558</v>
      </c>
      <c r="I51">
        <v>906.62925268865558</v>
      </c>
      <c r="J51">
        <f t="shared" si="1"/>
        <v>0</v>
      </c>
      <c r="K51" t="str">
        <f>'INPUT DATA'!A51</f>
        <v>AV19-4_34-1</v>
      </c>
      <c r="L51" t="str">
        <f>'INPUT DATA'!B51</f>
        <v>22.12.21</v>
      </c>
      <c r="M51" t="str">
        <f>'INPUT DATA'!E51</f>
        <v>zircon</v>
      </c>
      <c r="N51" t="str">
        <f>'CALIB DATA'!G51</f>
        <v>0.05371,P1</v>
      </c>
      <c r="O51" t="str">
        <f>'Common Pb correction'!H51</f>
        <v>s</v>
      </c>
      <c r="P51" t="s">
        <v>478</v>
      </c>
      <c r="Q51" t="s">
        <v>437</v>
      </c>
      <c r="R51" t="s">
        <v>422</v>
      </c>
      <c r="S51" t="s">
        <v>526</v>
      </c>
      <c r="T51" t="s">
        <v>605</v>
      </c>
      <c r="U51">
        <f t="shared" si="2"/>
        <v>0</v>
      </c>
      <c r="V51">
        <f t="shared" si="3"/>
        <v>0</v>
      </c>
    </row>
    <row r="52" spans="1:22">
      <c r="A52">
        <f>SUM('INPUT DATA'!E52:AE52)+SUM('INPUT DATA'!C52:D52)</f>
        <v>1739.6438368499998</v>
      </c>
      <c r="B52">
        <f>SUM('CALIB DATA'!C52:L52)</f>
        <v>757.8589174786556</v>
      </c>
      <c r="C52">
        <f>SUM('Common Pb correction'!H52:M52)</f>
        <v>0</v>
      </c>
      <c r="D52">
        <f>'Det calib model'!C52</f>
        <v>1</v>
      </c>
      <c r="H52">
        <f t="shared" si="0"/>
        <v>2498.5027543286556</v>
      </c>
      <c r="I52">
        <v>2498.5027543286556</v>
      </c>
      <c r="J52">
        <f t="shared" si="1"/>
        <v>0</v>
      </c>
      <c r="K52" t="str">
        <f>'INPUT DATA'!A52</f>
        <v>AV19-4_16-1</v>
      </c>
      <c r="L52" t="str">
        <f>'INPUT DATA'!B52</f>
        <v>23.12.21</v>
      </c>
      <c r="M52" t="str">
        <f>'INPUT DATA'!E52</f>
        <v>zircon</v>
      </c>
      <c r="N52" t="str">
        <f>'CALIB DATA'!G52</f>
        <v>0.05371,P1</v>
      </c>
      <c r="O52" t="str">
        <f>'Common Pb correction'!H52</f>
        <v>s</v>
      </c>
      <c r="P52" t="s">
        <v>479</v>
      </c>
      <c r="Q52" t="s">
        <v>434</v>
      </c>
      <c r="R52" t="s">
        <v>422</v>
      </c>
      <c r="S52" t="s">
        <v>526</v>
      </c>
      <c r="T52" t="s">
        <v>605</v>
      </c>
      <c r="U52">
        <f t="shared" si="2"/>
        <v>0</v>
      </c>
      <c r="V52">
        <f t="shared" si="3"/>
        <v>0</v>
      </c>
    </row>
    <row r="53" spans="1:22">
      <c r="A53">
        <f>SUM('INPUT DATA'!E53:AE53)+SUM('INPUT DATA'!C53:D53)</f>
        <v>127.65030882999999</v>
      </c>
      <c r="B53">
        <f>SUM('CALIB DATA'!C53:L53)</f>
        <v>757.8589174786556</v>
      </c>
      <c r="C53">
        <f>SUM('Common Pb correction'!H53:M53)</f>
        <v>0</v>
      </c>
      <c r="D53">
        <f>'Det calib model'!C53</f>
        <v>1</v>
      </c>
      <c r="H53">
        <f t="shared" si="0"/>
        <v>886.50922630865557</v>
      </c>
      <c r="I53">
        <v>886.50922630865557</v>
      </c>
      <c r="J53">
        <f t="shared" si="1"/>
        <v>0</v>
      </c>
      <c r="K53" t="str">
        <f>'INPUT DATA'!A53</f>
        <v>AV19-4_19-1</v>
      </c>
      <c r="L53" t="str">
        <f>'INPUT DATA'!B53</f>
        <v>22.12.21</v>
      </c>
      <c r="M53" t="str">
        <f>'INPUT DATA'!E53</f>
        <v>zircon</v>
      </c>
      <c r="N53" t="str">
        <f>'CALIB DATA'!G53</f>
        <v>0.05371,P1</v>
      </c>
      <c r="O53" t="str">
        <f>'Common Pb correction'!H53</f>
        <v>s</v>
      </c>
      <c r="P53" t="s">
        <v>480</v>
      </c>
      <c r="Q53" t="s">
        <v>437</v>
      </c>
      <c r="R53" t="s">
        <v>422</v>
      </c>
      <c r="S53" t="s">
        <v>526</v>
      </c>
      <c r="T53" t="s">
        <v>605</v>
      </c>
      <c r="U53">
        <f t="shared" si="2"/>
        <v>0</v>
      </c>
      <c r="V53">
        <f t="shared" si="3"/>
        <v>0</v>
      </c>
    </row>
    <row r="54" spans="1:22">
      <c r="A54">
        <f>SUM('INPUT DATA'!E54:AE54)+SUM('INPUT DATA'!C54:D54)</f>
        <v>96.626080550000012</v>
      </c>
      <c r="B54">
        <f>SUM('CALIB DATA'!C54:L54)</f>
        <v>757.8589174786556</v>
      </c>
      <c r="C54">
        <f>SUM('Common Pb correction'!H54:M54)</f>
        <v>0</v>
      </c>
      <c r="D54">
        <f>'Det calib model'!C54</f>
        <v>1</v>
      </c>
      <c r="H54">
        <f t="shared" si="0"/>
        <v>855.48499802865558</v>
      </c>
      <c r="I54">
        <v>855.48499802865558</v>
      </c>
      <c r="J54">
        <f t="shared" si="1"/>
        <v>0</v>
      </c>
      <c r="K54" t="str">
        <f>'INPUT DATA'!A54</f>
        <v>AV19-4_20-1</v>
      </c>
      <c r="L54" t="str">
        <f>'INPUT DATA'!B54</f>
        <v>22.12.21</v>
      </c>
      <c r="M54" t="str">
        <f>'INPUT DATA'!E54</f>
        <v>zircon</v>
      </c>
      <c r="N54" t="str">
        <f>'CALIB DATA'!G54</f>
        <v>0.05371,P1</v>
      </c>
      <c r="O54" t="str">
        <f>'Common Pb correction'!H54</f>
        <v>x</v>
      </c>
      <c r="P54" t="s">
        <v>481</v>
      </c>
      <c r="Q54" t="s">
        <v>437</v>
      </c>
      <c r="R54" t="s">
        <v>422</v>
      </c>
      <c r="S54" t="s">
        <v>526</v>
      </c>
      <c r="T54" t="s">
        <v>423</v>
      </c>
      <c r="U54">
        <f t="shared" si="2"/>
        <v>0</v>
      </c>
      <c r="V54">
        <f t="shared" si="3"/>
        <v>0</v>
      </c>
    </row>
    <row r="55" spans="1:22">
      <c r="A55">
        <f>SUM('INPUT DATA'!E55:AE55)+SUM('INPUT DATA'!C55:D55)</f>
        <v>86.318547580000001</v>
      </c>
      <c r="B55">
        <f>SUM('CALIB DATA'!C55:L55)</f>
        <v>757.8589174786556</v>
      </c>
      <c r="C55">
        <f>SUM('Common Pb correction'!H55:M55)</f>
        <v>0</v>
      </c>
      <c r="D55">
        <f>'Det calib model'!C55</f>
        <v>1</v>
      </c>
      <c r="H55">
        <f t="shared" si="0"/>
        <v>845.17746505865557</v>
      </c>
      <c r="I55">
        <v>845.17746505865557</v>
      </c>
      <c r="J55">
        <f t="shared" si="1"/>
        <v>0</v>
      </c>
      <c r="K55" t="str">
        <f>'INPUT DATA'!A55</f>
        <v>AV19-4_20-2</v>
      </c>
      <c r="L55" t="str">
        <f>'INPUT DATA'!B55</f>
        <v>22.12.21</v>
      </c>
      <c r="M55" t="str">
        <f>'INPUT DATA'!E55</f>
        <v>zircon</v>
      </c>
      <c r="N55" t="str">
        <f>'CALIB DATA'!G55</f>
        <v>0.05371,P1</v>
      </c>
      <c r="O55" t="str">
        <f>'Common Pb correction'!H55</f>
        <v>x</v>
      </c>
      <c r="P55" t="s">
        <v>482</v>
      </c>
      <c r="Q55" t="s">
        <v>437</v>
      </c>
      <c r="R55" t="s">
        <v>422</v>
      </c>
      <c r="S55" t="s">
        <v>526</v>
      </c>
      <c r="T55" t="s">
        <v>423</v>
      </c>
      <c r="U55">
        <f t="shared" si="2"/>
        <v>0</v>
      </c>
      <c r="V55">
        <f t="shared" si="3"/>
        <v>0</v>
      </c>
    </row>
    <row r="56" spans="1:22">
      <c r="A56">
        <f>SUM('INPUT DATA'!E56:AE56)+SUM('INPUT DATA'!C56:D56)</f>
        <v>145.36770440000001</v>
      </c>
      <c r="B56">
        <f>SUM('CALIB DATA'!C56:L56)</f>
        <v>757.8589174786556</v>
      </c>
      <c r="C56">
        <f>SUM('Common Pb correction'!H56:M56)</f>
        <v>0</v>
      </c>
      <c r="D56">
        <f>'Det calib model'!C56</f>
        <v>1</v>
      </c>
      <c r="H56">
        <f t="shared" si="0"/>
        <v>904.22662187865558</v>
      </c>
      <c r="I56">
        <v>904.22662187865558</v>
      </c>
      <c r="J56">
        <f t="shared" si="1"/>
        <v>0</v>
      </c>
      <c r="K56" t="str">
        <f>'INPUT DATA'!A56</f>
        <v>AV19-4_20-3</v>
      </c>
      <c r="L56" t="str">
        <f>'INPUT DATA'!B56</f>
        <v>22.12.21</v>
      </c>
      <c r="M56" t="str">
        <f>'INPUT DATA'!E56</f>
        <v>zircon</v>
      </c>
      <c r="N56" t="str">
        <f>'CALIB DATA'!G56</f>
        <v>0.05371,P1</v>
      </c>
      <c r="O56" t="str">
        <f>'Common Pb correction'!H56</f>
        <v>x</v>
      </c>
      <c r="P56" t="s">
        <v>483</v>
      </c>
      <c r="Q56" t="s">
        <v>437</v>
      </c>
      <c r="R56" t="s">
        <v>422</v>
      </c>
      <c r="S56" t="s">
        <v>526</v>
      </c>
      <c r="T56" t="s">
        <v>423</v>
      </c>
      <c r="U56">
        <f t="shared" si="2"/>
        <v>0</v>
      </c>
      <c r="V56">
        <f t="shared" si="3"/>
        <v>0</v>
      </c>
    </row>
    <row r="57" spans="1:22">
      <c r="A57">
        <f>SUM('INPUT DATA'!E57:AE57)+SUM('INPUT DATA'!C57:D57)</f>
        <v>232.89851890100002</v>
      </c>
      <c r="B57">
        <f>SUM('CALIB DATA'!C57:L57)</f>
        <v>757.8589174786556</v>
      </c>
      <c r="C57">
        <f>SUM('Common Pb correction'!H57:M57)</f>
        <v>0</v>
      </c>
      <c r="D57">
        <f>'Det calib model'!C57</f>
        <v>1</v>
      </c>
      <c r="H57">
        <f t="shared" si="0"/>
        <v>991.75743637965559</v>
      </c>
      <c r="I57">
        <v>991.75743637965559</v>
      </c>
      <c r="J57">
        <f t="shared" si="1"/>
        <v>0</v>
      </c>
      <c r="K57" t="str">
        <f>'INPUT DATA'!A57</f>
        <v>AV19-4_21-1</v>
      </c>
      <c r="L57" t="str">
        <f>'INPUT DATA'!B57</f>
        <v>22.12.21</v>
      </c>
      <c r="M57" t="str">
        <f>'INPUT DATA'!E57</f>
        <v>zircon</v>
      </c>
      <c r="N57" t="str">
        <f>'CALIB DATA'!G57</f>
        <v>0.05371,P1</v>
      </c>
      <c r="O57" t="str">
        <f>'Common Pb correction'!H57</f>
        <v>s</v>
      </c>
      <c r="P57" t="s">
        <v>484</v>
      </c>
      <c r="Q57" t="s">
        <v>437</v>
      </c>
      <c r="R57" t="s">
        <v>422</v>
      </c>
      <c r="S57" t="s">
        <v>526</v>
      </c>
      <c r="T57" t="s">
        <v>605</v>
      </c>
      <c r="U57">
        <f t="shared" si="2"/>
        <v>0</v>
      </c>
      <c r="V57">
        <f t="shared" si="3"/>
        <v>0</v>
      </c>
    </row>
    <row r="58" spans="1:22">
      <c r="A58">
        <f>SUM('INPUT DATA'!E58:AE58)+SUM('INPUT DATA'!C58:D58)</f>
        <v>463.53322100999998</v>
      </c>
      <c r="B58">
        <f>SUM('CALIB DATA'!C58:L58)</f>
        <v>757.8589174786556</v>
      </c>
      <c r="C58">
        <f>SUM('Common Pb correction'!H58:M58)</f>
        <v>0</v>
      </c>
      <c r="D58">
        <f>'Det calib model'!C58</f>
        <v>1</v>
      </c>
      <c r="H58">
        <f t="shared" si="0"/>
        <v>1222.3921384886555</v>
      </c>
      <c r="I58">
        <v>1222.3921384886555</v>
      </c>
      <c r="J58">
        <f t="shared" si="1"/>
        <v>0</v>
      </c>
      <c r="K58" t="str">
        <f>'INPUT DATA'!A58</f>
        <v>AV19-4_22-1</v>
      </c>
      <c r="L58" t="str">
        <f>'INPUT DATA'!B58</f>
        <v>22.12.21</v>
      </c>
      <c r="M58" t="str">
        <f>'INPUT DATA'!E58</f>
        <v>zircon</v>
      </c>
      <c r="N58" t="str">
        <f>'CALIB DATA'!G58</f>
        <v>0.05371,P1</v>
      </c>
      <c r="O58" t="str">
        <f>'Common Pb correction'!H58</f>
        <v>s</v>
      </c>
      <c r="P58" t="s">
        <v>485</v>
      </c>
      <c r="Q58" t="s">
        <v>437</v>
      </c>
      <c r="R58" t="s">
        <v>422</v>
      </c>
      <c r="S58" t="s">
        <v>526</v>
      </c>
      <c r="T58" t="s">
        <v>605</v>
      </c>
      <c r="U58">
        <f t="shared" si="2"/>
        <v>0</v>
      </c>
      <c r="V58">
        <f t="shared" si="3"/>
        <v>0</v>
      </c>
    </row>
    <row r="59" spans="1:22">
      <c r="A59">
        <f>SUM('INPUT DATA'!E59:AE59)+SUM('INPUT DATA'!C59:D59)</f>
        <v>102.25547579000001</v>
      </c>
      <c r="B59">
        <f>SUM('CALIB DATA'!C59:L59)</f>
        <v>757.8589174786556</v>
      </c>
      <c r="C59">
        <f>SUM('Common Pb correction'!H59:M59)</f>
        <v>0</v>
      </c>
      <c r="D59">
        <f>'Det calib model'!C59</f>
        <v>1</v>
      </c>
      <c r="H59">
        <f t="shared" si="0"/>
        <v>861.11439326865559</v>
      </c>
      <c r="I59">
        <v>861.11439326865559</v>
      </c>
      <c r="J59">
        <f t="shared" si="1"/>
        <v>0</v>
      </c>
      <c r="K59" t="str">
        <f>'INPUT DATA'!A59</f>
        <v>AV19-4_25-1</v>
      </c>
      <c r="L59" t="str">
        <f>'INPUT DATA'!B59</f>
        <v>23.12.21</v>
      </c>
      <c r="M59" t="str">
        <f>'INPUT DATA'!E59</f>
        <v>zircon</v>
      </c>
      <c r="N59" t="str">
        <f>'CALIB DATA'!G59</f>
        <v>0.05371,P1</v>
      </c>
      <c r="O59" t="str">
        <f>'Common Pb correction'!H59</f>
        <v>x</v>
      </c>
      <c r="P59" t="s">
        <v>486</v>
      </c>
      <c r="Q59" t="s">
        <v>434</v>
      </c>
      <c r="R59" t="s">
        <v>422</v>
      </c>
      <c r="S59" t="s">
        <v>526</v>
      </c>
      <c r="T59" t="s">
        <v>423</v>
      </c>
      <c r="U59">
        <f t="shared" si="2"/>
        <v>0</v>
      </c>
      <c r="V59">
        <f t="shared" si="3"/>
        <v>0</v>
      </c>
    </row>
    <row r="60" spans="1:22">
      <c r="A60">
        <f>SUM('INPUT DATA'!E60:AE60)+SUM('INPUT DATA'!C60:D60)</f>
        <v>115.53014840999998</v>
      </c>
      <c r="B60">
        <f>SUM('CALIB DATA'!C60:L60)</f>
        <v>757.8589174786556</v>
      </c>
      <c r="C60">
        <f>SUM('Common Pb correction'!H60:M60)</f>
        <v>0</v>
      </c>
      <c r="D60">
        <f>'Det calib model'!C60</f>
        <v>1</v>
      </c>
      <c r="H60">
        <f t="shared" si="0"/>
        <v>874.38906588865552</v>
      </c>
      <c r="I60">
        <v>874.38906588865552</v>
      </c>
      <c r="J60">
        <f t="shared" si="1"/>
        <v>0</v>
      </c>
      <c r="K60" t="str">
        <f>'INPUT DATA'!A60</f>
        <v>AV19-4_26-1</v>
      </c>
      <c r="L60" t="str">
        <f>'INPUT DATA'!B60</f>
        <v>22.12.21</v>
      </c>
      <c r="M60" t="str">
        <f>'INPUT DATA'!E60</f>
        <v>zircon</v>
      </c>
      <c r="N60" t="str">
        <f>'CALIB DATA'!G60</f>
        <v>0.05371,P1</v>
      </c>
      <c r="O60" t="str">
        <f>'Common Pb correction'!H60</f>
        <v>x</v>
      </c>
      <c r="P60" t="s">
        <v>487</v>
      </c>
      <c r="Q60" t="s">
        <v>437</v>
      </c>
      <c r="R60" t="s">
        <v>422</v>
      </c>
      <c r="S60" t="s">
        <v>526</v>
      </c>
      <c r="T60" t="s">
        <v>423</v>
      </c>
      <c r="U60">
        <f t="shared" si="2"/>
        <v>0</v>
      </c>
      <c r="V60">
        <f t="shared" si="3"/>
        <v>0</v>
      </c>
    </row>
    <row r="61" spans="1:22">
      <c r="A61">
        <f>SUM('INPUT DATA'!E61:AE61)+SUM('INPUT DATA'!C61:D61)</f>
        <v>132.57681410000001</v>
      </c>
      <c r="B61">
        <f>SUM('CALIB DATA'!C61:L61)</f>
        <v>757.8589174786556</v>
      </c>
      <c r="C61">
        <f>SUM('Common Pb correction'!H61:M61)</f>
        <v>0</v>
      </c>
      <c r="D61">
        <f>'Det calib model'!C61</f>
        <v>1</v>
      </c>
      <c r="H61">
        <f t="shared" si="0"/>
        <v>891.43573157865558</v>
      </c>
      <c r="I61">
        <v>891.43573157865558</v>
      </c>
      <c r="J61">
        <f t="shared" si="1"/>
        <v>0</v>
      </c>
      <c r="K61" t="str">
        <f>'INPUT DATA'!A61</f>
        <v>AV19-4_28-1</v>
      </c>
      <c r="L61" t="str">
        <f>'INPUT DATA'!B61</f>
        <v>23.12.21</v>
      </c>
      <c r="M61" t="str">
        <f>'INPUT DATA'!E61</f>
        <v>zircon</v>
      </c>
      <c r="N61" t="str">
        <f>'CALIB DATA'!G61</f>
        <v>0.05371,P1</v>
      </c>
      <c r="O61" t="str">
        <f>'Common Pb correction'!H61</f>
        <v>x</v>
      </c>
      <c r="P61" t="s">
        <v>488</v>
      </c>
      <c r="Q61" t="s">
        <v>434</v>
      </c>
      <c r="R61" t="s">
        <v>422</v>
      </c>
      <c r="S61" t="s">
        <v>526</v>
      </c>
      <c r="T61" t="s">
        <v>423</v>
      </c>
      <c r="U61">
        <f t="shared" si="2"/>
        <v>0</v>
      </c>
      <c r="V61">
        <f t="shared" si="3"/>
        <v>0</v>
      </c>
    </row>
    <row r="62" spans="1:22">
      <c r="A62">
        <f>SUM('INPUT DATA'!E62:AE62)+SUM('INPUT DATA'!C62:D62)</f>
        <v>87.4581790294</v>
      </c>
      <c r="B62">
        <f>SUM('CALIB DATA'!C62:L62)</f>
        <v>757.8589174786556</v>
      </c>
      <c r="C62">
        <f>SUM('Common Pb correction'!H62:M62)</f>
        <v>0</v>
      </c>
      <c r="D62">
        <f>'Det calib model'!C62</f>
        <v>1</v>
      </c>
      <c r="H62">
        <f t="shared" si="0"/>
        <v>846.31709650805556</v>
      </c>
      <c r="I62">
        <v>846.31709650805556</v>
      </c>
      <c r="J62">
        <f t="shared" si="1"/>
        <v>0</v>
      </c>
      <c r="K62" t="str">
        <f>'INPUT DATA'!A62</f>
        <v>AV19-3__47-1</v>
      </c>
      <c r="L62" t="str">
        <f>'INPUT DATA'!B62</f>
        <v>23.12.21</v>
      </c>
      <c r="M62" t="str">
        <f>'INPUT DATA'!E62</f>
        <v>zircon</v>
      </c>
      <c r="N62" t="str">
        <f>'CALIB DATA'!G62</f>
        <v>0.05371,P1</v>
      </c>
      <c r="O62" t="str">
        <f>'Common Pb correction'!H62</f>
        <v>x</v>
      </c>
      <c r="P62" t="s">
        <v>489</v>
      </c>
      <c r="Q62" t="s">
        <v>434</v>
      </c>
      <c r="R62" t="s">
        <v>422</v>
      </c>
      <c r="S62" t="s">
        <v>526</v>
      </c>
      <c r="T62" t="s">
        <v>423</v>
      </c>
      <c r="U62">
        <f t="shared" si="2"/>
        <v>0</v>
      </c>
      <c r="V62">
        <f t="shared" si="3"/>
        <v>0</v>
      </c>
    </row>
    <row r="63" spans="1:22">
      <c r="A63">
        <f>SUM('INPUT DATA'!E63:AE63)+SUM('INPUT DATA'!C63:D63)</f>
        <v>243.30424463999998</v>
      </c>
      <c r="B63">
        <f>SUM('CALIB DATA'!C63:L63)</f>
        <v>757.8589174786556</v>
      </c>
      <c r="C63">
        <f>SUM('Common Pb correction'!H63:M63)</f>
        <v>0</v>
      </c>
      <c r="D63">
        <f>'Det calib model'!C63</f>
        <v>1</v>
      </c>
      <c r="H63">
        <f t="shared" si="0"/>
        <v>1002.1631621186556</v>
      </c>
      <c r="I63">
        <v>1002.1631621186556</v>
      </c>
      <c r="J63">
        <f t="shared" si="1"/>
        <v>0</v>
      </c>
      <c r="K63" t="str">
        <f>'INPUT DATA'!A63</f>
        <v>AV19-3_97-1</v>
      </c>
      <c r="L63" t="str">
        <f>'INPUT DATA'!B63</f>
        <v>23.12.21</v>
      </c>
      <c r="M63" t="str">
        <f>'INPUT DATA'!E63</f>
        <v>zircon</v>
      </c>
      <c r="N63" t="str">
        <f>'CALIB DATA'!G63</f>
        <v>0.05371,P1</v>
      </c>
      <c r="O63" t="str">
        <f>'Common Pb correction'!H63</f>
        <v>s</v>
      </c>
      <c r="P63" t="s">
        <v>490</v>
      </c>
      <c r="Q63" t="s">
        <v>434</v>
      </c>
      <c r="R63" t="s">
        <v>422</v>
      </c>
      <c r="S63" t="s">
        <v>526</v>
      </c>
      <c r="T63" t="s">
        <v>605</v>
      </c>
      <c r="U63">
        <f t="shared" si="2"/>
        <v>0</v>
      </c>
      <c r="V63">
        <f t="shared" si="3"/>
        <v>0</v>
      </c>
    </row>
    <row r="64" spans="1:22">
      <c r="A64">
        <f>SUM('INPUT DATA'!E64:AE64)+SUM('INPUT DATA'!C64:D64)</f>
        <v>150.35061105529999</v>
      </c>
      <c r="B64">
        <f>SUM('CALIB DATA'!C64:L64)</f>
        <v>757.8589174786556</v>
      </c>
      <c r="C64">
        <f>SUM('Common Pb correction'!H64:M64)</f>
        <v>0</v>
      </c>
      <c r="D64">
        <f>'Det calib model'!C64</f>
        <v>1</v>
      </c>
      <c r="H64">
        <f t="shared" si="0"/>
        <v>909.20952853395556</v>
      </c>
      <c r="I64">
        <v>909.20952853395556</v>
      </c>
      <c r="J64">
        <f t="shared" si="1"/>
        <v>0</v>
      </c>
      <c r="K64" t="str">
        <f>'INPUT DATA'!A64</f>
        <v>AV19-3_97-2</v>
      </c>
      <c r="L64" t="str">
        <f>'INPUT DATA'!B64</f>
        <v>23.12.21</v>
      </c>
      <c r="M64" t="str">
        <f>'INPUT DATA'!E64</f>
        <v>zircon</v>
      </c>
      <c r="N64" t="str">
        <f>'CALIB DATA'!G64</f>
        <v>0.05371,P1</v>
      </c>
      <c r="O64" t="str">
        <f>'Common Pb correction'!H64</f>
        <v>s</v>
      </c>
      <c r="P64" t="s">
        <v>491</v>
      </c>
      <c r="Q64" t="s">
        <v>434</v>
      </c>
      <c r="R64" t="s">
        <v>422</v>
      </c>
      <c r="S64" t="s">
        <v>526</v>
      </c>
      <c r="T64" t="s">
        <v>605</v>
      </c>
      <c r="U64">
        <f t="shared" si="2"/>
        <v>0</v>
      </c>
      <c r="V64">
        <f t="shared" si="3"/>
        <v>0</v>
      </c>
    </row>
    <row r="65" spans="1:22">
      <c r="A65">
        <f>SUM('INPUT DATA'!E65:AE65)+SUM('INPUT DATA'!C65:D65)</f>
        <v>324.55599290799995</v>
      </c>
      <c r="B65">
        <f>SUM('CALIB DATA'!C65:L65)</f>
        <v>757.8589174786556</v>
      </c>
      <c r="C65">
        <f>SUM('Common Pb correction'!H65:M65)</f>
        <v>0</v>
      </c>
      <c r="D65">
        <f>'Det calib model'!C65</f>
        <v>1</v>
      </c>
      <c r="H65">
        <f t="shared" si="0"/>
        <v>1083.4149103866555</v>
      </c>
      <c r="I65">
        <v>1083.4149103866555</v>
      </c>
      <c r="J65">
        <f t="shared" si="1"/>
        <v>0</v>
      </c>
      <c r="K65" t="str">
        <f>'INPUT DATA'!A65</f>
        <v>AV19-3_97-3</v>
      </c>
      <c r="L65" t="str">
        <f>'INPUT DATA'!B65</f>
        <v>23.12.21</v>
      </c>
      <c r="M65" t="str">
        <f>'INPUT DATA'!E65</f>
        <v>zircon</v>
      </c>
      <c r="N65" t="str">
        <f>'CALIB DATA'!G65</f>
        <v>0.05371,P1</v>
      </c>
      <c r="O65" t="str">
        <f>'Common Pb correction'!H65</f>
        <v>s</v>
      </c>
      <c r="P65" t="s">
        <v>492</v>
      </c>
      <c r="Q65" t="s">
        <v>434</v>
      </c>
      <c r="R65" t="s">
        <v>422</v>
      </c>
      <c r="S65" t="s">
        <v>526</v>
      </c>
      <c r="T65" t="s">
        <v>605</v>
      </c>
      <c r="U65">
        <f t="shared" si="2"/>
        <v>0</v>
      </c>
      <c r="V65">
        <f t="shared" si="3"/>
        <v>0</v>
      </c>
    </row>
    <row r="66" spans="1:22">
      <c r="A66">
        <f>SUM('INPUT DATA'!E66:AE66)+SUM('INPUT DATA'!C66:D66)</f>
        <v>114.30751774630001</v>
      </c>
      <c r="B66">
        <f>SUM('CALIB DATA'!C66:L66)</f>
        <v>757.8589174786556</v>
      </c>
      <c r="C66">
        <f>SUM('Common Pb correction'!H66:M66)</f>
        <v>0</v>
      </c>
      <c r="D66">
        <f>'Det calib model'!C66</f>
        <v>1</v>
      </c>
      <c r="H66">
        <f t="shared" si="0"/>
        <v>873.16643522495565</v>
      </c>
      <c r="I66">
        <v>873.16643522495565</v>
      </c>
      <c r="J66">
        <f t="shared" si="1"/>
        <v>0</v>
      </c>
      <c r="K66" t="str">
        <f>'INPUT DATA'!A66</f>
        <v>AV19-4_10-1</v>
      </c>
      <c r="L66" t="str">
        <f>'INPUT DATA'!B66</f>
        <v>22.12.21</v>
      </c>
      <c r="M66" t="str">
        <f>'INPUT DATA'!E66</f>
        <v>zircon</v>
      </c>
      <c r="N66" t="str">
        <f>'CALIB DATA'!G66</f>
        <v>0.05371,P1</v>
      </c>
      <c r="O66" t="str">
        <f>'Common Pb correction'!H66</f>
        <v>s</v>
      </c>
      <c r="P66" t="s">
        <v>493</v>
      </c>
      <c r="Q66" t="s">
        <v>437</v>
      </c>
      <c r="R66" t="s">
        <v>422</v>
      </c>
      <c r="S66" t="s">
        <v>526</v>
      </c>
      <c r="T66" t="s">
        <v>605</v>
      </c>
      <c r="U66">
        <f t="shared" si="2"/>
        <v>0</v>
      </c>
      <c r="V66">
        <f t="shared" si="3"/>
        <v>0</v>
      </c>
    </row>
    <row r="67" spans="1:22">
      <c r="A67">
        <f>SUM('INPUT DATA'!E67:AE67)+SUM('INPUT DATA'!C67:D67)</f>
        <v>163.69528624600002</v>
      </c>
      <c r="B67">
        <f>SUM('CALIB DATA'!C67:L67)</f>
        <v>757.8589174786556</v>
      </c>
      <c r="C67">
        <f>SUM('Common Pb correction'!H67:M67)</f>
        <v>0</v>
      </c>
      <c r="D67">
        <f>'Det calib model'!C67</f>
        <v>1</v>
      </c>
      <c r="H67">
        <f t="shared" si="0"/>
        <v>922.55420372465562</v>
      </c>
      <c r="I67">
        <v>922.55420372465562</v>
      </c>
      <c r="J67">
        <f t="shared" si="1"/>
        <v>0</v>
      </c>
      <c r="K67" t="str">
        <f>'INPUT DATA'!A67</f>
        <v>AV19-4_11-1</v>
      </c>
      <c r="L67" t="str">
        <f>'INPUT DATA'!B67</f>
        <v>22.12.21</v>
      </c>
      <c r="M67" t="str">
        <f>'INPUT DATA'!E67</f>
        <v>zircon</v>
      </c>
      <c r="N67" t="str">
        <f>'CALIB DATA'!G67</f>
        <v>0.05371,P1</v>
      </c>
      <c r="O67" t="str">
        <f>'Common Pb correction'!H67</f>
        <v>s</v>
      </c>
      <c r="P67" t="s">
        <v>494</v>
      </c>
      <c r="Q67" t="s">
        <v>437</v>
      </c>
      <c r="R67" t="s">
        <v>422</v>
      </c>
      <c r="S67" t="s">
        <v>526</v>
      </c>
      <c r="T67" t="s">
        <v>605</v>
      </c>
      <c r="U67">
        <f t="shared" si="2"/>
        <v>0</v>
      </c>
      <c r="V67">
        <f t="shared" si="3"/>
        <v>0</v>
      </c>
    </row>
    <row r="68" spans="1:22">
      <c r="A68">
        <f>SUM('INPUT DATA'!E68:AE68)+SUM('INPUT DATA'!C68:D68)</f>
        <v>94.55988072679996</v>
      </c>
      <c r="B68">
        <f>SUM('CALIB DATA'!C68:L68)</f>
        <v>757.8589174786556</v>
      </c>
      <c r="C68">
        <f>SUM('Common Pb correction'!H68:M68)</f>
        <v>0</v>
      </c>
      <c r="D68">
        <f>'Det calib model'!C68</f>
        <v>1</v>
      </c>
      <c r="H68">
        <f t="shared" ref="H68:H97" si="4">SUM(A68:G68)</f>
        <v>853.41879820545557</v>
      </c>
      <c r="I68">
        <v>853.41879820545557</v>
      </c>
      <c r="J68">
        <f t="shared" ref="J68:J97" si="5">IF(H68=I68,0,1)</f>
        <v>0</v>
      </c>
      <c r="K68" t="str">
        <f>'INPUT DATA'!A68</f>
        <v>AV19-4_11-2</v>
      </c>
      <c r="L68" t="str">
        <f>'INPUT DATA'!B68</f>
        <v>22.12.21</v>
      </c>
      <c r="M68" t="str">
        <f>'INPUT DATA'!E68</f>
        <v>zircon</v>
      </c>
      <c r="N68" t="str">
        <f>'CALIB DATA'!G68</f>
        <v>0.05371,P1</v>
      </c>
      <c r="O68" t="str">
        <f>'Common Pb correction'!H68</f>
        <v>s</v>
      </c>
      <c r="P68" t="s">
        <v>495</v>
      </c>
      <c r="Q68" t="s">
        <v>437</v>
      </c>
      <c r="R68" t="s">
        <v>422</v>
      </c>
      <c r="S68" t="s">
        <v>526</v>
      </c>
      <c r="T68" t="s">
        <v>605</v>
      </c>
      <c r="U68">
        <f t="shared" ref="U68:U97" si="6">IF(AND(K68=P68,L68=Q68,M68=R68,N68=S68,O68=T68),0,1)</f>
        <v>0</v>
      </c>
      <c r="V68">
        <f t="shared" ref="V68:V97" si="7">U68+J68</f>
        <v>0</v>
      </c>
    </row>
    <row r="69" spans="1:22">
      <c r="A69">
        <f>SUM('INPUT DATA'!E69:AE69)+SUM('INPUT DATA'!C69:D69)</f>
        <v>76.782493829000003</v>
      </c>
      <c r="B69">
        <f>SUM('CALIB DATA'!C69:L69)</f>
        <v>757.8589174786556</v>
      </c>
      <c r="C69">
        <f>SUM('Common Pb correction'!H69:M69)</f>
        <v>0</v>
      </c>
      <c r="D69">
        <f>'Det calib model'!C69</f>
        <v>1</v>
      </c>
      <c r="H69">
        <f t="shared" si="4"/>
        <v>835.64141130765563</v>
      </c>
      <c r="I69">
        <v>835.64141130765563</v>
      </c>
      <c r="J69">
        <f t="shared" si="5"/>
        <v>0</v>
      </c>
      <c r="K69" t="str">
        <f>'INPUT DATA'!A69</f>
        <v>AV19-4_11-3</v>
      </c>
      <c r="L69" t="str">
        <f>'INPUT DATA'!B69</f>
        <v>22.12.21</v>
      </c>
      <c r="M69" t="str">
        <f>'INPUT DATA'!E69</f>
        <v>zircon</v>
      </c>
      <c r="N69" t="str">
        <f>'CALIB DATA'!G69</f>
        <v>0.05371,P1</v>
      </c>
      <c r="O69" t="str">
        <f>'Common Pb correction'!H69</f>
        <v>s</v>
      </c>
      <c r="P69" t="s">
        <v>496</v>
      </c>
      <c r="Q69" t="s">
        <v>437</v>
      </c>
      <c r="R69" t="s">
        <v>422</v>
      </c>
      <c r="S69" t="s">
        <v>526</v>
      </c>
      <c r="T69" t="s">
        <v>605</v>
      </c>
      <c r="U69">
        <f t="shared" si="6"/>
        <v>0</v>
      </c>
      <c r="V69">
        <f t="shared" si="7"/>
        <v>0</v>
      </c>
    </row>
    <row r="70" spans="1:22">
      <c r="A70">
        <f>SUM('INPUT DATA'!E70:AE70)+SUM('INPUT DATA'!C70:D70)</f>
        <v>122.20455829999999</v>
      </c>
      <c r="B70">
        <f>SUM('CALIB DATA'!C70:L70)</f>
        <v>757.8589174786556</v>
      </c>
      <c r="C70">
        <f>SUM('Common Pb correction'!H70:M70)</f>
        <v>0</v>
      </c>
      <c r="D70">
        <f>'Det calib model'!C70</f>
        <v>1</v>
      </c>
      <c r="H70">
        <f t="shared" si="4"/>
        <v>881.06347577865563</v>
      </c>
      <c r="I70">
        <v>881.06347577865563</v>
      </c>
      <c r="J70">
        <f t="shared" si="5"/>
        <v>0</v>
      </c>
      <c r="K70" t="str">
        <f>'INPUT DATA'!A70</f>
        <v>AV19-4_12-1</v>
      </c>
      <c r="L70" t="str">
        <f>'INPUT DATA'!B70</f>
        <v>23.12.21</v>
      </c>
      <c r="M70" t="str">
        <f>'INPUT DATA'!E70</f>
        <v>zircon</v>
      </c>
      <c r="N70" t="str">
        <f>'CALIB DATA'!G70</f>
        <v>0.05371,P1</v>
      </c>
      <c r="O70" t="str">
        <f>'Common Pb correction'!H70</f>
        <v>x</v>
      </c>
      <c r="P70" t="s">
        <v>497</v>
      </c>
      <c r="Q70" t="s">
        <v>434</v>
      </c>
      <c r="R70" t="s">
        <v>422</v>
      </c>
      <c r="S70" t="s">
        <v>526</v>
      </c>
      <c r="T70" t="s">
        <v>423</v>
      </c>
      <c r="U70">
        <f t="shared" si="6"/>
        <v>0</v>
      </c>
      <c r="V70">
        <f t="shared" si="7"/>
        <v>0</v>
      </c>
    </row>
    <row r="71" spans="1:22">
      <c r="A71">
        <f>SUM('INPUT DATA'!E71:AE71)+SUM('INPUT DATA'!C71:D71)</f>
        <v>162.40696337</v>
      </c>
      <c r="B71">
        <f>SUM('CALIB DATA'!C71:L71)</f>
        <v>757.8589174786556</v>
      </c>
      <c r="C71">
        <f>SUM('Common Pb correction'!H71:M71)</f>
        <v>0</v>
      </c>
      <c r="D71">
        <f>'Det calib model'!C71</f>
        <v>1</v>
      </c>
      <c r="H71">
        <f t="shared" si="4"/>
        <v>921.26588084865557</v>
      </c>
      <c r="I71">
        <v>921.26588084865557</v>
      </c>
      <c r="J71">
        <f t="shared" si="5"/>
        <v>0</v>
      </c>
      <c r="K71" t="str">
        <f>'INPUT DATA'!A71</f>
        <v>AV19-4_14-1</v>
      </c>
      <c r="L71" t="str">
        <f>'INPUT DATA'!B71</f>
        <v>23.12.21</v>
      </c>
      <c r="M71" t="str">
        <f>'INPUT DATA'!E71</f>
        <v>zircon</v>
      </c>
      <c r="N71" t="str">
        <f>'CALIB DATA'!G71</f>
        <v>0.05371,P1</v>
      </c>
      <c r="O71" t="str">
        <f>'Common Pb correction'!H71</f>
        <v>x</v>
      </c>
      <c r="P71" t="s">
        <v>498</v>
      </c>
      <c r="Q71" t="s">
        <v>434</v>
      </c>
      <c r="R71" t="s">
        <v>422</v>
      </c>
      <c r="S71" t="s">
        <v>526</v>
      </c>
      <c r="T71" t="s">
        <v>423</v>
      </c>
      <c r="U71">
        <f t="shared" si="6"/>
        <v>0</v>
      </c>
      <c r="V71">
        <f t="shared" si="7"/>
        <v>0</v>
      </c>
    </row>
    <row r="72" spans="1:22">
      <c r="A72">
        <f>SUM('INPUT DATA'!E72:AE72)+SUM('INPUT DATA'!C72:D72)</f>
        <v>128.73420107999999</v>
      </c>
      <c r="B72">
        <f>SUM('CALIB DATA'!C72:L72)</f>
        <v>757.8589174786556</v>
      </c>
      <c r="C72">
        <f>SUM('Common Pb correction'!H72:M72)</f>
        <v>0</v>
      </c>
      <c r="D72">
        <f>'Det calib model'!C72</f>
        <v>1</v>
      </c>
      <c r="H72">
        <f t="shared" si="4"/>
        <v>887.59311855865553</v>
      </c>
      <c r="I72">
        <v>887.59311855865553</v>
      </c>
      <c r="J72">
        <f t="shared" si="5"/>
        <v>0</v>
      </c>
      <c r="K72" t="str">
        <f>'INPUT DATA'!A72</f>
        <v>AV19-3_5-1</v>
      </c>
      <c r="L72" t="str">
        <f>'INPUT DATA'!B72</f>
        <v>22.12.21</v>
      </c>
      <c r="M72" t="str">
        <f>'INPUT DATA'!E72</f>
        <v>zircon</v>
      </c>
      <c r="N72" t="str">
        <f>'CALIB DATA'!G72</f>
        <v>0.05371,P1</v>
      </c>
      <c r="O72" t="str">
        <f>'Common Pb correction'!H72</f>
        <v>s</v>
      </c>
      <c r="P72" t="s">
        <v>499</v>
      </c>
      <c r="Q72" t="s">
        <v>437</v>
      </c>
      <c r="R72" t="s">
        <v>422</v>
      </c>
      <c r="S72" t="s">
        <v>526</v>
      </c>
      <c r="T72" t="s">
        <v>605</v>
      </c>
      <c r="U72">
        <f t="shared" si="6"/>
        <v>0</v>
      </c>
      <c r="V72">
        <f t="shared" si="7"/>
        <v>0</v>
      </c>
    </row>
    <row r="73" spans="1:22">
      <c r="A73">
        <f>SUM('INPUT DATA'!E73:AE73)+SUM('INPUT DATA'!C73:D73)</f>
        <v>82.721254999899998</v>
      </c>
      <c r="B73">
        <f>SUM('CALIB DATA'!C73:L73)</f>
        <v>757.8589174786556</v>
      </c>
      <c r="C73">
        <f>SUM('Common Pb correction'!H73:M73)</f>
        <v>0</v>
      </c>
      <c r="D73">
        <f>'Det calib model'!C73</f>
        <v>1</v>
      </c>
      <c r="H73">
        <f t="shared" si="4"/>
        <v>841.5801724785556</v>
      </c>
      <c r="I73">
        <v>841.5801724785556</v>
      </c>
      <c r="J73">
        <f t="shared" si="5"/>
        <v>0</v>
      </c>
      <c r="K73" t="str">
        <f>'INPUT DATA'!A73</f>
        <v>AV19-3_7-1</v>
      </c>
      <c r="L73" t="str">
        <f>'INPUT DATA'!B73</f>
        <v>22.12.21</v>
      </c>
      <c r="M73" t="str">
        <f>'INPUT DATA'!E73</f>
        <v>zircon</v>
      </c>
      <c r="N73" t="str">
        <f>'CALIB DATA'!G73</f>
        <v>0.05371,P1</v>
      </c>
      <c r="O73" t="str">
        <f>'Common Pb correction'!H73</f>
        <v>s</v>
      </c>
      <c r="P73" t="s">
        <v>500</v>
      </c>
      <c r="Q73" t="s">
        <v>437</v>
      </c>
      <c r="R73" t="s">
        <v>422</v>
      </c>
      <c r="S73" t="s">
        <v>526</v>
      </c>
      <c r="T73" t="s">
        <v>605</v>
      </c>
      <c r="U73">
        <f t="shared" si="6"/>
        <v>0</v>
      </c>
      <c r="V73">
        <f t="shared" si="7"/>
        <v>0</v>
      </c>
    </row>
    <row r="74" spans="1:22">
      <c r="A74">
        <f>SUM('INPUT DATA'!E74:AE74)+SUM('INPUT DATA'!C74:D74)</f>
        <v>105.69266700000003</v>
      </c>
      <c r="B74">
        <f>SUM('CALIB DATA'!C74:L74)</f>
        <v>757.8589174786556</v>
      </c>
      <c r="C74">
        <f>SUM('Common Pb correction'!H74:M74)</f>
        <v>0</v>
      </c>
      <c r="D74">
        <f>'Det calib model'!C74</f>
        <v>1</v>
      </c>
      <c r="H74">
        <f t="shared" si="4"/>
        <v>864.55158447865563</v>
      </c>
      <c r="I74">
        <v>864.55158447865563</v>
      </c>
      <c r="J74">
        <f t="shared" si="5"/>
        <v>0</v>
      </c>
      <c r="K74" t="str">
        <f>'INPUT DATA'!A74</f>
        <v>AV19-3_7-2</v>
      </c>
      <c r="L74" t="str">
        <f>'INPUT DATA'!B74</f>
        <v>22.12.21</v>
      </c>
      <c r="M74" t="str">
        <f>'INPUT DATA'!E74</f>
        <v>zircon</v>
      </c>
      <c r="N74" t="str">
        <f>'CALIB DATA'!G74</f>
        <v>0.05371,P1</v>
      </c>
      <c r="O74" t="str">
        <f>'Common Pb correction'!H74</f>
        <v>s</v>
      </c>
      <c r="P74" t="s">
        <v>501</v>
      </c>
      <c r="Q74" t="s">
        <v>437</v>
      </c>
      <c r="R74" t="s">
        <v>422</v>
      </c>
      <c r="S74" t="s">
        <v>526</v>
      </c>
      <c r="T74" t="s">
        <v>605</v>
      </c>
      <c r="U74">
        <f t="shared" si="6"/>
        <v>0</v>
      </c>
      <c r="V74">
        <f t="shared" si="7"/>
        <v>0</v>
      </c>
    </row>
    <row r="75" spans="1:22">
      <c r="A75">
        <f>SUM('INPUT DATA'!E75:AE75)+SUM('INPUT DATA'!C75:D75)</f>
        <v>67.701150074800012</v>
      </c>
      <c r="B75">
        <f>SUM('CALIB DATA'!C75:L75)</f>
        <v>757.8589174786556</v>
      </c>
      <c r="C75">
        <f>SUM('Common Pb correction'!H75:M75)</f>
        <v>0</v>
      </c>
      <c r="D75">
        <f>'Det calib model'!C75</f>
        <v>1</v>
      </c>
      <c r="H75">
        <f t="shared" si="4"/>
        <v>826.56006755345561</v>
      </c>
      <c r="I75">
        <v>826.56006755345561</v>
      </c>
      <c r="J75">
        <f t="shared" si="5"/>
        <v>0</v>
      </c>
      <c r="K75" t="str">
        <f>'INPUT DATA'!A75</f>
        <v>AV19-3_48-1</v>
      </c>
      <c r="L75" t="str">
        <f>'INPUT DATA'!B75</f>
        <v>23.12.21</v>
      </c>
      <c r="M75" t="str">
        <f>'INPUT DATA'!E75</f>
        <v>zircon</v>
      </c>
      <c r="N75" t="str">
        <f>'CALIB DATA'!G75</f>
        <v>0.05371,P1</v>
      </c>
      <c r="O75" t="str">
        <f>'Common Pb correction'!H75</f>
        <v>s</v>
      </c>
      <c r="P75" t="s">
        <v>502</v>
      </c>
      <c r="Q75" t="s">
        <v>434</v>
      </c>
      <c r="R75" t="s">
        <v>422</v>
      </c>
      <c r="S75" t="s">
        <v>526</v>
      </c>
      <c r="T75" t="s">
        <v>605</v>
      </c>
      <c r="U75">
        <f t="shared" si="6"/>
        <v>0</v>
      </c>
      <c r="V75">
        <f t="shared" si="7"/>
        <v>0</v>
      </c>
    </row>
    <row r="76" spans="1:22">
      <c r="A76">
        <f>SUM('INPUT DATA'!E76:AE76)+SUM('INPUT DATA'!C76:D76)</f>
        <v>399.40313037999999</v>
      </c>
      <c r="B76">
        <f>SUM('CALIB DATA'!C76:L76)</f>
        <v>757.8589174786556</v>
      </c>
      <c r="C76">
        <f>SUM('Common Pb correction'!H76:M76)</f>
        <v>0</v>
      </c>
      <c r="D76">
        <f>'Det calib model'!C76</f>
        <v>1</v>
      </c>
      <c r="H76">
        <f t="shared" si="4"/>
        <v>1158.2620478586555</v>
      </c>
      <c r="I76">
        <v>1158.2620478586555</v>
      </c>
      <c r="J76">
        <f t="shared" si="5"/>
        <v>0</v>
      </c>
      <c r="K76" t="str">
        <f>'INPUT DATA'!A76</f>
        <v>AV19-3_49-1</v>
      </c>
      <c r="L76" t="str">
        <f>'INPUT DATA'!B76</f>
        <v>23.12.21</v>
      </c>
      <c r="M76" t="str">
        <f>'INPUT DATA'!E76</f>
        <v>zircon</v>
      </c>
      <c r="N76" t="str">
        <f>'CALIB DATA'!G76</f>
        <v>0.05371,P1</v>
      </c>
      <c r="O76" t="str">
        <f>'Common Pb correction'!H76</f>
        <v>s</v>
      </c>
      <c r="P76" t="s">
        <v>503</v>
      </c>
      <c r="Q76" t="s">
        <v>434</v>
      </c>
      <c r="R76" t="s">
        <v>422</v>
      </c>
      <c r="S76" t="s">
        <v>526</v>
      </c>
      <c r="T76" t="s">
        <v>605</v>
      </c>
      <c r="U76">
        <f t="shared" si="6"/>
        <v>0</v>
      </c>
      <c r="V76">
        <f t="shared" si="7"/>
        <v>0</v>
      </c>
    </row>
    <row r="77" spans="1:22">
      <c r="A77">
        <f>SUM('INPUT DATA'!E77:AE77)+SUM('INPUT DATA'!C77:D77)</f>
        <v>10683.284401969999</v>
      </c>
      <c r="B77">
        <f>SUM('CALIB DATA'!C77:L77)</f>
        <v>757.8589174786556</v>
      </c>
      <c r="C77">
        <f>SUM('Common Pb correction'!H77:M77)</f>
        <v>0</v>
      </c>
      <c r="D77">
        <f>'Det calib model'!C77</f>
        <v>1</v>
      </c>
      <c r="H77">
        <f t="shared" si="4"/>
        <v>11442.143319448654</v>
      </c>
      <c r="I77">
        <v>11442.143319448654</v>
      </c>
      <c r="J77">
        <f t="shared" si="5"/>
        <v>0</v>
      </c>
      <c r="K77" t="str">
        <f>'INPUT DATA'!A77</f>
        <v>AV19-3_49-2</v>
      </c>
      <c r="L77" t="str">
        <f>'INPUT DATA'!B77</f>
        <v>23.12.21</v>
      </c>
      <c r="M77" t="str">
        <f>'INPUT DATA'!E77</f>
        <v>zircon</v>
      </c>
      <c r="N77" t="str">
        <f>'CALIB DATA'!G77</f>
        <v>0.05371,P1</v>
      </c>
      <c r="O77" t="str">
        <f>'Common Pb correction'!H77</f>
        <v>x</v>
      </c>
      <c r="P77" t="s">
        <v>504</v>
      </c>
      <c r="Q77" t="s">
        <v>434</v>
      </c>
      <c r="R77" t="s">
        <v>422</v>
      </c>
      <c r="S77" t="s">
        <v>526</v>
      </c>
      <c r="T77" t="s">
        <v>423</v>
      </c>
      <c r="U77">
        <f t="shared" si="6"/>
        <v>0</v>
      </c>
      <c r="V77">
        <f t="shared" si="7"/>
        <v>0</v>
      </c>
    </row>
    <row r="78" spans="1:22">
      <c r="A78">
        <f>SUM('INPUT DATA'!E78:AE78)+SUM('INPUT DATA'!C78:D78)</f>
        <v>180.69626370999998</v>
      </c>
      <c r="B78">
        <f>SUM('CALIB DATA'!C78:L78)</f>
        <v>757.8589174786556</v>
      </c>
      <c r="C78">
        <f>SUM('Common Pb correction'!H78:M78)</f>
        <v>0</v>
      </c>
      <c r="D78">
        <f>'Det calib model'!C78</f>
        <v>1</v>
      </c>
      <c r="H78">
        <f t="shared" si="4"/>
        <v>939.55518118865552</v>
      </c>
      <c r="I78">
        <v>939.55518118865552</v>
      </c>
      <c r="J78">
        <f t="shared" si="5"/>
        <v>0</v>
      </c>
      <c r="K78" t="str">
        <f>'INPUT DATA'!A78</f>
        <v>AV19-3_79-1</v>
      </c>
      <c r="L78" t="str">
        <f>'INPUT DATA'!B78</f>
        <v>23.12.21</v>
      </c>
      <c r="M78" t="str">
        <f>'INPUT DATA'!E78</f>
        <v>zircon</v>
      </c>
      <c r="N78" t="str">
        <f>'CALIB DATA'!G78</f>
        <v>0.05371,P1</v>
      </c>
      <c r="O78" t="str">
        <f>'Common Pb correction'!H78</f>
        <v>s</v>
      </c>
      <c r="P78" t="s">
        <v>505</v>
      </c>
      <c r="Q78" t="s">
        <v>434</v>
      </c>
      <c r="R78" t="s">
        <v>422</v>
      </c>
      <c r="S78" t="s">
        <v>526</v>
      </c>
      <c r="T78" t="s">
        <v>605</v>
      </c>
      <c r="U78">
        <f t="shared" si="6"/>
        <v>0</v>
      </c>
      <c r="V78">
        <f t="shared" si="7"/>
        <v>0</v>
      </c>
    </row>
    <row r="79" spans="1:22">
      <c r="A79">
        <f>SUM('INPUT DATA'!E79:AE79)+SUM('INPUT DATA'!C79:D79)</f>
        <v>157.63874086889999</v>
      </c>
      <c r="B79">
        <f>SUM('CALIB DATA'!C79:L79)</f>
        <v>757.8589174786556</v>
      </c>
      <c r="C79">
        <f>SUM('Common Pb correction'!H79:M79)</f>
        <v>0</v>
      </c>
      <c r="D79">
        <f>'Det calib model'!C79</f>
        <v>1</v>
      </c>
      <c r="H79">
        <f t="shared" si="4"/>
        <v>916.49765834755556</v>
      </c>
      <c r="I79">
        <v>916.49765834755556</v>
      </c>
      <c r="J79">
        <f t="shared" si="5"/>
        <v>0</v>
      </c>
      <c r="K79" t="str">
        <f>'INPUT DATA'!A79</f>
        <v>AV19-3_81-1</v>
      </c>
      <c r="L79" t="str">
        <f>'INPUT DATA'!B79</f>
        <v>23.12.21</v>
      </c>
      <c r="M79" t="str">
        <f>'INPUT DATA'!E79</f>
        <v>zircon</v>
      </c>
      <c r="N79" t="str">
        <f>'CALIB DATA'!G79</f>
        <v>0.05371,P1</v>
      </c>
      <c r="O79" t="str">
        <f>'Common Pb correction'!H79</f>
        <v>s</v>
      </c>
      <c r="P79" t="s">
        <v>506</v>
      </c>
      <c r="Q79" t="s">
        <v>434</v>
      </c>
      <c r="R79" t="s">
        <v>422</v>
      </c>
      <c r="S79" t="s">
        <v>526</v>
      </c>
      <c r="T79" t="s">
        <v>605</v>
      </c>
      <c r="U79">
        <f t="shared" si="6"/>
        <v>0</v>
      </c>
      <c r="V79">
        <f t="shared" si="7"/>
        <v>0</v>
      </c>
    </row>
    <row r="80" spans="1:22">
      <c r="A80">
        <f>SUM('INPUT DATA'!E80:AE80)+SUM('INPUT DATA'!C80:D80)</f>
        <v>1468.6844478399998</v>
      </c>
      <c r="B80">
        <f>SUM('CALIB DATA'!C80:L80)</f>
        <v>757.8589174786556</v>
      </c>
      <c r="C80">
        <f>SUM('Common Pb correction'!H80:M80)</f>
        <v>0</v>
      </c>
      <c r="D80">
        <f>'Det calib model'!C80</f>
        <v>1</v>
      </c>
      <c r="H80">
        <f t="shared" si="4"/>
        <v>2227.5433653186556</v>
      </c>
      <c r="I80">
        <v>2227.5433653186556</v>
      </c>
      <c r="J80">
        <f t="shared" si="5"/>
        <v>0</v>
      </c>
      <c r="K80" t="str">
        <f>'INPUT DATA'!A80</f>
        <v>AV19-3_81-2</v>
      </c>
      <c r="L80" t="str">
        <f>'INPUT DATA'!B80</f>
        <v>23.12.21</v>
      </c>
      <c r="M80" t="str">
        <f>'INPUT DATA'!E80</f>
        <v>zircon</v>
      </c>
      <c r="N80" t="str">
        <f>'CALIB DATA'!G80</f>
        <v>0.05371,P1</v>
      </c>
      <c r="O80" t="str">
        <f>'Common Pb correction'!H80</f>
        <v>s</v>
      </c>
      <c r="P80" t="s">
        <v>507</v>
      </c>
      <c r="Q80" t="s">
        <v>434</v>
      </c>
      <c r="R80" t="s">
        <v>422</v>
      </c>
      <c r="S80" t="s">
        <v>526</v>
      </c>
      <c r="T80" t="s">
        <v>605</v>
      </c>
      <c r="U80">
        <f t="shared" si="6"/>
        <v>0</v>
      </c>
      <c r="V80">
        <f t="shared" si="7"/>
        <v>0</v>
      </c>
    </row>
    <row r="81" spans="1:22">
      <c r="A81">
        <f>SUM('INPUT DATA'!E81:AE81)+SUM('INPUT DATA'!C81:D81)</f>
        <v>116.00652276999999</v>
      </c>
      <c r="B81">
        <f>SUM('CALIB DATA'!C81:L81)</f>
        <v>757.8589174786556</v>
      </c>
      <c r="C81">
        <f>SUM('Common Pb correction'!H81:M81)</f>
        <v>0</v>
      </c>
      <c r="D81">
        <f>'Det calib model'!C81</f>
        <v>1</v>
      </c>
      <c r="H81">
        <f t="shared" si="4"/>
        <v>874.86544024865555</v>
      </c>
      <c r="I81">
        <v>874.86544024865555</v>
      </c>
      <c r="J81">
        <f t="shared" si="5"/>
        <v>0</v>
      </c>
      <c r="K81" t="str">
        <f>'INPUT DATA'!A81</f>
        <v>AV19-3_81-3</v>
      </c>
      <c r="L81" t="str">
        <f>'INPUT DATA'!B81</f>
        <v>23.12.21</v>
      </c>
      <c r="M81" t="str">
        <f>'INPUT DATA'!E81</f>
        <v>zircon</v>
      </c>
      <c r="N81" t="str">
        <f>'CALIB DATA'!G81</f>
        <v>0.05371,P1</v>
      </c>
      <c r="O81" t="str">
        <f>'Common Pb correction'!H81</f>
        <v>x</v>
      </c>
      <c r="P81" t="s">
        <v>508</v>
      </c>
      <c r="Q81" t="s">
        <v>434</v>
      </c>
      <c r="R81" t="s">
        <v>422</v>
      </c>
      <c r="S81" t="s">
        <v>526</v>
      </c>
      <c r="T81" t="s">
        <v>423</v>
      </c>
      <c r="U81">
        <f t="shared" si="6"/>
        <v>0</v>
      </c>
      <c r="V81">
        <f t="shared" si="7"/>
        <v>0</v>
      </c>
    </row>
    <row r="82" spans="1:22">
      <c r="A82">
        <f>SUM('INPUT DATA'!E82:AE82)+SUM('INPUT DATA'!C82:D82)</f>
        <v>72.032299404000014</v>
      </c>
      <c r="B82">
        <f>SUM('CALIB DATA'!C82:L82)</f>
        <v>757.8589174786556</v>
      </c>
      <c r="C82">
        <f>SUM('Common Pb correction'!H82:M82)</f>
        <v>0</v>
      </c>
      <c r="D82">
        <f>'Det calib model'!C82</f>
        <v>1</v>
      </c>
      <c r="H82">
        <f t="shared" si="4"/>
        <v>830.89121688265561</v>
      </c>
      <c r="I82">
        <v>830.89121688265561</v>
      </c>
      <c r="J82">
        <f t="shared" si="5"/>
        <v>0</v>
      </c>
      <c r="K82" t="str">
        <f>'INPUT DATA'!A82</f>
        <v>AV19-3_19-3</v>
      </c>
      <c r="L82" t="str">
        <f>'INPUT DATA'!B82</f>
        <v>23.12.21</v>
      </c>
      <c r="M82" t="str">
        <f>'INPUT DATA'!E82</f>
        <v>zircon</v>
      </c>
      <c r="N82" t="str">
        <f>'CALIB DATA'!G82</f>
        <v>0.05371,P1</v>
      </c>
      <c r="O82" t="str">
        <f>'Common Pb correction'!H82</f>
        <v>s</v>
      </c>
      <c r="P82" t="s">
        <v>509</v>
      </c>
      <c r="Q82" t="s">
        <v>434</v>
      </c>
      <c r="R82" t="s">
        <v>422</v>
      </c>
      <c r="S82" t="s">
        <v>526</v>
      </c>
      <c r="T82" t="s">
        <v>605</v>
      </c>
      <c r="U82">
        <f t="shared" si="6"/>
        <v>0</v>
      </c>
      <c r="V82">
        <f t="shared" si="7"/>
        <v>0</v>
      </c>
    </row>
    <row r="83" spans="1:22">
      <c r="A83">
        <f>SUM('INPUT DATA'!E83:AE83)+SUM('INPUT DATA'!C83:D83)</f>
        <v>209.29750448599995</v>
      </c>
      <c r="B83">
        <f>SUM('CALIB DATA'!C83:L83)</f>
        <v>757.8589174786556</v>
      </c>
      <c r="C83">
        <f>SUM('Common Pb correction'!H83:M83)</f>
        <v>0</v>
      </c>
      <c r="D83">
        <f>'Det calib model'!C83</f>
        <v>1</v>
      </c>
      <c r="H83">
        <f t="shared" si="4"/>
        <v>968.15642196465558</v>
      </c>
      <c r="I83">
        <v>968.15642196465558</v>
      </c>
      <c r="J83">
        <f t="shared" si="5"/>
        <v>0</v>
      </c>
      <c r="K83" t="str">
        <f>'INPUT DATA'!A83</f>
        <v>AV19-3_25-1</v>
      </c>
      <c r="L83" t="str">
        <f>'INPUT DATA'!B83</f>
        <v>23.12.21</v>
      </c>
      <c r="M83" t="str">
        <f>'INPUT DATA'!E83</f>
        <v>zircon</v>
      </c>
      <c r="N83" t="str">
        <f>'CALIB DATA'!G83</f>
        <v>0.05371,P1</v>
      </c>
      <c r="O83" t="str">
        <f>'Common Pb correction'!H83</f>
        <v>s</v>
      </c>
      <c r="P83" t="s">
        <v>510</v>
      </c>
      <c r="Q83" t="s">
        <v>434</v>
      </c>
      <c r="R83" t="s">
        <v>422</v>
      </c>
      <c r="S83" t="s">
        <v>526</v>
      </c>
      <c r="T83" t="s">
        <v>605</v>
      </c>
      <c r="U83">
        <f t="shared" si="6"/>
        <v>0</v>
      </c>
      <c r="V83">
        <f t="shared" si="7"/>
        <v>0</v>
      </c>
    </row>
    <row r="84" spans="1:22">
      <c r="A84">
        <f>SUM('INPUT DATA'!E84:AE84)+SUM('INPUT DATA'!C84:D84)</f>
        <v>10647.814215779999</v>
      </c>
      <c r="B84">
        <f>SUM('CALIB DATA'!C84:L84)</f>
        <v>757.8589174786556</v>
      </c>
      <c r="C84">
        <f>SUM('Common Pb correction'!H84:M84)</f>
        <v>0</v>
      </c>
      <c r="D84">
        <f>'Det calib model'!C84</f>
        <v>1</v>
      </c>
      <c r="H84">
        <f t="shared" si="4"/>
        <v>11406.673133258655</v>
      </c>
      <c r="I84">
        <v>11406.673133258655</v>
      </c>
      <c r="J84">
        <f t="shared" si="5"/>
        <v>0</v>
      </c>
      <c r="K84" t="str">
        <f>'INPUT DATA'!A84</f>
        <v>AV19-3_25-2</v>
      </c>
      <c r="L84" t="str">
        <f>'INPUT DATA'!B84</f>
        <v>23.12.21</v>
      </c>
      <c r="M84" t="str">
        <f>'INPUT DATA'!E84</f>
        <v>zircon</v>
      </c>
      <c r="N84" t="str">
        <f>'CALIB DATA'!G84</f>
        <v>0.05371,P1</v>
      </c>
      <c r="O84" t="str">
        <f>'Common Pb correction'!H84</f>
        <v>s</v>
      </c>
      <c r="P84" t="s">
        <v>511</v>
      </c>
      <c r="Q84" t="s">
        <v>434</v>
      </c>
      <c r="R84" t="s">
        <v>422</v>
      </c>
      <c r="S84" t="s">
        <v>526</v>
      </c>
      <c r="T84" t="s">
        <v>605</v>
      </c>
      <c r="U84">
        <f t="shared" si="6"/>
        <v>0</v>
      </c>
      <c r="V84">
        <f t="shared" si="7"/>
        <v>0</v>
      </c>
    </row>
    <row r="85" spans="1:22">
      <c r="A85">
        <f>SUM('INPUT DATA'!E85:AE85)+SUM('INPUT DATA'!C85:D85)</f>
        <v>4356.3954075600004</v>
      </c>
      <c r="B85">
        <f>SUM('CALIB DATA'!C85:L85)</f>
        <v>757.8589174786556</v>
      </c>
      <c r="C85">
        <f>SUM('Common Pb correction'!H85:M85)</f>
        <v>0</v>
      </c>
      <c r="D85">
        <f>'Det calib model'!C85</f>
        <v>1</v>
      </c>
      <c r="H85">
        <f t="shared" si="4"/>
        <v>5115.2543250386561</v>
      </c>
      <c r="I85">
        <v>5115.2543250386561</v>
      </c>
      <c r="J85">
        <f t="shared" si="5"/>
        <v>0</v>
      </c>
      <c r="K85" t="str">
        <f>'INPUT DATA'!A85</f>
        <v>AV19-3_26-1</v>
      </c>
      <c r="L85" t="str">
        <f>'INPUT DATA'!B85</f>
        <v>23.12.21</v>
      </c>
      <c r="M85" t="str">
        <f>'INPUT DATA'!E85</f>
        <v>zircon</v>
      </c>
      <c r="N85" t="str">
        <f>'CALIB DATA'!G85</f>
        <v>0.05371,P1</v>
      </c>
      <c r="O85" t="str">
        <f>'Common Pb correction'!H85</f>
        <v>x</v>
      </c>
      <c r="P85" t="s">
        <v>512</v>
      </c>
      <c r="Q85" t="s">
        <v>434</v>
      </c>
      <c r="R85" t="s">
        <v>422</v>
      </c>
      <c r="S85" t="s">
        <v>526</v>
      </c>
      <c r="T85" t="s">
        <v>423</v>
      </c>
      <c r="U85">
        <f t="shared" si="6"/>
        <v>0</v>
      </c>
      <c r="V85">
        <f t="shared" si="7"/>
        <v>0</v>
      </c>
    </row>
    <row r="86" spans="1:22">
      <c r="A86">
        <f>SUM('INPUT DATA'!E86:AE86)+SUM('INPUT DATA'!C86:D86)</f>
        <v>8071.6040594800006</v>
      </c>
      <c r="B86">
        <f>SUM('CALIB DATA'!C86:L86)</f>
        <v>757.8589174786556</v>
      </c>
      <c r="C86">
        <f>SUM('Common Pb correction'!H86:M86)</f>
        <v>0</v>
      </c>
      <c r="D86">
        <f>'Det calib model'!C86</f>
        <v>1</v>
      </c>
      <c r="H86">
        <f t="shared" si="4"/>
        <v>8830.4629769586554</v>
      </c>
      <c r="I86">
        <v>8830.4629769586554</v>
      </c>
      <c r="J86">
        <f t="shared" si="5"/>
        <v>0</v>
      </c>
      <c r="K86" t="str">
        <f>'INPUT DATA'!A86</f>
        <v>AV19-3_26-2</v>
      </c>
      <c r="L86" t="str">
        <f>'INPUT DATA'!B86</f>
        <v>23.12.21</v>
      </c>
      <c r="M86" t="str">
        <f>'INPUT DATA'!E86</f>
        <v>zircon</v>
      </c>
      <c r="N86" t="str">
        <f>'CALIB DATA'!G86</f>
        <v>0.05371,P1</v>
      </c>
      <c r="O86" t="str">
        <f>'Common Pb correction'!H86</f>
        <v>x</v>
      </c>
      <c r="P86" t="s">
        <v>513</v>
      </c>
      <c r="Q86" t="s">
        <v>434</v>
      </c>
      <c r="R86" t="s">
        <v>422</v>
      </c>
      <c r="S86" t="s">
        <v>526</v>
      </c>
      <c r="T86" t="s">
        <v>423</v>
      </c>
      <c r="U86">
        <f t="shared" si="6"/>
        <v>0</v>
      </c>
      <c r="V86">
        <f t="shared" si="7"/>
        <v>0</v>
      </c>
    </row>
    <row r="87" spans="1:22">
      <c r="A87">
        <f>SUM('INPUT DATA'!E87:AE87)+SUM('INPUT DATA'!C87:D87)</f>
        <v>140.44974590389998</v>
      </c>
      <c r="B87">
        <f>SUM('CALIB DATA'!C87:L87)</f>
        <v>757.8589174786556</v>
      </c>
      <c r="C87">
        <f>SUM('Common Pb correction'!H87:M87)</f>
        <v>0</v>
      </c>
      <c r="D87">
        <f>'Det calib model'!C87</f>
        <v>1</v>
      </c>
      <c r="H87">
        <f t="shared" si="4"/>
        <v>899.30866338255555</v>
      </c>
      <c r="I87">
        <v>899.30866338255555</v>
      </c>
      <c r="J87">
        <f t="shared" si="5"/>
        <v>0</v>
      </c>
      <c r="K87" t="str">
        <f>'INPUT DATA'!A87</f>
        <v>AV19-3_26-3</v>
      </c>
      <c r="L87" t="str">
        <f>'INPUT DATA'!B87</f>
        <v>23.12.21</v>
      </c>
      <c r="M87" t="str">
        <f>'INPUT DATA'!E87</f>
        <v>zircon</v>
      </c>
      <c r="N87" t="str">
        <f>'CALIB DATA'!G87</f>
        <v>0.05371,P1</v>
      </c>
      <c r="O87" t="str">
        <f>'Common Pb correction'!H87</f>
        <v>s</v>
      </c>
      <c r="P87" t="s">
        <v>514</v>
      </c>
      <c r="Q87" t="s">
        <v>434</v>
      </c>
      <c r="R87" t="s">
        <v>422</v>
      </c>
      <c r="S87" t="s">
        <v>526</v>
      </c>
      <c r="T87" t="s">
        <v>605</v>
      </c>
      <c r="U87">
        <f t="shared" si="6"/>
        <v>0</v>
      </c>
      <c r="V87">
        <f t="shared" si="7"/>
        <v>0</v>
      </c>
    </row>
    <row r="88" spans="1:22">
      <c r="A88">
        <f>SUM('INPUT DATA'!E88:AE88)+SUM('INPUT DATA'!C88:D88)</f>
        <v>201.51166554199997</v>
      </c>
      <c r="B88">
        <f>SUM('CALIB DATA'!C88:L88)</f>
        <v>757.8589174786556</v>
      </c>
      <c r="C88">
        <f>SUM('Common Pb correction'!H88:M88)</f>
        <v>0</v>
      </c>
      <c r="D88">
        <f>'Det calib model'!C88</f>
        <v>1</v>
      </c>
      <c r="H88">
        <f t="shared" si="4"/>
        <v>960.37058302065554</v>
      </c>
      <c r="I88">
        <v>960.37058302065554</v>
      </c>
      <c r="J88">
        <f t="shared" si="5"/>
        <v>0</v>
      </c>
      <c r="K88" t="str">
        <f>'INPUT DATA'!A88</f>
        <v>AV19-3_26-4</v>
      </c>
      <c r="L88" t="str">
        <f>'INPUT DATA'!B88</f>
        <v>23.12.21</v>
      </c>
      <c r="M88" t="str">
        <f>'INPUT DATA'!E88</f>
        <v>zircon</v>
      </c>
      <c r="N88" t="str">
        <f>'CALIB DATA'!G88</f>
        <v>0.05371,P1</v>
      </c>
      <c r="O88" t="str">
        <f>'Common Pb correction'!H88</f>
        <v>s</v>
      </c>
      <c r="P88" t="s">
        <v>515</v>
      </c>
      <c r="Q88" t="s">
        <v>434</v>
      </c>
      <c r="R88" t="s">
        <v>422</v>
      </c>
      <c r="S88" t="s">
        <v>526</v>
      </c>
      <c r="T88" t="s">
        <v>605</v>
      </c>
      <c r="U88">
        <f t="shared" si="6"/>
        <v>0</v>
      </c>
      <c r="V88">
        <f t="shared" si="7"/>
        <v>0</v>
      </c>
    </row>
    <row r="89" spans="1:22">
      <c r="A89">
        <f>SUM('INPUT DATA'!E89:AE89)+SUM('INPUT DATA'!C89:D89)</f>
        <v>324.11290280599997</v>
      </c>
      <c r="B89">
        <f>SUM('CALIB DATA'!C89:L89)</f>
        <v>757.8589174786556</v>
      </c>
      <c r="C89">
        <f>SUM('Common Pb correction'!H89:M89)</f>
        <v>0</v>
      </c>
      <c r="D89">
        <f>'Det calib model'!C89</f>
        <v>1</v>
      </c>
      <c r="H89">
        <f t="shared" si="4"/>
        <v>1082.9718202846557</v>
      </c>
      <c r="I89">
        <v>1082.9718202846557</v>
      </c>
      <c r="J89">
        <f t="shared" si="5"/>
        <v>0</v>
      </c>
      <c r="K89" t="str">
        <f>'INPUT DATA'!A89</f>
        <v>AV19-3_43-1</v>
      </c>
      <c r="L89" t="str">
        <f>'INPUT DATA'!B89</f>
        <v>23.12.21</v>
      </c>
      <c r="M89" t="str">
        <f>'INPUT DATA'!E89</f>
        <v>zircon</v>
      </c>
      <c r="N89" t="str">
        <f>'CALIB DATA'!G89</f>
        <v>0.05371,P1</v>
      </c>
      <c r="O89" t="str">
        <f>'Common Pb correction'!H89</f>
        <v>s</v>
      </c>
      <c r="P89" t="s">
        <v>516</v>
      </c>
      <c r="Q89" t="s">
        <v>434</v>
      </c>
      <c r="R89" t="s">
        <v>422</v>
      </c>
      <c r="S89" t="s">
        <v>526</v>
      </c>
      <c r="T89" t="s">
        <v>605</v>
      </c>
      <c r="U89">
        <f t="shared" si="6"/>
        <v>0</v>
      </c>
      <c r="V89">
        <f t="shared" si="7"/>
        <v>0</v>
      </c>
    </row>
    <row r="90" spans="1:22">
      <c r="A90">
        <f>SUM('INPUT DATA'!E90:AE90)+SUM('INPUT DATA'!C90:D90)</f>
        <v>107.69671716000001</v>
      </c>
      <c r="B90">
        <f>SUM('CALIB DATA'!C90:L90)</f>
        <v>757.8589174786556</v>
      </c>
      <c r="C90">
        <f>SUM('Common Pb correction'!H90:M90)</f>
        <v>0</v>
      </c>
      <c r="D90">
        <f>'Det calib model'!C90</f>
        <v>1</v>
      </c>
      <c r="H90">
        <f t="shared" si="4"/>
        <v>866.55563463865565</v>
      </c>
      <c r="I90">
        <v>866.55563463865565</v>
      </c>
      <c r="J90">
        <f t="shared" si="5"/>
        <v>0</v>
      </c>
      <c r="K90" t="str">
        <f>'INPUT DATA'!A90</f>
        <v>AV19-3_47-2</v>
      </c>
      <c r="L90" t="str">
        <f>'INPUT DATA'!B90</f>
        <v>23.12.21</v>
      </c>
      <c r="M90" t="str">
        <f>'INPUT DATA'!E90</f>
        <v>zircon</v>
      </c>
      <c r="N90" t="str">
        <f>'CALIB DATA'!G90</f>
        <v>0.05371,P1</v>
      </c>
      <c r="O90" t="str">
        <f>'Common Pb correction'!H90</f>
        <v>s</v>
      </c>
      <c r="P90" t="s">
        <v>517</v>
      </c>
      <c r="Q90" t="s">
        <v>434</v>
      </c>
      <c r="R90" t="s">
        <v>422</v>
      </c>
      <c r="S90" t="s">
        <v>526</v>
      </c>
      <c r="T90" t="s">
        <v>605</v>
      </c>
      <c r="U90">
        <f t="shared" si="6"/>
        <v>0</v>
      </c>
      <c r="V90">
        <f t="shared" si="7"/>
        <v>0</v>
      </c>
    </row>
    <row r="91" spans="1:22">
      <c r="A91">
        <f>SUM('INPUT DATA'!E91:AE91)+SUM('INPUT DATA'!C91:D91)</f>
        <v>101.31782995</v>
      </c>
      <c r="B91">
        <f>SUM('CALIB DATA'!C91:L91)</f>
        <v>757.8589174786556</v>
      </c>
      <c r="C91">
        <f>SUM('Common Pb correction'!H91:M91)</f>
        <v>0</v>
      </c>
      <c r="D91">
        <f>'Det calib model'!C91</f>
        <v>1</v>
      </c>
      <c r="H91">
        <f t="shared" si="4"/>
        <v>860.17674742865563</v>
      </c>
      <c r="I91">
        <v>860.17674742865563</v>
      </c>
      <c r="J91">
        <f t="shared" si="5"/>
        <v>0</v>
      </c>
      <c r="K91" t="str">
        <f>'INPUT DATA'!A91</f>
        <v>AV19-3_47-3</v>
      </c>
      <c r="L91" t="str">
        <f>'INPUT DATA'!B91</f>
        <v>23.12.21</v>
      </c>
      <c r="M91" t="str">
        <f>'INPUT DATA'!E91</f>
        <v>zircon</v>
      </c>
      <c r="N91" t="str">
        <f>'CALIB DATA'!G91</f>
        <v>0.05371,P1</v>
      </c>
      <c r="O91" t="str">
        <f>'Common Pb correction'!H91</f>
        <v>s</v>
      </c>
      <c r="P91" t="s">
        <v>518</v>
      </c>
      <c r="Q91" t="s">
        <v>434</v>
      </c>
      <c r="R91" t="s">
        <v>422</v>
      </c>
      <c r="S91" t="s">
        <v>526</v>
      </c>
      <c r="T91" t="s">
        <v>605</v>
      </c>
      <c r="U91">
        <f t="shared" si="6"/>
        <v>0</v>
      </c>
      <c r="V91">
        <f t="shared" si="7"/>
        <v>0</v>
      </c>
    </row>
    <row r="92" spans="1:22">
      <c r="A92">
        <f>SUM('INPUT DATA'!E92:AE92)+SUM('INPUT DATA'!C92:D92)</f>
        <v>144.91949214549999</v>
      </c>
      <c r="B92">
        <f>SUM('CALIB DATA'!C92:L92)</f>
        <v>757.8589174786556</v>
      </c>
      <c r="C92">
        <f>SUM('Common Pb correction'!H92:M92)</f>
        <v>0</v>
      </c>
      <c r="D92">
        <f>'Det calib model'!C92</f>
        <v>1</v>
      </c>
      <c r="H92">
        <f t="shared" si="4"/>
        <v>903.77840962415553</v>
      </c>
      <c r="I92">
        <v>903.77840962415553</v>
      </c>
      <c r="J92">
        <f t="shared" si="5"/>
        <v>0</v>
      </c>
      <c r="K92" t="str">
        <f>'INPUT DATA'!A92</f>
        <v>AG19-6_1-1</v>
      </c>
      <c r="L92" t="str">
        <f>'INPUT DATA'!B92</f>
        <v>23.12.21</v>
      </c>
      <c r="M92" t="str">
        <f>'INPUT DATA'!E92</f>
        <v>zircon</v>
      </c>
      <c r="N92" t="str">
        <f>'CALIB DATA'!G92</f>
        <v>0.05371,P1</v>
      </c>
      <c r="O92" t="str">
        <f>'Common Pb correction'!H92</f>
        <v>s</v>
      </c>
      <c r="P92" t="s">
        <v>519</v>
      </c>
      <c r="Q92" t="s">
        <v>434</v>
      </c>
      <c r="R92" t="s">
        <v>422</v>
      </c>
      <c r="S92" t="s">
        <v>526</v>
      </c>
      <c r="T92" t="s">
        <v>605</v>
      </c>
      <c r="U92">
        <f t="shared" si="6"/>
        <v>0</v>
      </c>
      <c r="V92">
        <f t="shared" si="7"/>
        <v>0</v>
      </c>
    </row>
    <row r="93" spans="1:22">
      <c r="A93">
        <f>SUM('INPUT DATA'!E93:AE93)+SUM('INPUT DATA'!C93:D93)</f>
        <v>212.68958917699999</v>
      </c>
      <c r="B93">
        <f>SUM('CALIB DATA'!C93:L93)</f>
        <v>757.8589174786556</v>
      </c>
      <c r="C93">
        <f>SUM('Common Pb correction'!H93:M93)</f>
        <v>0</v>
      </c>
      <c r="D93">
        <f>'Det calib model'!C93</f>
        <v>1</v>
      </c>
      <c r="H93">
        <f t="shared" si="4"/>
        <v>971.54850665565561</v>
      </c>
      <c r="I93">
        <v>971.54850665565561</v>
      </c>
      <c r="J93">
        <f t="shared" si="5"/>
        <v>0</v>
      </c>
      <c r="K93" t="str">
        <f>'INPUT DATA'!A93</f>
        <v>AG19-6_1-2</v>
      </c>
      <c r="L93" t="str">
        <f>'INPUT DATA'!B93</f>
        <v>23.12.21</v>
      </c>
      <c r="M93" t="str">
        <f>'INPUT DATA'!E93</f>
        <v>zircon</v>
      </c>
      <c r="N93" t="str">
        <f>'CALIB DATA'!G93</f>
        <v>0.05371,P1</v>
      </c>
      <c r="O93" t="str">
        <f>'Common Pb correction'!H93</f>
        <v>s</v>
      </c>
      <c r="P93" t="s">
        <v>520</v>
      </c>
      <c r="Q93" t="s">
        <v>434</v>
      </c>
      <c r="R93" t="s">
        <v>422</v>
      </c>
      <c r="S93" t="s">
        <v>526</v>
      </c>
      <c r="T93" t="s">
        <v>605</v>
      </c>
      <c r="U93">
        <f t="shared" si="6"/>
        <v>0</v>
      </c>
      <c r="V93">
        <f t="shared" si="7"/>
        <v>0</v>
      </c>
    </row>
    <row r="94" spans="1:22">
      <c r="A94">
        <f>SUM('INPUT DATA'!E94:AE94)+SUM('INPUT DATA'!C94:D94)</f>
        <v>224.11964897999997</v>
      </c>
      <c r="B94">
        <f>SUM('CALIB DATA'!C94:L94)</f>
        <v>757.8589174786556</v>
      </c>
      <c r="C94">
        <f>SUM('Common Pb correction'!H94:M94)</f>
        <v>0</v>
      </c>
      <c r="D94">
        <f>'Det calib model'!C94</f>
        <v>1</v>
      </c>
      <c r="H94">
        <f t="shared" si="4"/>
        <v>982.97856645865556</v>
      </c>
      <c r="I94">
        <v>982.97856645865556</v>
      </c>
      <c r="J94">
        <f t="shared" si="5"/>
        <v>0</v>
      </c>
      <c r="K94" t="str">
        <f>'INPUT DATA'!A94</f>
        <v>AG19-6_3-1</v>
      </c>
      <c r="L94" t="str">
        <f>'INPUT DATA'!B94</f>
        <v>23.12.21</v>
      </c>
      <c r="M94" t="str">
        <f>'INPUT DATA'!E94</f>
        <v>zircon</v>
      </c>
      <c r="N94" t="str">
        <f>'CALIB DATA'!G94</f>
        <v>0.05371,P1</v>
      </c>
      <c r="O94" t="str">
        <f>'Common Pb correction'!H94</f>
        <v>s</v>
      </c>
      <c r="P94" t="s">
        <v>521</v>
      </c>
      <c r="Q94" t="s">
        <v>434</v>
      </c>
      <c r="R94" t="s">
        <v>422</v>
      </c>
      <c r="S94" t="s">
        <v>526</v>
      </c>
      <c r="T94" t="s">
        <v>605</v>
      </c>
      <c r="U94">
        <f t="shared" si="6"/>
        <v>0</v>
      </c>
      <c r="V94">
        <f t="shared" si="7"/>
        <v>0</v>
      </c>
    </row>
    <row r="95" spans="1:22">
      <c r="A95">
        <f>SUM('INPUT DATA'!E95:AE95)+SUM('INPUT DATA'!C95:D95)</f>
        <v>145.219712472</v>
      </c>
      <c r="B95">
        <f>SUM('CALIB DATA'!C95:L95)</f>
        <v>757.8589174786556</v>
      </c>
      <c r="C95">
        <f>SUM('Common Pb correction'!H95:M95)</f>
        <v>0</v>
      </c>
      <c r="D95">
        <f>'Det calib model'!C95</f>
        <v>1</v>
      </c>
      <c r="H95">
        <f t="shared" si="4"/>
        <v>904.07862995065557</v>
      </c>
      <c r="I95">
        <v>904.07862995065557</v>
      </c>
      <c r="J95">
        <f t="shared" si="5"/>
        <v>0</v>
      </c>
      <c r="K95" t="str">
        <f>'INPUT DATA'!A95</f>
        <v>AV19-3_14-1</v>
      </c>
      <c r="L95" t="str">
        <f>'INPUT DATA'!B95</f>
        <v>22.12.21</v>
      </c>
      <c r="M95" t="str">
        <f>'INPUT DATA'!E95</f>
        <v>zircon</v>
      </c>
      <c r="N95" t="str">
        <f>'CALIB DATA'!G95</f>
        <v>0.05371,P1</v>
      </c>
      <c r="O95" t="str">
        <f>'Common Pb correction'!H95</f>
        <v>s</v>
      </c>
      <c r="P95" t="s">
        <v>522</v>
      </c>
      <c r="Q95" t="s">
        <v>437</v>
      </c>
      <c r="R95" t="s">
        <v>422</v>
      </c>
      <c r="S95" t="s">
        <v>526</v>
      </c>
      <c r="T95" t="s">
        <v>605</v>
      </c>
      <c r="U95">
        <f t="shared" si="6"/>
        <v>0</v>
      </c>
      <c r="V95">
        <f t="shared" si="7"/>
        <v>0</v>
      </c>
    </row>
    <row r="96" spans="1:22">
      <c r="A96">
        <f>SUM('INPUT DATA'!E96:AE96)+SUM('INPUT DATA'!C96:D96)</f>
        <v>71.408822830000005</v>
      </c>
      <c r="B96">
        <f>SUM('CALIB DATA'!C96:L96)</f>
        <v>757.8589174786556</v>
      </c>
      <c r="C96">
        <f>SUM('Common Pb correction'!H96:M96)</f>
        <v>0</v>
      </c>
      <c r="D96">
        <f>'Det calib model'!C96</f>
        <v>1</v>
      </c>
      <c r="H96">
        <f t="shared" si="4"/>
        <v>830.26774030865556</v>
      </c>
      <c r="I96">
        <v>830.26774030865556</v>
      </c>
      <c r="J96">
        <f t="shared" si="5"/>
        <v>0</v>
      </c>
      <c r="K96" t="str">
        <f>'INPUT DATA'!A96</f>
        <v>AV19-3_14-2</v>
      </c>
      <c r="L96" t="str">
        <f>'INPUT DATA'!B96</f>
        <v>22.12.21</v>
      </c>
      <c r="M96" t="str">
        <f>'INPUT DATA'!E96</f>
        <v>zircon</v>
      </c>
      <c r="N96" t="str">
        <f>'CALIB DATA'!G96</f>
        <v>0.05371,P1</v>
      </c>
      <c r="O96" t="str">
        <f>'Common Pb correction'!H96</f>
        <v>s</v>
      </c>
      <c r="P96" t="s">
        <v>523</v>
      </c>
      <c r="Q96" t="s">
        <v>437</v>
      </c>
      <c r="R96" t="s">
        <v>422</v>
      </c>
      <c r="S96" t="s">
        <v>526</v>
      </c>
      <c r="T96" t="s">
        <v>605</v>
      </c>
      <c r="U96">
        <f t="shared" si="6"/>
        <v>0</v>
      </c>
      <c r="V96">
        <f t="shared" si="7"/>
        <v>0</v>
      </c>
    </row>
    <row r="97" spans="1:22">
      <c r="A97">
        <f>SUM('INPUT DATA'!E97:AE97)+SUM('INPUT DATA'!C97:D97)</f>
        <v>137.304964982</v>
      </c>
      <c r="B97">
        <f>SUM('CALIB DATA'!C97:L97)</f>
        <v>757.8589174786556</v>
      </c>
      <c r="C97">
        <f>SUM('Common Pb correction'!H97:M97)</f>
        <v>0</v>
      </c>
      <c r="D97">
        <f>'Det calib model'!C97</f>
        <v>1</v>
      </c>
      <c r="H97">
        <f t="shared" si="4"/>
        <v>896.1638824606556</v>
      </c>
      <c r="I97">
        <v>896.1638824606556</v>
      </c>
      <c r="J97">
        <f t="shared" si="5"/>
        <v>0</v>
      </c>
      <c r="K97" t="str">
        <f>'INPUT DATA'!A97</f>
        <v>AV19-3_19-1</v>
      </c>
      <c r="L97" t="str">
        <f>'INPUT DATA'!B97</f>
        <v>23.12.21</v>
      </c>
      <c r="M97" t="str">
        <f>'INPUT DATA'!E97</f>
        <v>zircon</v>
      </c>
      <c r="N97" t="str">
        <f>'CALIB DATA'!G97</f>
        <v>0.05371,P1</v>
      </c>
      <c r="O97" t="str">
        <f>'Common Pb correction'!H97</f>
        <v>s</v>
      </c>
      <c r="P97" t="s">
        <v>524</v>
      </c>
      <c r="Q97" t="s">
        <v>434</v>
      </c>
      <c r="R97" t="s">
        <v>422</v>
      </c>
      <c r="S97" t="s">
        <v>526</v>
      </c>
      <c r="T97" t="s">
        <v>605</v>
      </c>
      <c r="U97">
        <f t="shared" si="6"/>
        <v>0</v>
      </c>
      <c r="V97">
        <f t="shared" si="7"/>
        <v>0</v>
      </c>
    </row>
    <row r="98" spans="1:22">
      <c r="A98">
        <f>SUM('INPUT DATA'!E98:AE98)+SUM('INPUT DATA'!C98:D98)</f>
        <v>193.51060774600003</v>
      </c>
      <c r="B98">
        <f>SUM('CALIB DATA'!C98:L98)</f>
        <v>757.8589174786556</v>
      </c>
      <c r="C98">
        <f>SUM('Common Pb correction'!H98:M98)</f>
        <v>0</v>
      </c>
      <c r="D98">
        <f>'Det calib model'!C98</f>
        <v>1</v>
      </c>
      <c r="H98">
        <f t="shared" ref="H98:H108" si="8">SUM(A98:G98)</f>
        <v>952.3695252246556</v>
      </c>
      <c r="I98">
        <v>952.3695252246556</v>
      </c>
      <c r="J98">
        <f t="shared" ref="J98:J108" si="9">IF(H98=I98,0,1)</f>
        <v>0</v>
      </c>
      <c r="K98" t="str">
        <f>'INPUT DATA'!A98</f>
        <v>AV19-3_19-2</v>
      </c>
      <c r="L98" t="str">
        <f>'INPUT DATA'!B98</f>
        <v>23.12.21</v>
      </c>
      <c r="M98" t="str">
        <f>'INPUT DATA'!E98</f>
        <v>zircon</v>
      </c>
      <c r="N98" t="str">
        <f>'CALIB DATA'!G98</f>
        <v>0.05371,P1</v>
      </c>
      <c r="O98" t="str">
        <f>'Common Pb correction'!H98</f>
        <v>s</v>
      </c>
      <c r="P98" t="s">
        <v>525</v>
      </c>
      <c r="Q98" t="s">
        <v>434</v>
      </c>
      <c r="R98" t="s">
        <v>422</v>
      </c>
      <c r="S98" t="s">
        <v>526</v>
      </c>
      <c r="T98" t="s">
        <v>605</v>
      </c>
      <c r="U98">
        <f t="shared" ref="U98:U108" si="10">IF(AND(K98=P98,L98=Q98,M98=R98,N98=S98,O98=T98),0,1)</f>
        <v>0</v>
      </c>
      <c r="V98">
        <f t="shared" ref="V98:V108" si="11">U98+J98</f>
        <v>0</v>
      </c>
    </row>
    <row r="99" spans="1:22">
      <c r="A99">
        <f>SUM('INPUT DATA'!E99:AE99)+SUM('INPUT DATA'!C99:D99)</f>
        <v>0</v>
      </c>
      <c r="B99">
        <f>SUM('CALIB DATA'!C99:L99)</f>
        <v>0</v>
      </c>
      <c r="C99">
        <f>SUM('Common Pb correction'!H99:M99)</f>
        <v>0</v>
      </c>
      <c r="D99">
        <f>'Det calib model'!C99</f>
        <v>0</v>
      </c>
      <c r="H99">
        <f t="shared" si="8"/>
        <v>0</v>
      </c>
      <c r="I99">
        <v>0</v>
      </c>
      <c r="J99">
        <f t="shared" si="9"/>
        <v>0</v>
      </c>
      <c r="K99">
        <f>'INPUT DATA'!A99</f>
        <v>0</v>
      </c>
      <c r="L99">
        <f>'INPUT DATA'!B99</f>
        <v>0</v>
      </c>
      <c r="M99">
        <f>'INPUT DATA'!E99</f>
        <v>0</v>
      </c>
      <c r="N99">
        <f>'CALIB DATA'!G99</f>
        <v>0</v>
      </c>
      <c r="O99">
        <f>'Common Pb correction'!H99</f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f t="shared" si="10"/>
        <v>0</v>
      </c>
      <c r="V99">
        <f t="shared" si="11"/>
        <v>0</v>
      </c>
    </row>
    <row r="100" spans="1:22">
      <c r="A100">
        <f>SUM('INPUT DATA'!E100:AE100)+SUM('INPUT DATA'!C100:D100)</f>
        <v>0</v>
      </c>
      <c r="B100">
        <f>SUM('CALIB DATA'!C100:L100)</f>
        <v>0</v>
      </c>
      <c r="C100">
        <f>SUM('Common Pb correction'!H100:M100)</f>
        <v>0</v>
      </c>
      <c r="D100">
        <f>'Det calib model'!C100</f>
        <v>0</v>
      </c>
      <c r="H100">
        <f t="shared" si="8"/>
        <v>0</v>
      </c>
      <c r="I100">
        <v>0</v>
      </c>
      <c r="J100">
        <f t="shared" si="9"/>
        <v>0</v>
      </c>
      <c r="K100">
        <f>'INPUT DATA'!A100</f>
        <v>0</v>
      </c>
      <c r="L100">
        <f>'INPUT DATA'!B100</f>
        <v>0</v>
      </c>
      <c r="M100">
        <f>'INPUT DATA'!E100</f>
        <v>0</v>
      </c>
      <c r="N100">
        <f>'CALIB DATA'!G100</f>
        <v>0</v>
      </c>
      <c r="O100">
        <f>'Common Pb correction'!H100</f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f t="shared" si="10"/>
        <v>0</v>
      </c>
      <c r="V100">
        <f t="shared" si="11"/>
        <v>0</v>
      </c>
    </row>
    <row r="101" spans="1:22">
      <c r="A101">
        <f>SUM('INPUT DATA'!E101:AE101)+SUM('INPUT DATA'!C101:D101)</f>
        <v>0</v>
      </c>
      <c r="B101">
        <f>SUM('CALIB DATA'!C101:L101)</f>
        <v>0</v>
      </c>
      <c r="C101">
        <f>SUM('Common Pb correction'!H101:M101)</f>
        <v>0</v>
      </c>
      <c r="D101">
        <f>'Det calib model'!C101</f>
        <v>0</v>
      </c>
      <c r="H101">
        <f t="shared" si="8"/>
        <v>0</v>
      </c>
      <c r="I101">
        <v>0</v>
      </c>
      <c r="J101">
        <f t="shared" si="9"/>
        <v>0</v>
      </c>
      <c r="K101">
        <f>'INPUT DATA'!A101</f>
        <v>0</v>
      </c>
      <c r="L101">
        <f>'INPUT DATA'!B101</f>
        <v>0</v>
      </c>
      <c r="M101">
        <f>'INPUT DATA'!E101</f>
        <v>0</v>
      </c>
      <c r="N101">
        <f>'CALIB DATA'!G101</f>
        <v>0</v>
      </c>
      <c r="O101">
        <f>'Common Pb correction'!H101</f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f t="shared" si="10"/>
        <v>0</v>
      </c>
      <c r="V101">
        <f t="shared" si="11"/>
        <v>0</v>
      </c>
    </row>
    <row r="102" spans="1:22">
      <c r="A102">
        <f>SUM('INPUT DATA'!E102:AE102)+SUM('INPUT DATA'!C102:D102)</f>
        <v>0</v>
      </c>
      <c r="B102">
        <f>SUM('CALIB DATA'!C102:L102)</f>
        <v>0</v>
      </c>
      <c r="C102">
        <f>SUM('Common Pb correction'!H102:M102)</f>
        <v>0</v>
      </c>
      <c r="D102">
        <f>'Det calib model'!C102</f>
        <v>0</v>
      </c>
      <c r="H102">
        <f t="shared" si="8"/>
        <v>0</v>
      </c>
      <c r="I102">
        <v>0</v>
      </c>
      <c r="J102">
        <f t="shared" si="9"/>
        <v>0</v>
      </c>
      <c r="K102">
        <f>'INPUT DATA'!A102</f>
        <v>0</v>
      </c>
      <c r="L102">
        <f>'INPUT DATA'!B102</f>
        <v>0</v>
      </c>
      <c r="M102">
        <f>'INPUT DATA'!E102</f>
        <v>0</v>
      </c>
      <c r="N102">
        <f>'CALIB DATA'!G102</f>
        <v>0</v>
      </c>
      <c r="O102">
        <f>'Common Pb correction'!H102</f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f t="shared" si="10"/>
        <v>0</v>
      </c>
      <c r="V102">
        <f t="shared" si="11"/>
        <v>0</v>
      </c>
    </row>
    <row r="103" spans="1:22">
      <c r="A103">
        <f>SUM('INPUT DATA'!E103:AE103)+SUM('INPUT DATA'!C103:D103)</f>
        <v>0</v>
      </c>
      <c r="B103">
        <f>SUM('CALIB DATA'!C103:L103)</f>
        <v>0</v>
      </c>
      <c r="C103">
        <f>SUM('Common Pb correction'!H103:M103)</f>
        <v>0</v>
      </c>
      <c r="D103">
        <f>'Det calib model'!C103</f>
        <v>0</v>
      </c>
      <c r="H103">
        <f t="shared" si="8"/>
        <v>0</v>
      </c>
      <c r="I103">
        <v>0</v>
      </c>
      <c r="J103">
        <f t="shared" si="9"/>
        <v>0</v>
      </c>
      <c r="K103">
        <f>'INPUT DATA'!A103</f>
        <v>0</v>
      </c>
      <c r="L103">
        <f>'INPUT DATA'!B103</f>
        <v>0</v>
      </c>
      <c r="M103">
        <f>'INPUT DATA'!E103</f>
        <v>0</v>
      </c>
      <c r="N103">
        <f>'CALIB DATA'!G103</f>
        <v>0</v>
      </c>
      <c r="O103">
        <f>'Common Pb correction'!H103</f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f t="shared" si="10"/>
        <v>0</v>
      </c>
      <c r="V103">
        <f t="shared" si="11"/>
        <v>0</v>
      </c>
    </row>
    <row r="104" spans="1:22">
      <c r="A104">
        <f>SUM('INPUT DATA'!E104:AE104)+SUM('INPUT DATA'!C104:D104)</f>
        <v>0</v>
      </c>
      <c r="B104">
        <f>SUM('CALIB DATA'!C104:L104)</f>
        <v>0</v>
      </c>
      <c r="C104">
        <f>SUM('Common Pb correction'!H104:M104)</f>
        <v>0</v>
      </c>
      <c r="D104">
        <f>'Det calib model'!C104</f>
        <v>0</v>
      </c>
      <c r="H104">
        <f t="shared" si="8"/>
        <v>0</v>
      </c>
      <c r="I104">
        <v>0</v>
      </c>
      <c r="J104">
        <f t="shared" si="9"/>
        <v>0</v>
      </c>
      <c r="K104">
        <f>'INPUT DATA'!A104</f>
        <v>0</v>
      </c>
      <c r="L104">
        <f>'INPUT DATA'!B104</f>
        <v>0</v>
      </c>
      <c r="M104">
        <f>'INPUT DATA'!E104</f>
        <v>0</v>
      </c>
      <c r="N104">
        <f>'CALIB DATA'!G104</f>
        <v>0</v>
      </c>
      <c r="O104">
        <f>'Common Pb correction'!H104</f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f t="shared" si="10"/>
        <v>0</v>
      </c>
      <c r="V104">
        <f t="shared" si="11"/>
        <v>0</v>
      </c>
    </row>
    <row r="105" spans="1:22">
      <c r="A105">
        <f>SUM('INPUT DATA'!E105:AE105)+SUM('INPUT DATA'!C105:D105)</f>
        <v>0</v>
      </c>
      <c r="B105">
        <f>SUM('CALIB DATA'!C105:L105)</f>
        <v>0</v>
      </c>
      <c r="C105">
        <f>SUM('Common Pb correction'!H105:M105)</f>
        <v>0</v>
      </c>
      <c r="D105">
        <f>'Det calib model'!C105</f>
        <v>0</v>
      </c>
      <c r="H105">
        <f t="shared" si="8"/>
        <v>0</v>
      </c>
      <c r="I105">
        <v>0</v>
      </c>
      <c r="J105">
        <f t="shared" si="9"/>
        <v>0</v>
      </c>
      <c r="K105">
        <f>'INPUT DATA'!A105</f>
        <v>0</v>
      </c>
      <c r="L105">
        <f>'INPUT DATA'!B105</f>
        <v>0</v>
      </c>
      <c r="M105">
        <f>'INPUT DATA'!E105</f>
        <v>0</v>
      </c>
      <c r="N105">
        <f>'CALIB DATA'!G105</f>
        <v>0</v>
      </c>
      <c r="O105">
        <f>'Common Pb correction'!H105</f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f t="shared" si="10"/>
        <v>0</v>
      </c>
      <c r="V105">
        <f t="shared" si="11"/>
        <v>0</v>
      </c>
    </row>
    <row r="106" spans="1:22">
      <c r="A106">
        <f>SUM('INPUT DATA'!E106:AE106)+SUM('INPUT DATA'!C106:D106)</f>
        <v>0</v>
      </c>
      <c r="B106">
        <f>SUM('CALIB DATA'!C106:L106)</f>
        <v>0</v>
      </c>
      <c r="C106">
        <f>SUM('Common Pb correction'!H106:M106)</f>
        <v>0</v>
      </c>
      <c r="D106">
        <f>'Det calib model'!C106</f>
        <v>0</v>
      </c>
      <c r="H106">
        <f t="shared" si="8"/>
        <v>0</v>
      </c>
      <c r="I106">
        <v>0</v>
      </c>
      <c r="J106">
        <f t="shared" si="9"/>
        <v>0</v>
      </c>
      <c r="K106">
        <f>'INPUT DATA'!A106</f>
        <v>0</v>
      </c>
      <c r="L106">
        <f>'INPUT DATA'!B106</f>
        <v>0</v>
      </c>
      <c r="M106">
        <f>'INPUT DATA'!E106</f>
        <v>0</v>
      </c>
      <c r="N106">
        <f>'CALIB DATA'!G106</f>
        <v>0</v>
      </c>
      <c r="O106">
        <f>'Common Pb correction'!H106</f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f t="shared" si="10"/>
        <v>0</v>
      </c>
      <c r="V106">
        <f t="shared" si="11"/>
        <v>0</v>
      </c>
    </row>
    <row r="107" spans="1:22">
      <c r="A107">
        <f>SUM('INPUT DATA'!E107:AE107)+SUM('INPUT DATA'!C107:D107)</f>
        <v>0</v>
      </c>
      <c r="B107">
        <f>SUM('CALIB DATA'!C107:L107)</f>
        <v>0</v>
      </c>
      <c r="C107">
        <f>SUM('Common Pb correction'!H107:M107)</f>
        <v>0</v>
      </c>
      <c r="D107">
        <f>'Det calib model'!C107</f>
        <v>0</v>
      </c>
      <c r="H107">
        <f t="shared" si="8"/>
        <v>0</v>
      </c>
      <c r="I107">
        <v>0</v>
      </c>
      <c r="J107">
        <f t="shared" si="9"/>
        <v>0</v>
      </c>
      <c r="K107">
        <f>'INPUT DATA'!A107</f>
        <v>0</v>
      </c>
      <c r="L107">
        <f>'INPUT DATA'!B107</f>
        <v>0</v>
      </c>
      <c r="M107">
        <f>'INPUT DATA'!E107</f>
        <v>0</v>
      </c>
      <c r="N107">
        <f>'CALIB DATA'!G107</f>
        <v>0</v>
      </c>
      <c r="O107">
        <f>'Common Pb correction'!H107</f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f t="shared" si="10"/>
        <v>0</v>
      </c>
      <c r="V107">
        <f t="shared" si="11"/>
        <v>0</v>
      </c>
    </row>
    <row r="108" spans="1:22">
      <c r="A108">
        <f>SUM('INPUT DATA'!E108:AE108)+SUM('INPUT DATA'!C108:D108)</f>
        <v>0</v>
      </c>
      <c r="B108">
        <f>SUM('CALIB DATA'!C108:L108)</f>
        <v>0</v>
      </c>
      <c r="C108">
        <f>SUM('Common Pb correction'!H108:M108)</f>
        <v>0</v>
      </c>
      <c r="D108">
        <f>'Det calib model'!C108</f>
        <v>0</v>
      </c>
      <c r="H108">
        <f t="shared" si="8"/>
        <v>0</v>
      </c>
      <c r="I108">
        <v>0</v>
      </c>
      <c r="J108">
        <f t="shared" si="9"/>
        <v>0</v>
      </c>
      <c r="K108">
        <f>'INPUT DATA'!A108</f>
        <v>0</v>
      </c>
      <c r="L108">
        <f>'INPUT DATA'!B108</f>
        <v>0</v>
      </c>
      <c r="M108">
        <f>'INPUT DATA'!E108</f>
        <v>0</v>
      </c>
      <c r="N108">
        <f>'CALIB DATA'!G108</f>
        <v>0</v>
      </c>
      <c r="O108">
        <f>'Common Pb correction'!H108</f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f t="shared" si="10"/>
        <v>0</v>
      </c>
      <c r="V108">
        <f t="shared" si="11"/>
        <v>0</v>
      </c>
    </row>
    <row r="109" spans="1:22">
      <c r="A109">
        <f>SUM('INPUT DATA'!E109:AE109)+SUM('INPUT DATA'!C109:D109)</f>
        <v>0</v>
      </c>
      <c r="B109">
        <f>SUM('CALIB DATA'!C109:L109)</f>
        <v>0</v>
      </c>
      <c r="C109">
        <f>SUM('Common Pb correction'!H109:M109)</f>
        <v>0</v>
      </c>
      <c r="D109">
        <f>'Det calib model'!C109</f>
        <v>0</v>
      </c>
      <c r="H109">
        <f t="shared" ref="H109:H172" si="12">SUM(A109:G109)</f>
        <v>0</v>
      </c>
      <c r="I109">
        <v>0</v>
      </c>
      <c r="J109">
        <f t="shared" ref="J109:J172" si="13">IF(H109=I109,0,1)</f>
        <v>0</v>
      </c>
      <c r="K109">
        <f>'INPUT DATA'!A109</f>
        <v>0</v>
      </c>
      <c r="L109">
        <f>'INPUT DATA'!B109</f>
        <v>0</v>
      </c>
      <c r="M109">
        <f>'INPUT DATA'!E109</f>
        <v>0</v>
      </c>
      <c r="N109">
        <f>'CALIB DATA'!G109</f>
        <v>0</v>
      </c>
      <c r="O109">
        <f>'Common Pb correction'!H109</f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f t="shared" ref="U109:U172" si="14">IF(AND(K109=P109,L109=Q109,M109=R109,N109=S109,O109=T109),0,1)</f>
        <v>0</v>
      </c>
      <c r="V109">
        <f t="shared" ref="V109:V172" si="15">U109+J109</f>
        <v>0</v>
      </c>
    </row>
    <row r="110" spans="1:22">
      <c r="A110">
        <f>SUM('INPUT DATA'!E110:AE110)+SUM('INPUT DATA'!C110:D110)</f>
        <v>0</v>
      </c>
      <c r="B110">
        <f>SUM('CALIB DATA'!C110:L110)</f>
        <v>0</v>
      </c>
      <c r="C110">
        <f>SUM('Common Pb correction'!H110:M110)</f>
        <v>0</v>
      </c>
      <c r="D110">
        <f>'Det calib model'!C110</f>
        <v>0</v>
      </c>
      <c r="H110">
        <f t="shared" si="12"/>
        <v>0</v>
      </c>
      <c r="I110">
        <v>0</v>
      </c>
      <c r="J110">
        <f t="shared" si="13"/>
        <v>0</v>
      </c>
      <c r="K110">
        <f>'INPUT DATA'!A110</f>
        <v>0</v>
      </c>
      <c r="L110">
        <f>'INPUT DATA'!B110</f>
        <v>0</v>
      </c>
      <c r="M110">
        <f>'INPUT DATA'!E110</f>
        <v>0</v>
      </c>
      <c r="N110">
        <f>'CALIB DATA'!G110</f>
        <v>0</v>
      </c>
      <c r="O110">
        <f>'Common Pb correction'!H110</f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f t="shared" si="14"/>
        <v>0</v>
      </c>
      <c r="V110">
        <f t="shared" si="15"/>
        <v>0</v>
      </c>
    </row>
    <row r="111" spans="1:22">
      <c r="A111">
        <f>SUM('INPUT DATA'!E111:AE111)+SUM('INPUT DATA'!C111:D111)</f>
        <v>0</v>
      </c>
      <c r="B111">
        <f>SUM('CALIB DATA'!C111:L111)</f>
        <v>0</v>
      </c>
      <c r="C111">
        <f>SUM('Common Pb correction'!H111:M111)</f>
        <v>0</v>
      </c>
      <c r="D111">
        <f>'Det calib model'!C111</f>
        <v>0</v>
      </c>
      <c r="H111">
        <f t="shared" si="12"/>
        <v>0</v>
      </c>
      <c r="I111">
        <v>0</v>
      </c>
      <c r="J111">
        <f t="shared" si="13"/>
        <v>0</v>
      </c>
      <c r="K111">
        <f>'INPUT DATA'!A111</f>
        <v>0</v>
      </c>
      <c r="L111">
        <f>'INPUT DATA'!B111</f>
        <v>0</v>
      </c>
      <c r="M111">
        <f>'INPUT DATA'!E111</f>
        <v>0</v>
      </c>
      <c r="N111">
        <f>'CALIB DATA'!G111</f>
        <v>0</v>
      </c>
      <c r="O111">
        <f>'Common Pb correction'!H111</f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f t="shared" si="14"/>
        <v>0</v>
      </c>
      <c r="V111">
        <f t="shared" si="15"/>
        <v>0</v>
      </c>
    </row>
    <row r="112" spans="1:22">
      <c r="A112">
        <f>SUM('INPUT DATA'!E112:AE112)+SUM('INPUT DATA'!C112:D112)</f>
        <v>0</v>
      </c>
      <c r="B112">
        <f>SUM('CALIB DATA'!C112:L112)</f>
        <v>0</v>
      </c>
      <c r="C112">
        <f>SUM('Common Pb correction'!H112:M112)</f>
        <v>0</v>
      </c>
      <c r="D112">
        <f>'Det calib model'!C112</f>
        <v>0</v>
      </c>
      <c r="H112">
        <f t="shared" si="12"/>
        <v>0</v>
      </c>
      <c r="I112">
        <v>0</v>
      </c>
      <c r="J112">
        <f t="shared" si="13"/>
        <v>0</v>
      </c>
      <c r="K112">
        <f>'INPUT DATA'!A112</f>
        <v>0</v>
      </c>
      <c r="L112">
        <f>'INPUT DATA'!B112</f>
        <v>0</v>
      </c>
      <c r="M112">
        <f>'INPUT DATA'!E112</f>
        <v>0</v>
      </c>
      <c r="N112">
        <f>'CALIB DATA'!G112</f>
        <v>0</v>
      </c>
      <c r="O112">
        <f>'Common Pb correction'!H112</f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f t="shared" si="14"/>
        <v>0</v>
      </c>
      <c r="V112">
        <f t="shared" si="15"/>
        <v>0</v>
      </c>
    </row>
    <row r="113" spans="1:22">
      <c r="A113">
        <f>SUM('INPUT DATA'!E113:AE113)+SUM('INPUT DATA'!C113:D113)</f>
        <v>0</v>
      </c>
      <c r="B113">
        <f>SUM('CALIB DATA'!C113:L113)</f>
        <v>0</v>
      </c>
      <c r="C113">
        <f>SUM('Common Pb correction'!H113:M113)</f>
        <v>0</v>
      </c>
      <c r="D113">
        <f>'Det calib model'!C113</f>
        <v>0</v>
      </c>
      <c r="H113">
        <f t="shared" si="12"/>
        <v>0</v>
      </c>
      <c r="I113">
        <v>0</v>
      </c>
      <c r="J113">
        <f t="shared" si="13"/>
        <v>0</v>
      </c>
      <c r="K113">
        <f>'INPUT DATA'!A113</f>
        <v>0</v>
      </c>
      <c r="L113">
        <f>'INPUT DATA'!B113</f>
        <v>0</v>
      </c>
      <c r="M113">
        <f>'INPUT DATA'!E113</f>
        <v>0</v>
      </c>
      <c r="N113">
        <f>'CALIB DATA'!G113</f>
        <v>0</v>
      </c>
      <c r="O113">
        <f>'Common Pb correction'!H113</f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f t="shared" si="14"/>
        <v>0</v>
      </c>
      <c r="V113">
        <f t="shared" si="15"/>
        <v>0</v>
      </c>
    </row>
    <row r="114" spans="1:22">
      <c r="A114">
        <f>SUM('INPUT DATA'!E114:AE114)+SUM('INPUT DATA'!C114:D114)</f>
        <v>0</v>
      </c>
      <c r="B114">
        <f>SUM('CALIB DATA'!C114:L114)</f>
        <v>0</v>
      </c>
      <c r="C114">
        <f>SUM('Common Pb correction'!H114:M114)</f>
        <v>0</v>
      </c>
      <c r="D114">
        <f>'Det calib model'!C114</f>
        <v>0</v>
      </c>
      <c r="H114">
        <f t="shared" si="12"/>
        <v>0</v>
      </c>
      <c r="I114">
        <v>0</v>
      </c>
      <c r="J114">
        <f t="shared" si="13"/>
        <v>0</v>
      </c>
      <c r="K114">
        <f>'INPUT DATA'!A114</f>
        <v>0</v>
      </c>
      <c r="L114">
        <f>'INPUT DATA'!B114</f>
        <v>0</v>
      </c>
      <c r="M114">
        <f>'INPUT DATA'!E114</f>
        <v>0</v>
      </c>
      <c r="N114">
        <f>'CALIB DATA'!G114</f>
        <v>0</v>
      </c>
      <c r="O114">
        <f>'Common Pb correction'!H114</f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f t="shared" si="14"/>
        <v>0</v>
      </c>
      <c r="V114">
        <f t="shared" si="15"/>
        <v>0</v>
      </c>
    </row>
    <row r="115" spans="1:22">
      <c r="A115">
        <f>SUM('INPUT DATA'!E115:AE115)+SUM('INPUT DATA'!C115:D115)</f>
        <v>0</v>
      </c>
      <c r="B115">
        <f>SUM('CALIB DATA'!C115:L115)</f>
        <v>0</v>
      </c>
      <c r="C115">
        <f>SUM('Common Pb correction'!H115:M115)</f>
        <v>0</v>
      </c>
      <c r="D115">
        <f>'Det calib model'!C115</f>
        <v>0</v>
      </c>
      <c r="H115">
        <f t="shared" si="12"/>
        <v>0</v>
      </c>
      <c r="I115">
        <v>0</v>
      </c>
      <c r="J115">
        <f t="shared" si="13"/>
        <v>0</v>
      </c>
      <c r="K115">
        <f>'INPUT DATA'!A115</f>
        <v>0</v>
      </c>
      <c r="L115">
        <f>'INPUT DATA'!B115</f>
        <v>0</v>
      </c>
      <c r="M115">
        <f>'INPUT DATA'!E115</f>
        <v>0</v>
      </c>
      <c r="N115">
        <f>'CALIB DATA'!G115</f>
        <v>0</v>
      </c>
      <c r="O115">
        <f>'Common Pb correction'!H115</f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f t="shared" si="14"/>
        <v>0</v>
      </c>
      <c r="V115">
        <f t="shared" si="15"/>
        <v>0</v>
      </c>
    </row>
    <row r="116" spans="1:22">
      <c r="A116">
        <f>SUM('INPUT DATA'!E116:AE116)+SUM('INPUT DATA'!C116:D116)</f>
        <v>0</v>
      </c>
      <c r="B116">
        <f>SUM('CALIB DATA'!C116:L116)</f>
        <v>0</v>
      </c>
      <c r="C116">
        <f>SUM('Common Pb correction'!H116:M116)</f>
        <v>0</v>
      </c>
      <c r="D116">
        <f>'Det calib model'!C116</f>
        <v>0</v>
      </c>
      <c r="H116">
        <f t="shared" si="12"/>
        <v>0</v>
      </c>
      <c r="I116">
        <v>0</v>
      </c>
      <c r="J116">
        <f t="shared" si="13"/>
        <v>0</v>
      </c>
      <c r="K116">
        <f>'INPUT DATA'!A116</f>
        <v>0</v>
      </c>
      <c r="L116">
        <f>'INPUT DATA'!B116</f>
        <v>0</v>
      </c>
      <c r="M116">
        <f>'INPUT DATA'!E116</f>
        <v>0</v>
      </c>
      <c r="N116">
        <f>'CALIB DATA'!G116</f>
        <v>0</v>
      </c>
      <c r="O116">
        <f>'Common Pb correction'!H116</f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f t="shared" si="14"/>
        <v>0</v>
      </c>
      <c r="V116">
        <f t="shared" si="15"/>
        <v>0</v>
      </c>
    </row>
    <row r="117" spans="1:22">
      <c r="A117">
        <f>SUM('INPUT DATA'!E117:AE117)+SUM('INPUT DATA'!C117:D117)</f>
        <v>0</v>
      </c>
      <c r="B117">
        <f>SUM('CALIB DATA'!C117:L117)</f>
        <v>0</v>
      </c>
      <c r="C117">
        <f>SUM('Common Pb correction'!H117:M117)</f>
        <v>0</v>
      </c>
      <c r="D117">
        <f>'Det calib model'!C117</f>
        <v>0</v>
      </c>
      <c r="H117">
        <f t="shared" si="12"/>
        <v>0</v>
      </c>
      <c r="I117">
        <v>0</v>
      </c>
      <c r="J117">
        <f t="shared" si="13"/>
        <v>0</v>
      </c>
      <c r="K117">
        <f>'INPUT DATA'!A117</f>
        <v>0</v>
      </c>
      <c r="L117">
        <f>'INPUT DATA'!B117</f>
        <v>0</v>
      </c>
      <c r="M117">
        <f>'INPUT DATA'!E117</f>
        <v>0</v>
      </c>
      <c r="N117">
        <f>'CALIB DATA'!G117</f>
        <v>0</v>
      </c>
      <c r="O117">
        <f>'Common Pb correction'!H117</f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f t="shared" si="14"/>
        <v>0</v>
      </c>
      <c r="V117">
        <f t="shared" si="15"/>
        <v>0</v>
      </c>
    </row>
    <row r="118" spans="1:22">
      <c r="A118">
        <f>SUM('INPUT DATA'!E118:AE118)+SUM('INPUT DATA'!C118:D118)</f>
        <v>0</v>
      </c>
      <c r="B118">
        <f>SUM('CALIB DATA'!C118:L118)</f>
        <v>0</v>
      </c>
      <c r="C118">
        <f>SUM('Common Pb correction'!H118:M118)</f>
        <v>0</v>
      </c>
      <c r="D118">
        <f>'Det calib model'!C118</f>
        <v>0</v>
      </c>
      <c r="H118">
        <f t="shared" si="12"/>
        <v>0</v>
      </c>
      <c r="I118">
        <v>0</v>
      </c>
      <c r="J118">
        <f t="shared" si="13"/>
        <v>0</v>
      </c>
      <c r="K118">
        <f>'INPUT DATA'!A118</f>
        <v>0</v>
      </c>
      <c r="L118">
        <f>'INPUT DATA'!B118</f>
        <v>0</v>
      </c>
      <c r="M118">
        <f>'INPUT DATA'!E118</f>
        <v>0</v>
      </c>
      <c r="N118">
        <f>'CALIB DATA'!G118</f>
        <v>0</v>
      </c>
      <c r="O118">
        <f>'Common Pb correction'!H118</f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f t="shared" si="14"/>
        <v>0</v>
      </c>
      <c r="V118">
        <f t="shared" si="15"/>
        <v>0</v>
      </c>
    </row>
    <row r="119" spans="1:22">
      <c r="A119">
        <f>SUM('INPUT DATA'!E119:AE119)+SUM('INPUT DATA'!C119:D119)</f>
        <v>0</v>
      </c>
      <c r="B119">
        <f>SUM('CALIB DATA'!C119:L119)</f>
        <v>0</v>
      </c>
      <c r="C119">
        <f>SUM('Common Pb correction'!H119:M119)</f>
        <v>0</v>
      </c>
      <c r="D119">
        <f>'Det calib model'!C119</f>
        <v>0</v>
      </c>
      <c r="H119">
        <f t="shared" si="12"/>
        <v>0</v>
      </c>
      <c r="I119">
        <v>0</v>
      </c>
      <c r="J119">
        <f t="shared" si="13"/>
        <v>0</v>
      </c>
      <c r="K119">
        <f>'INPUT DATA'!A119</f>
        <v>0</v>
      </c>
      <c r="L119">
        <f>'INPUT DATA'!B119</f>
        <v>0</v>
      </c>
      <c r="M119">
        <f>'INPUT DATA'!E119</f>
        <v>0</v>
      </c>
      <c r="N119">
        <f>'CALIB DATA'!G119</f>
        <v>0</v>
      </c>
      <c r="O119">
        <f>'Common Pb correction'!H119</f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f t="shared" si="14"/>
        <v>0</v>
      </c>
      <c r="V119">
        <f t="shared" si="15"/>
        <v>0</v>
      </c>
    </row>
    <row r="120" spans="1:22">
      <c r="A120">
        <f>SUM('INPUT DATA'!E120:AE120)+SUM('INPUT DATA'!C120:D120)</f>
        <v>0</v>
      </c>
      <c r="B120">
        <f>SUM('CALIB DATA'!C120:L120)</f>
        <v>0</v>
      </c>
      <c r="C120">
        <f>SUM('Common Pb correction'!H120:M120)</f>
        <v>0</v>
      </c>
      <c r="D120">
        <f>'Det calib model'!C120</f>
        <v>0</v>
      </c>
      <c r="H120">
        <f t="shared" si="12"/>
        <v>0</v>
      </c>
      <c r="I120">
        <v>0</v>
      </c>
      <c r="J120">
        <f t="shared" si="13"/>
        <v>0</v>
      </c>
      <c r="K120">
        <f>'INPUT DATA'!A120</f>
        <v>0</v>
      </c>
      <c r="L120">
        <f>'INPUT DATA'!B120</f>
        <v>0</v>
      </c>
      <c r="M120">
        <f>'INPUT DATA'!E120</f>
        <v>0</v>
      </c>
      <c r="N120">
        <f>'CALIB DATA'!G120</f>
        <v>0</v>
      </c>
      <c r="O120">
        <f>'Common Pb correction'!H120</f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f t="shared" si="14"/>
        <v>0</v>
      </c>
      <c r="V120">
        <f t="shared" si="15"/>
        <v>0</v>
      </c>
    </row>
    <row r="121" spans="1:22">
      <c r="A121">
        <f>SUM('INPUT DATA'!E121:AE121)+SUM('INPUT DATA'!C121:D121)</f>
        <v>0</v>
      </c>
      <c r="B121">
        <f>SUM('CALIB DATA'!C121:L121)</f>
        <v>0</v>
      </c>
      <c r="C121">
        <f>SUM('Common Pb correction'!H121:M121)</f>
        <v>0</v>
      </c>
      <c r="D121">
        <f>'Det calib model'!C121</f>
        <v>0</v>
      </c>
      <c r="H121">
        <f t="shared" si="12"/>
        <v>0</v>
      </c>
      <c r="I121">
        <v>0</v>
      </c>
      <c r="J121">
        <f t="shared" si="13"/>
        <v>0</v>
      </c>
      <c r="K121">
        <f>'INPUT DATA'!A121</f>
        <v>0</v>
      </c>
      <c r="L121">
        <f>'INPUT DATA'!B121</f>
        <v>0</v>
      </c>
      <c r="M121">
        <f>'INPUT DATA'!E121</f>
        <v>0</v>
      </c>
      <c r="N121">
        <f>'CALIB DATA'!G121</f>
        <v>0</v>
      </c>
      <c r="O121">
        <f>'Common Pb correction'!H121</f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f t="shared" si="14"/>
        <v>0</v>
      </c>
      <c r="V121">
        <f t="shared" si="15"/>
        <v>0</v>
      </c>
    </row>
    <row r="122" spans="1:22">
      <c r="A122">
        <f>SUM('INPUT DATA'!E122:AE122)+SUM('INPUT DATA'!C122:D122)</f>
        <v>0</v>
      </c>
      <c r="B122">
        <f>SUM('CALIB DATA'!C122:L122)</f>
        <v>0</v>
      </c>
      <c r="C122">
        <f>SUM('Common Pb correction'!H122:M122)</f>
        <v>0</v>
      </c>
      <c r="D122">
        <f>'Det calib model'!C122</f>
        <v>0</v>
      </c>
      <c r="H122">
        <f t="shared" si="12"/>
        <v>0</v>
      </c>
      <c r="I122">
        <v>0</v>
      </c>
      <c r="J122">
        <f t="shared" si="13"/>
        <v>0</v>
      </c>
      <c r="K122">
        <f>'INPUT DATA'!A122</f>
        <v>0</v>
      </c>
      <c r="L122">
        <f>'INPUT DATA'!B122</f>
        <v>0</v>
      </c>
      <c r="M122">
        <f>'INPUT DATA'!E122</f>
        <v>0</v>
      </c>
      <c r="N122">
        <f>'CALIB DATA'!G122</f>
        <v>0</v>
      </c>
      <c r="O122">
        <f>'Common Pb correction'!H122</f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f t="shared" si="14"/>
        <v>0</v>
      </c>
      <c r="V122">
        <f t="shared" si="15"/>
        <v>0</v>
      </c>
    </row>
    <row r="123" spans="1:22">
      <c r="A123">
        <f>SUM('INPUT DATA'!E123:AE123)+SUM('INPUT DATA'!C123:D123)</f>
        <v>0</v>
      </c>
      <c r="B123">
        <f>SUM('CALIB DATA'!C123:L123)</f>
        <v>0</v>
      </c>
      <c r="C123">
        <f>SUM('Common Pb correction'!H123:M123)</f>
        <v>0</v>
      </c>
      <c r="D123">
        <f>'Det calib model'!C123</f>
        <v>0</v>
      </c>
      <c r="H123">
        <f t="shared" si="12"/>
        <v>0</v>
      </c>
      <c r="I123">
        <v>0</v>
      </c>
      <c r="J123">
        <f t="shared" si="13"/>
        <v>0</v>
      </c>
      <c r="K123">
        <f>'INPUT DATA'!A123</f>
        <v>0</v>
      </c>
      <c r="L123">
        <f>'INPUT DATA'!B123</f>
        <v>0</v>
      </c>
      <c r="M123">
        <f>'INPUT DATA'!E123</f>
        <v>0</v>
      </c>
      <c r="N123">
        <f>'CALIB DATA'!G123</f>
        <v>0</v>
      </c>
      <c r="O123">
        <f>'Common Pb correction'!H123</f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f t="shared" si="14"/>
        <v>0</v>
      </c>
      <c r="V123">
        <f t="shared" si="15"/>
        <v>0</v>
      </c>
    </row>
    <row r="124" spans="1:22">
      <c r="A124">
        <f>SUM('INPUT DATA'!E124:AE124)+SUM('INPUT DATA'!C124:D124)</f>
        <v>0</v>
      </c>
      <c r="B124">
        <f>SUM('CALIB DATA'!C124:L124)</f>
        <v>0</v>
      </c>
      <c r="C124">
        <f>SUM('Common Pb correction'!H124:M124)</f>
        <v>0</v>
      </c>
      <c r="D124">
        <f>'Det calib model'!C124</f>
        <v>0</v>
      </c>
      <c r="H124">
        <f t="shared" si="12"/>
        <v>0</v>
      </c>
      <c r="I124">
        <v>0</v>
      </c>
      <c r="J124">
        <f t="shared" si="13"/>
        <v>0</v>
      </c>
      <c r="K124">
        <f>'INPUT DATA'!A124</f>
        <v>0</v>
      </c>
      <c r="L124">
        <f>'INPUT DATA'!B124</f>
        <v>0</v>
      </c>
      <c r="M124">
        <f>'INPUT DATA'!E124</f>
        <v>0</v>
      </c>
      <c r="N124">
        <f>'CALIB DATA'!G124</f>
        <v>0</v>
      </c>
      <c r="O124">
        <f>'Common Pb correction'!H124</f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f t="shared" si="14"/>
        <v>0</v>
      </c>
      <c r="V124">
        <f t="shared" si="15"/>
        <v>0</v>
      </c>
    </row>
    <row r="125" spans="1:22">
      <c r="A125">
        <f>SUM('INPUT DATA'!E125:AE125)+SUM('INPUT DATA'!C125:D125)</f>
        <v>0</v>
      </c>
      <c r="B125">
        <f>SUM('CALIB DATA'!C125:L125)</f>
        <v>0</v>
      </c>
      <c r="C125">
        <f>SUM('Common Pb correction'!H125:M125)</f>
        <v>0</v>
      </c>
      <c r="D125">
        <f>'Det calib model'!C125</f>
        <v>0</v>
      </c>
      <c r="H125">
        <f t="shared" si="12"/>
        <v>0</v>
      </c>
      <c r="I125">
        <v>0</v>
      </c>
      <c r="J125">
        <f t="shared" si="13"/>
        <v>0</v>
      </c>
      <c r="K125">
        <f>'INPUT DATA'!A125</f>
        <v>0</v>
      </c>
      <c r="L125">
        <f>'INPUT DATA'!B125</f>
        <v>0</v>
      </c>
      <c r="M125">
        <f>'INPUT DATA'!E125</f>
        <v>0</v>
      </c>
      <c r="N125">
        <f>'CALIB DATA'!G125</f>
        <v>0</v>
      </c>
      <c r="O125">
        <f>'Common Pb correction'!H125</f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f t="shared" si="14"/>
        <v>0</v>
      </c>
      <c r="V125">
        <f t="shared" si="15"/>
        <v>0</v>
      </c>
    </row>
    <row r="126" spans="1:22">
      <c r="A126">
        <f>SUM('INPUT DATA'!E126:AE126)+SUM('INPUT DATA'!C126:D126)</f>
        <v>0</v>
      </c>
      <c r="B126">
        <f>SUM('CALIB DATA'!C126:L126)</f>
        <v>0</v>
      </c>
      <c r="C126">
        <f>SUM('Common Pb correction'!H126:M126)</f>
        <v>0</v>
      </c>
      <c r="D126">
        <f>'Det calib model'!C126</f>
        <v>0</v>
      </c>
      <c r="H126">
        <f t="shared" si="12"/>
        <v>0</v>
      </c>
      <c r="I126">
        <v>0</v>
      </c>
      <c r="J126">
        <f t="shared" si="13"/>
        <v>0</v>
      </c>
      <c r="K126">
        <f>'INPUT DATA'!A126</f>
        <v>0</v>
      </c>
      <c r="L126">
        <f>'INPUT DATA'!B126</f>
        <v>0</v>
      </c>
      <c r="M126">
        <f>'INPUT DATA'!E126</f>
        <v>0</v>
      </c>
      <c r="N126">
        <f>'CALIB DATA'!G126</f>
        <v>0</v>
      </c>
      <c r="O126">
        <f>'Common Pb correction'!H126</f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f t="shared" si="14"/>
        <v>0</v>
      </c>
      <c r="V126">
        <f t="shared" si="15"/>
        <v>0</v>
      </c>
    </row>
    <row r="127" spans="1:22">
      <c r="A127">
        <f>SUM('INPUT DATA'!E127:AE127)+SUM('INPUT DATA'!C127:D127)</f>
        <v>0</v>
      </c>
      <c r="B127">
        <f>SUM('CALIB DATA'!C127:L127)</f>
        <v>0</v>
      </c>
      <c r="C127">
        <f>SUM('Common Pb correction'!H127:M127)</f>
        <v>0</v>
      </c>
      <c r="D127">
        <f>'Det calib model'!C127</f>
        <v>0</v>
      </c>
      <c r="H127">
        <f t="shared" si="12"/>
        <v>0</v>
      </c>
      <c r="I127">
        <v>0</v>
      </c>
      <c r="J127">
        <f t="shared" si="13"/>
        <v>0</v>
      </c>
      <c r="K127">
        <f>'INPUT DATA'!A127</f>
        <v>0</v>
      </c>
      <c r="L127">
        <f>'INPUT DATA'!B127</f>
        <v>0</v>
      </c>
      <c r="M127">
        <f>'INPUT DATA'!E127</f>
        <v>0</v>
      </c>
      <c r="N127">
        <f>'CALIB DATA'!G127</f>
        <v>0</v>
      </c>
      <c r="O127">
        <f>'Common Pb correction'!H127</f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f t="shared" si="14"/>
        <v>0</v>
      </c>
      <c r="V127">
        <f t="shared" si="15"/>
        <v>0</v>
      </c>
    </row>
    <row r="128" spans="1:22">
      <c r="A128">
        <f>SUM('INPUT DATA'!E128:AE128)+SUM('INPUT DATA'!C128:D128)</f>
        <v>0</v>
      </c>
      <c r="B128">
        <f>SUM('CALIB DATA'!C128:L128)</f>
        <v>0</v>
      </c>
      <c r="C128">
        <f>SUM('Common Pb correction'!H128:M128)</f>
        <v>0</v>
      </c>
      <c r="D128">
        <f>'Det calib model'!C128</f>
        <v>0</v>
      </c>
      <c r="H128">
        <f t="shared" si="12"/>
        <v>0</v>
      </c>
      <c r="I128">
        <v>0</v>
      </c>
      <c r="J128">
        <f t="shared" si="13"/>
        <v>0</v>
      </c>
      <c r="K128">
        <f>'INPUT DATA'!A128</f>
        <v>0</v>
      </c>
      <c r="L128">
        <f>'INPUT DATA'!B128</f>
        <v>0</v>
      </c>
      <c r="M128">
        <f>'INPUT DATA'!E128</f>
        <v>0</v>
      </c>
      <c r="N128">
        <f>'CALIB DATA'!G128</f>
        <v>0</v>
      </c>
      <c r="O128">
        <f>'Common Pb correction'!H128</f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f t="shared" si="14"/>
        <v>0</v>
      </c>
      <c r="V128">
        <f t="shared" si="15"/>
        <v>0</v>
      </c>
    </row>
    <row r="129" spans="1:22">
      <c r="A129">
        <f>SUM('INPUT DATA'!E129:AE129)+SUM('INPUT DATA'!C129:D129)</f>
        <v>0</v>
      </c>
      <c r="B129">
        <f>SUM('CALIB DATA'!C129:L129)</f>
        <v>0</v>
      </c>
      <c r="C129">
        <f>SUM('Common Pb correction'!H129:M129)</f>
        <v>0</v>
      </c>
      <c r="D129">
        <f>'Det calib model'!C129</f>
        <v>0</v>
      </c>
      <c r="H129">
        <f t="shared" si="12"/>
        <v>0</v>
      </c>
      <c r="I129">
        <v>0</v>
      </c>
      <c r="J129">
        <f t="shared" si="13"/>
        <v>0</v>
      </c>
      <c r="K129">
        <f>'INPUT DATA'!A129</f>
        <v>0</v>
      </c>
      <c r="L129">
        <f>'INPUT DATA'!B129</f>
        <v>0</v>
      </c>
      <c r="M129">
        <f>'INPUT DATA'!E129</f>
        <v>0</v>
      </c>
      <c r="N129">
        <f>'CALIB DATA'!G129</f>
        <v>0</v>
      </c>
      <c r="O129">
        <f>'Common Pb correction'!H129</f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f t="shared" si="14"/>
        <v>0</v>
      </c>
      <c r="V129">
        <f t="shared" si="15"/>
        <v>0</v>
      </c>
    </row>
    <row r="130" spans="1:22">
      <c r="A130">
        <f>SUM('INPUT DATA'!E130:AE130)+SUM('INPUT DATA'!C130:D130)</f>
        <v>0</v>
      </c>
      <c r="B130">
        <f>SUM('CALIB DATA'!C130:L130)</f>
        <v>0</v>
      </c>
      <c r="C130">
        <f>SUM('Common Pb correction'!H130:M130)</f>
        <v>0</v>
      </c>
      <c r="D130">
        <f>'Det calib model'!C130</f>
        <v>0</v>
      </c>
      <c r="H130">
        <f t="shared" si="12"/>
        <v>0</v>
      </c>
      <c r="I130">
        <v>0</v>
      </c>
      <c r="J130">
        <f t="shared" si="13"/>
        <v>0</v>
      </c>
      <c r="K130">
        <f>'INPUT DATA'!A130</f>
        <v>0</v>
      </c>
      <c r="L130">
        <f>'INPUT DATA'!B130</f>
        <v>0</v>
      </c>
      <c r="M130">
        <f>'INPUT DATA'!E130</f>
        <v>0</v>
      </c>
      <c r="N130">
        <f>'CALIB DATA'!G130</f>
        <v>0</v>
      </c>
      <c r="O130">
        <f>'Common Pb correction'!H130</f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f t="shared" si="14"/>
        <v>0</v>
      </c>
      <c r="V130">
        <f t="shared" si="15"/>
        <v>0</v>
      </c>
    </row>
    <row r="131" spans="1:22">
      <c r="A131">
        <f>SUM('INPUT DATA'!E131:AE131)+SUM('INPUT DATA'!C131:D131)</f>
        <v>0</v>
      </c>
      <c r="B131">
        <f>SUM('CALIB DATA'!C131:L131)</f>
        <v>0</v>
      </c>
      <c r="C131">
        <f>SUM('Common Pb correction'!H131:M131)</f>
        <v>0</v>
      </c>
      <c r="D131">
        <f>'Det calib model'!C131</f>
        <v>0</v>
      </c>
      <c r="H131">
        <f t="shared" si="12"/>
        <v>0</v>
      </c>
      <c r="I131">
        <v>0</v>
      </c>
      <c r="J131">
        <f t="shared" si="13"/>
        <v>0</v>
      </c>
      <c r="K131">
        <f>'INPUT DATA'!A131</f>
        <v>0</v>
      </c>
      <c r="L131">
        <f>'INPUT DATA'!B131</f>
        <v>0</v>
      </c>
      <c r="M131">
        <f>'INPUT DATA'!E131</f>
        <v>0</v>
      </c>
      <c r="N131">
        <f>'CALIB DATA'!G131</f>
        <v>0</v>
      </c>
      <c r="O131">
        <f>'Common Pb correction'!H131</f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f t="shared" si="14"/>
        <v>0</v>
      </c>
      <c r="V131">
        <f t="shared" si="15"/>
        <v>0</v>
      </c>
    </row>
    <row r="132" spans="1:22">
      <c r="A132">
        <f>SUM('INPUT DATA'!E132:AE132)+SUM('INPUT DATA'!C132:D132)</f>
        <v>0</v>
      </c>
      <c r="B132">
        <f>SUM('CALIB DATA'!C132:L132)</f>
        <v>0</v>
      </c>
      <c r="C132">
        <f>SUM('Common Pb correction'!H132:M132)</f>
        <v>0</v>
      </c>
      <c r="D132">
        <f>'Det calib model'!C132</f>
        <v>0</v>
      </c>
      <c r="H132">
        <f t="shared" si="12"/>
        <v>0</v>
      </c>
      <c r="I132">
        <v>0</v>
      </c>
      <c r="J132">
        <f t="shared" si="13"/>
        <v>0</v>
      </c>
      <c r="K132">
        <f>'INPUT DATA'!A132</f>
        <v>0</v>
      </c>
      <c r="L132">
        <f>'INPUT DATA'!B132</f>
        <v>0</v>
      </c>
      <c r="M132">
        <f>'INPUT DATA'!E132</f>
        <v>0</v>
      </c>
      <c r="N132">
        <f>'CALIB DATA'!G132</f>
        <v>0</v>
      </c>
      <c r="O132">
        <f>'Common Pb correction'!H132</f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f t="shared" si="14"/>
        <v>0</v>
      </c>
      <c r="V132">
        <f t="shared" si="15"/>
        <v>0</v>
      </c>
    </row>
    <row r="133" spans="1:22">
      <c r="A133">
        <f>SUM('INPUT DATA'!E133:AE133)+SUM('INPUT DATA'!C133:D133)</f>
        <v>0</v>
      </c>
      <c r="B133">
        <f>SUM('CALIB DATA'!C133:L133)</f>
        <v>0</v>
      </c>
      <c r="C133">
        <f>SUM('Common Pb correction'!H133:M133)</f>
        <v>0</v>
      </c>
      <c r="D133">
        <f>'Det calib model'!C133</f>
        <v>0</v>
      </c>
      <c r="H133">
        <f t="shared" si="12"/>
        <v>0</v>
      </c>
      <c r="I133">
        <v>0</v>
      </c>
      <c r="J133">
        <f t="shared" si="13"/>
        <v>0</v>
      </c>
      <c r="K133">
        <f>'INPUT DATA'!A133</f>
        <v>0</v>
      </c>
      <c r="L133">
        <f>'INPUT DATA'!B133</f>
        <v>0</v>
      </c>
      <c r="M133">
        <f>'INPUT DATA'!E133</f>
        <v>0</v>
      </c>
      <c r="N133">
        <f>'CALIB DATA'!G133</f>
        <v>0</v>
      </c>
      <c r="O133">
        <f>'Common Pb correction'!H133</f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f t="shared" si="14"/>
        <v>0</v>
      </c>
      <c r="V133">
        <f t="shared" si="15"/>
        <v>0</v>
      </c>
    </row>
    <row r="134" spans="1:22">
      <c r="A134">
        <f>SUM('INPUT DATA'!E134:AE134)+SUM('INPUT DATA'!C134:D134)</f>
        <v>0</v>
      </c>
      <c r="B134">
        <f>SUM('CALIB DATA'!C134:L134)</f>
        <v>0</v>
      </c>
      <c r="C134">
        <f>SUM('Common Pb correction'!H134:M134)</f>
        <v>0</v>
      </c>
      <c r="D134">
        <f>'Det calib model'!C134</f>
        <v>0</v>
      </c>
      <c r="H134">
        <f t="shared" si="12"/>
        <v>0</v>
      </c>
      <c r="I134">
        <v>0</v>
      </c>
      <c r="J134">
        <f t="shared" si="13"/>
        <v>0</v>
      </c>
      <c r="K134">
        <f>'INPUT DATA'!A134</f>
        <v>0</v>
      </c>
      <c r="L134">
        <f>'INPUT DATA'!B134</f>
        <v>0</v>
      </c>
      <c r="M134">
        <f>'INPUT DATA'!E134</f>
        <v>0</v>
      </c>
      <c r="N134">
        <f>'CALIB DATA'!G134</f>
        <v>0</v>
      </c>
      <c r="O134">
        <f>'Common Pb correction'!H134</f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f t="shared" si="14"/>
        <v>0</v>
      </c>
      <c r="V134">
        <f t="shared" si="15"/>
        <v>0</v>
      </c>
    </row>
    <row r="135" spans="1:22">
      <c r="A135">
        <f>SUM('INPUT DATA'!E135:AE135)+SUM('INPUT DATA'!C135:D135)</f>
        <v>0</v>
      </c>
      <c r="B135">
        <f>SUM('CALIB DATA'!C135:L135)</f>
        <v>0</v>
      </c>
      <c r="C135">
        <f>SUM('Common Pb correction'!H135:M135)</f>
        <v>0</v>
      </c>
      <c r="D135">
        <f>'Det calib model'!C135</f>
        <v>0</v>
      </c>
      <c r="H135">
        <f t="shared" si="12"/>
        <v>0</v>
      </c>
      <c r="I135">
        <v>0</v>
      </c>
      <c r="J135">
        <f t="shared" si="13"/>
        <v>0</v>
      </c>
      <c r="K135">
        <f>'INPUT DATA'!A135</f>
        <v>0</v>
      </c>
      <c r="L135">
        <f>'INPUT DATA'!B135</f>
        <v>0</v>
      </c>
      <c r="M135">
        <f>'INPUT DATA'!E135</f>
        <v>0</v>
      </c>
      <c r="N135">
        <f>'CALIB DATA'!G135</f>
        <v>0</v>
      </c>
      <c r="O135">
        <f>'Common Pb correction'!H135</f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f t="shared" si="14"/>
        <v>0</v>
      </c>
      <c r="V135">
        <f t="shared" si="15"/>
        <v>0</v>
      </c>
    </row>
    <row r="136" spans="1:22">
      <c r="A136">
        <f>SUM('INPUT DATA'!E136:AE136)+SUM('INPUT DATA'!C136:D136)</f>
        <v>0</v>
      </c>
      <c r="B136">
        <f>SUM('CALIB DATA'!C136:L136)</f>
        <v>0</v>
      </c>
      <c r="C136">
        <f>SUM('Common Pb correction'!H136:M136)</f>
        <v>0</v>
      </c>
      <c r="D136">
        <f>'Det calib model'!C136</f>
        <v>0</v>
      </c>
      <c r="H136">
        <f t="shared" si="12"/>
        <v>0</v>
      </c>
      <c r="I136">
        <v>0</v>
      </c>
      <c r="J136">
        <f t="shared" si="13"/>
        <v>0</v>
      </c>
      <c r="K136">
        <f>'INPUT DATA'!A136</f>
        <v>0</v>
      </c>
      <c r="L136">
        <f>'INPUT DATA'!B136</f>
        <v>0</v>
      </c>
      <c r="M136">
        <f>'INPUT DATA'!E136</f>
        <v>0</v>
      </c>
      <c r="N136">
        <f>'CALIB DATA'!G136</f>
        <v>0</v>
      </c>
      <c r="O136">
        <f>'Common Pb correction'!H136</f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f t="shared" si="14"/>
        <v>0</v>
      </c>
      <c r="V136">
        <f t="shared" si="15"/>
        <v>0</v>
      </c>
    </row>
    <row r="137" spans="1:22">
      <c r="A137">
        <f>SUM('INPUT DATA'!E137:AE137)+SUM('INPUT DATA'!C137:D137)</f>
        <v>0</v>
      </c>
      <c r="B137">
        <f>SUM('CALIB DATA'!C137:L137)</f>
        <v>0</v>
      </c>
      <c r="C137">
        <f>SUM('Common Pb correction'!H137:M137)</f>
        <v>0</v>
      </c>
      <c r="D137">
        <f>'Det calib model'!C137</f>
        <v>0</v>
      </c>
      <c r="H137">
        <f t="shared" si="12"/>
        <v>0</v>
      </c>
      <c r="I137">
        <v>0</v>
      </c>
      <c r="J137">
        <f t="shared" si="13"/>
        <v>0</v>
      </c>
      <c r="K137">
        <f>'INPUT DATA'!A137</f>
        <v>0</v>
      </c>
      <c r="L137">
        <f>'INPUT DATA'!B137</f>
        <v>0</v>
      </c>
      <c r="M137">
        <f>'INPUT DATA'!E137</f>
        <v>0</v>
      </c>
      <c r="N137">
        <f>'CALIB DATA'!G137</f>
        <v>0</v>
      </c>
      <c r="O137">
        <f>'Common Pb correction'!H137</f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f t="shared" si="14"/>
        <v>0</v>
      </c>
      <c r="V137">
        <f t="shared" si="15"/>
        <v>0</v>
      </c>
    </row>
    <row r="138" spans="1:22">
      <c r="A138">
        <f>SUM('INPUT DATA'!E138:AE138)+SUM('INPUT DATA'!C138:D138)</f>
        <v>0</v>
      </c>
      <c r="B138">
        <f>SUM('CALIB DATA'!C138:L138)</f>
        <v>0</v>
      </c>
      <c r="C138">
        <f>SUM('Common Pb correction'!H138:M138)</f>
        <v>0</v>
      </c>
      <c r="D138">
        <f>'Det calib model'!C138</f>
        <v>0</v>
      </c>
      <c r="H138">
        <f t="shared" si="12"/>
        <v>0</v>
      </c>
      <c r="I138">
        <v>0</v>
      </c>
      <c r="J138">
        <f t="shared" si="13"/>
        <v>0</v>
      </c>
      <c r="K138">
        <f>'INPUT DATA'!A138</f>
        <v>0</v>
      </c>
      <c r="L138">
        <f>'INPUT DATA'!B138</f>
        <v>0</v>
      </c>
      <c r="M138">
        <f>'INPUT DATA'!E138</f>
        <v>0</v>
      </c>
      <c r="N138">
        <f>'CALIB DATA'!G138</f>
        <v>0</v>
      </c>
      <c r="O138">
        <f>'Common Pb correction'!H138</f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f t="shared" si="14"/>
        <v>0</v>
      </c>
      <c r="V138">
        <f t="shared" si="15"/>
        <v>0</v>
      </c>
    </row>
    <row r="139" spans="1:22">
      <c r="A139">
        <f>SUM('INPUT DATA'!E139:AE139)+SUM('INPUT DATA'!C139:D139)</f>
        <v>0</v>
      </c>
      <c r="B139">
        <f>SUM('CALIB DATA'!C139:L139)</f>
        <v>0</v>
      </c>
      <c r="C139">
        <f>SUM('Common Pb correction'!H139:M139)</f>
        <v>0</v>
      </c>
      <c r="D139">
        <f>'Det calib model'!C139</f>
        <v>0</v>
      </c>
      <c r="H139">
        <f t="shared" si="12"/>
        <v>0</v>
      </c>
      <c r="I139">
        <v>0</v>
      </c>
      <c r="J139">
        <f t="shared" si="13"/>
        <v>0</v>
      </c>
      <c r="K139">
        <f>'INPUT DATA'!A139</f>
        <v>0</v>
      </c>
      <c r="L139">
        <f>'INPUT DATA'!B139</f>
        <v>0</v>
      </c>
      <c r="M139">
        <f>'INPUT DATA'!E139</f>
        <v>0</v>
      </c>
      <c r="N139">
        <f>'CALIB DATA'!G139</f>
        <v>0</v>
      </c>
      <c r="O139">
        <f>'Common Pb correction'!H139</f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f t="shared" si="14"/>
        <v>0</v>
      </c>
      <c r="V139">
        <f t="shared" si="15"/>
        <v>0</v>
      </c>
    </row>
    <row r="140" spans="1:22">
      <c r="A140">
        <f>SUM('INPUT DATA'!E140:AE140)+SUM('INPUT DATA'!C140:D140)</f>
        <v>0</v>
      </c>
      <c r="B140">
        <f>SUM('CALIB DATA'!C140:L140)</f>
        <v>0</v>
      </c>
      <c r="C140">
        <f>SUM('Common Pb correction'!H140:M140)</f>
        <v>0</v>
      </c>
      <c r="D140">
        <f>'Det calib model'!C140</f>
        <v>0</v>
      </c>
      <c r="H140">
        <f t="shared" si="12"/>
        <v>0</v>
      </c>
      <c r="I140">
        <v>0</v>
      </c>
      <c r="J140">
        <f t="shared" si="13"/>
        <v>0</v>
      </c>
      <c r="K140">
        <f>'INPUT DATA'!A140</f>
        <v>0</v>
      </c>
      <c r="L140">
        <f>'INPUT DATA'!B140</f>
        <v>0</v>
      </c>
      <c r="M140">
        <f>'INPUT DATA'!E140</f>
        <v>0</v>
      </c>
      <c r="N140">
        <f>'CALIB DATA'!G140</f>
        <v>0</v>
      </c>
      <c r="O140">
        <f>'Common Pb correction'!H140</f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f t="shared" si="14"/>
        <v>0</v>
      </c>
      <c r="V140">
        <f t="shared" si="15"/>
        <v>0</v>
      </c>
    </row>
    <row r="141" spans="1:22">
      <c r="A141">
        <f>SUM('INPUT DATA'!E141:AE141)+SUM('INPUT DATA'!C141:D141)</f>
        <v>0</v>
      </c>
      <c r="B141">
        <f>SUM('CALIB DATA'!C141:L141)</f>
        <v>0</v>
      </c>
      <c r="C141">
        <f>SUM('Common Pb correction'!H141:M141)</f>
        <v>0</v>
      </c>
      <c r="D141">
        <f>'Det calib model'!C141</f>
        <v>0</v>
      </c>
      <c r="H141">
        <f t="shared" si="12"/>
        <v>0</v>
      </c>
      <c r="I141">
        <v>0</v>
      </c>
      <c r="J141">
        <f t="shared" si="13"/>
        <v>0</v>
      </c>
      <c r="K141">
        <f>'INPUT DATA'!A141</f>
        <v>0</v>
      </c>
      <c r="L141">
        <f>'INPUT DATA'!B141</f>
        <v>0</v>
      </c>
      <c r="M141">
        <f>'INPUT DATA'!E141</f>
        <v>0</v>
      </c>
      <c r="N141">
        <f>'CALIB DATA'!G141</f>
        <v>0</v>
      </c>
      <c r="O141">
        <f>'Common Pb correction'!H141</f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f t="shared" si="14"/>
        <v>0</v>
      </c>
      <c r="V141">
        <f t="shared" si="15"/>
        <v>0</v>
      </c>
    </row>
    <row r="142" spans="1:22">
      <c r="A142">
        <f>SUM('INPUT DATA'!E142:AE142)+SUM('INPUT DATA'!C142:D142)</f>
        <v>0</v>
      </c>
      <c r="B142">
        <f>SUM('CALIB DATA'!C142:L142)</f>
        <v>0</v>
      </c>
      <c r="C142">
        <f>SUM('Common Pb correction'!H142:M142)</f>
        <v>0</v>
      </c>
      <c r="D142">
        <f>'Det calib model'!C142</f>
        <v>0</v>
      </c>
      <c r="H142">
        <f t="shared" si="12"/>
        <v>0</v>
      </c>
      <c r="I142">
        <v>0</v>
      </c>
      <c r="J142">
        <f t="shared" si="13"/>
        <v>0</v>
      </c>
      <c r="K142">
        <f>'INPUT DATA'!A142</f>
        <v>0</v>
      </c>
      <c r="L142">
        <f>'INPUT DATA'!B142</f>
        <v>0</v>
      </c>
      <c r="M142">
        <f>'INPUT DATA'!E142</f>
        <v>0</v>
      </c>
      <c r="N142">
        <f>'CALIB DATA'!G142</f>
        <v>0</v>
      </c>
      <c r="O142">
        <f>'Common Pb correction'!H142</f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f t="shared" si="14"/>
        <v>0</v>
      </c>
      <c r="V142">
        <f t="shared" si="15"/>
        <v>0</v>
      </c>
    </row>
    <row r="143" spans="1:22">
      <c r="A143">
        <f>SUM('INPUT DATA'!E143:AE143)+SUM('INPUT DATA'!C143:D143)</f>
        <v>0</v>
      </c>
      <c r="B143">
        <f>SUM('CALIB DATA'!C143:L143)</f>
        <v>0</v>
      </c>
      <c r="C143">
        <f>SUM('Common Pb correction'!H143:M143)</f>
        <v>0</v>
      </c>
      <c r="D143">
        <f>'Det calib model'!C143</f>
        <v>0</v>
      </c>
      <c r="H143">
        <f t="shared" si="12"/>
        <v>0</v>
      </c>
      <c r="I143">
        <v>0</v>
      </c>
      <c r="J143">
        <f t="shared" si="13"/>
        <v>0</v>
      </c>
      <c r="K143">
        <f>'INPUT DATA'!A143</f>
        <v>0</v>
      </c>
      <c r="L143">
        <f>'INPUT DATA'!B143</f>
        <v>0</v>
      </c>
      <c r="M143">
        <f>'INPUT DATA'!E143</f>
        <v>0</v>
      </c>
      <c r="N143">
        <f>'CALIB DATA'!G143</f>
        <v>0</v>
      </c>
      <c r="O143">
        <f>'Common Pb correction'!H143</f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f t="shared" si="14"/>
        <v>0</v>
      </c>
      <c r="V143">
        <f t="shared" si="15"/>
        <v>0</v>
      </c>
    </row>
    <row r="144" spans="1:22">
      <c r="A144">
        <f>SUM('INPUT DATA'!E144:AE144)+SUM('INPUT DATA'!C144:D144)</f>
        <v>0</v>
      </c>
      <c r="B144">
        <f>SUM('CALIB DATA'!C144:L144)</f>
        <v>0</v>
      </c>
      <c r="C144">
        <f>SUM('Common Pb correction'!H144:M144)</f>
        <v>0</v>
      </c>
      <c r="D144">
        <f>'Det calib model'!C144</f>
        <v>0</v>
      </c>
      <c r="H144">
        <f t="shared" si="12"/>
        <v>0</v>
      </c>
      <c r="I144">
        <v>0</v>
      </c>
      <c r="J144">
        <f t="shared" si="13"/>
        <v>0</v>
      </c>
      <c r="K144">
        <f>'INPUT DATA'!A144</f>
        <v>0</v>
      </c>
      <c r="L144">
        <f>'INPUT DATA'!B144</f>
        <v>0</v>
      </c>
      <c r="M144">
        <f>'INPUT DATA'!E144</f>
        <v>0</v>
      </c>
      <c r="N144">
        <f>'CALIB DATA'!G144</f>
        <v>0</v>
      </c>
      <c r="O144">
        <f>'Common Pb correction'!H144</f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f t="shared" si="14"/>
        <v>0</v>
      </c>
      <c r="V144">
        <f t="shared" si="15"/>
        <v>0</v>
      </c>
    </row>
    <row r="145" spans="1:22">
      <c r="A145">
        <f>SUM('INPUT DATA'!E145:AE145)+SUM('INPUT DATA'!C145:D145)</f>
        <v>0</v>
      </c>
      <c r="B145">
        <f>SUM('CALIB DATA'!C145:L145)</f>
        <v>0</v>
      </c>
      <c r="C145">
        <f>SUM('Common Pb correction'!H145:M145)</f>
        <v>0</v>
      </c>
      <c r="D145">
        <f>'Det calib model'!C145</f>
        <v>0</v>
      </c>
      <c r="H145">
        <f t="shared" si="12"/>
        <v>0</v>
      </c>
      <c r="I145">
        <v>0</v>
      </c>
      <c r="J145">
        <f t="shared" si="13"/>
        <v>0</v>
      </c>
      <c r="K145">
        <f>'INPUT DATA'!A145</f>
        <v>0</v>
      </c>
      <c r="L145">
        <f>'INPUT DATA'!B145</f>
        <v>0</v>
      </c>
      <c r="M145">
        <f>'INPUT DATA'!E145</f>
        <v>0</v>
      </c>
      <c r="N145">
        <f>'CALIB DATA'!G145</f>
        <v>0</v>
      </c>
      <c r="O145">
        <f>'Common Pb correction'!H145</f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f t="shared" si="14"/>
        <v>0</v>
      </c>
      <c r="V145">
        <f t="shared" si="15"/>
        <v>0</v>
      </c>
    </row>
    <row r="146" spans="1:22">
      <c r="A146">
        <f>SUM('INPUT DATA'!E146:AE146)+SUM('INPUT DATA'!C146:D146)</f>
        <v>0</v>
      </c>
      <c r="B146">
        <f>SUM('CALIB DATA'!C146:L146)</f>
        <v>0</v>
      </c>
      <c r="C146">
        <f>SUM('Common Pb correction'!H146:M146)</f>
        <v>0</v>
      </c>
      <c r="D146">
        <f>'Det calib model'!C146</f>
        <v>0</v>
      </c>
      <c r="H146">
        <f t="shared" si="12"/>
        <v>0</v>
      </c>
      <c r="I146">
        <v>0</v>
      </c>
      <c r="J146">
        <f t="shared" si="13"/>
        <v>0</v>
      </c>
      <c r="K146">
        <f>'INPUT DATA'!A146</f>
        <v>0</v>
      </c>
      <c r="L146">
        <f>'INPUT DATA'!B146</f>
        <v>0</v>
      </c>
      <c r="M146">
        <f>'INPUT DATA'!E146</f>
        <v>0</v>
      </c>
      <c r="N146">
        <f>'CALIB DATA'!G146</f>
        <v>0</v>
      </c>
      <c r="O146">
        <f>'Common Pb correction'!H146</f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f t="shared" si="14"/>
        <v>0</v>
      </c>
      <c r="V146">
        <f t="shared" si="15"/>
        <v>0</v>
      </c>
    </row>
    <row r="147" spans="1:22">
      <c r="A147">
        <f>SUM('INPUT DATA'!E147:AE147)+SUM('INPUT DATA'!C147:D147)</f>
        <v>0</v>
      </c>
      <c r="B147">
        <f>SUM('CALIB DATA'!C147:L147)</f>
        <v>0</v>
      </c>
      <c r="C147">
        <f>SUM('Common Pb correction'!H147:M147)</f>
        <v>0</v>
      </c>
      <c r="D147">
        <f>'Det calib model'!C147</f>
        <v>0</v>
      </c>
      <c r="H147">
        <f t="shared" si="12"/>
        <v>0</v>
      </c>
      <c r="I147">
        <v>0</v>
      </c>
      <c r="J147">
        <f t="shared" si="13"/>
        <v>0</v>
      </c>
      <c r="K147">
        <f>'INPUT DATA'!A147</f>
        <v>0</v>
      </c>
      <c r="L147">
        <f>'INPUT DATA'!B147</f>
        <v>0</v>
      </c>
      <c r="M147">
        <f>'INPUT DATA'!E147</f>
        <v>0</v>
      </c>
      <c r="N147">
        <f>'CALIB DATA'!G147</f>
        <v>0</v>
      </c>
      <c r="O147">
        <f>'Common Pb correction'!H147</f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f t="shared" si="14"/>
        <v>0</v>
      </c>
      <c r="V147">
        <f t="shared" si="15"/>
        <v>0</v>
      </c>
    </row>
    <row r="148" spans="1:22">
      <c r="A148">
        <f>SUM('INPUT DATA'!E148:AE148)+SUM('INPUT DATA'!C148:D148)</f>
        <v>0</v>
      </c>
      <c r="B148">
        <f>SUM('CALIB DATA'!C148:L148)</f>
        <v>0</v>
      </c>
      <c r="C148">
        <f>SUM('Common Pb correction'!H148:M148)</f>
        <v>0</v>
      </c>
      <c r="D148">
        <f>'Det calib model'!C148</f>
        <v>0</v>
      </c>
      <c r="H148">
        <f t="shared" si="12"/>
        <v>0</v>
      </c>
      <c r="I148">
        <v>0</v>
      </c>
      <c r="J148">
        <f t="shared" si="13"/>
        <v>0</v>
      </c>
      <c r="K148">
        <f>'INPUT DATA'!A148</f>
        <v>0</v>
      </c>
      <c r="L148">
        <f>'INPUT DATA'!B148</f>
        <v>0</v>
      </c>
      <c r="M148">
        <f>'INPUT DATA'!E148</f>
        <v>0</v>
      </c>
      <c r="N148">
        <f>'CALIB DATA'!G148</f>
        <v>0</v>
      </c>
      <c r="O148">
        <f>'Common Pb correction'!H148</f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f t="shared" si="14"/>
        <v>0</v>
      </c>
      <c r="V148">
        <f t="shared" si="15"/>
        <v>0</v>
      </c>
    </row>
    <row r="149" spans="1:22">
      <c r="A149">
        <f>SUM('INPUT DATA'!E149:AE149)+SUM('INPUT DATA'!C149:D149)</f>
        <v>0</v>
      </c>
      <c r="B149">
        <f>SUM('CALIB DATA'!C149:L149)</f>
        <v>0</v>
      </c>
      <c r="C149">
        <f>SUM('Common Pb correction'!H149:M149)</f>
        <v>0</v>
      </c>
      <c r="D149">
        <f>'Det calib model'!C149</f>
        <v>0</v>
      </c>
      <c r="H149">
        <f t="shared" si="12"/>
        <v>0</v>
      </c>
      <c r="I149">
        <v>0</v>
      </c>
      <c r="J149">
        <f t="shared" si="13"/>
        <v>0</v>
      </c>
      <c r="K149">
        <f>'INPUT DATA'!A149</f>
        <v>0</v>
      </c>
      <c r="L149">
        <f>'INPUT DATA'!B149</f>
        <v>0</v>
      </c>
      <c r="M149">
        <f>'INPUT DATA'!E149</f>
        <v>0</v>
      </c>
      <c r="N149">
        <f>'CALIB DATA'!G149</f>
        <v>0</v>
      </c>
      <c r="O149">
        <f>'Common Pb correction'!H149</f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f t="shared" si="14"/>
        <v>0</v>
      </c>
      <c r="V149">
        <f t="shared" si="15"/>
        <v>0</v>
      </c>
    </row>
    <row r="150" spans="1:22">
      <c r="A150">
        <f>SUM('INPUT DATA'!E150:AE150)+SUM('INPUT DATA'!C150:D150)</f>
        <v>0</v>
      </c>
      <c r="B150">
        <f>SUM('CALIB DATA'!C150:L150)</f>
        <v>0</v>
      </c>
      <c r="C150">
        <f>SUM('Common Pb correction'!H150:M150)</f>
        <v>0</v>
      </c>
      <c r="D150">
        <f>'Det calib model'!C150</f>
        <v>0</v>
      </c>
      <c r="H150">
        <f t="shared" si="12"/>
        <v>0</v>
      </c>
      <c r="I150">
        <v>0</v>
      </c>
      <c r="J150">
        <f t="shared" si="13"/>
        <v>0</v>
      </c>
      <c r="K150">
        <f>'INPUT DATA'!A150</f>
        <v>0</v>
      </c>
      <c r="L150">
        <f>'INPUT DATA'!B150</f>
        <v>0</v>
      </c>
      <c r="M150">
        <f>'INPUT DATA'!E150</f>
        <v>0</v>
      </c>
      <c r="N150">
        <f>'CALIB DATA'!G150</f>
        <v>0</v>
      </c>
      <c r="O150">
        <f>'Common Pb correction'!H150</f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f t="shared" si="14"/>
        <v>0</v>
      </c>
      <c r="V150">
        <f t="shared" si="15"/>
        <v>0</v>
      </c>
    </row>
    <row r="151" spans="1:22">
      <c r="A151">
        <f>SUM('INPUT DATA'!E151:AE151)+SUM('INPUT DATA'!C151:D151)</f>
        <v>0</v>
      </c>
      <c r="B151">
        <f>SUM('CALIB DATA'!C151:L151)</f>
        <v>0</v>
      </c>
      <c r="C151">
        <f>SUM('Common Pb correction'!H151:M151)</f>
        <v>0</v>
      </c>
      <c r="D151">
        <f>'Det calib model'!C151</f>
        <v>0</v>
      </c>
      <c r="H151">
        <f t="shared" si="12"/>
        <v>0</v>
      </c>
      <c r="I151">
        <v>0</v>
      </c>
      <c r="J151">
        <f t="shared" si="13"/>
        <v>0</v>
      </c>
      <c r="K151">
        <f>'INPUT DATA'!A151</f>
        <v>0</v>
      </c>
      <c r="L151">
        <f>'INPUT DATA'!B151</f>
        <v>0</v>
      </c>
      <c r="M151">
        <f>'INPUT DATA'!E151</f>
        <v>0</v>
      </c>
      <c r="N151">
        <f>'CALIB DATA'!G151</f>
        <v>0</v>
      </c>
      <c r="O151">
        <f>'Common Pb correction'!H151</f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f t="shared" si="14"/>
        <v>0</v>
      </c>
      <c r="V151">
        <f t="shared" si="15"/>
        <v>0</v>
      </c>
    </row>
    <row r="152" spans="1:22">
      <c r="A152">
        <f>SUM('INPUT DATA'!E152:AE152)+SUM('INPUT DATA'!C152:D152)</f>
        <v>0</v>
      </c>
      <c r="B152">
        <f>SUM('CALIB DATA'!C152:L152)</f>
        <v>0</v>
      </c>
      <c r="C152">
        <f>SUM('Common Pb correction'!H152:M152)</f>
        <v>0</v>
      </c>
      <c r="D152">
        <f>'Det calib model'!C152</f>
        <v>0</v>
      </c>
      <c r="H152">
        <f t="shared" si="12"/>
        <v>0</v>
      </c>
      <c r="I152">
        <v>0</v>
      </c>
      <c r="J152">
        <f t="shared" si="13"/>
        <v>0</v>
      </c>
      <c r="K152">
        <f>'INPUT DATA'!A152</f>
        <v>0</v>
      </c>
      <c r="L152">
        <f>'INPUT DATA'!B152</f>
        <v>0</v>
      </c>
      <c r="M152">
        <f>'INPUT DATA'!E152</f>
        <v>0</v>
      </c>
      <c r="N152">
        <f>'CALIB DATA'!G152</f>
        <v>0</v>
      </c>
      <c r="O152">
        <f>'Common Pb correction'!H152</f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f t="shared" si="14"/>
        <v>0</v>
      </c>
      <c r="V152">
        <f t="shared" si="15"/>
        <v>0</v>
      </c>
    </row>
    <row r="153" spans="1:22">
      <c r="A153">
        <f>SUM('INPUT DATA'!E153:AE153)+SUM('INPUT DATA'!C153:D153)</f>
        <v>0</v>
      </c>
      <c r="B153">
        <f>SUM('CALIB DATA'!C153:L153)</f>
        <v>0</v>
      </c>
      <c r="C153">
        <f>SUM('Common Pb correction'!H153:M153)</f>
        <v>0</v>
      </c>
      <c r="D153">
        <f>'Det calib model'!C153</f>
        <v>0</v>
      </c>
      <c r="H153">
        <f t="shared" si="12"/>
        <v>0</v>
      </c>
      <c r="I153">
        <v>0</v>
      </c>
      <c r="J153">
        <f t="shared" si="13"/>
        <v>0</v>
      </c>
      <c r="K153">
        <f>'INPUT DATA'!A153</f>
        <v>0</v>
      </c>
      <c r="L153">
        <f>'INPUT DATA'!B153</f>
        <v>0</v>
      </c>
      <c r="M153">
        <f>'INPUT DATA'!E153</f>
        <v>0</v>
      </c>
      <c r="N153">
        <f>'CALIB DATA'!G153</f>
        <v>0</v>
      </c>
      <c r="O153">
        <f>'Common Pb correction'!H153</f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f t="shared" si="14"/>
        <v>0</v>
      </c>
      <c r="V153">
        <f t="shared" si="15"/>
        <v>0</v>
      </c>
    </row>
    <row r="154" spans="1:22">
      <c r="A154">
        <f>SUM('INPUT DATA'!E154:AE154)+SUM('INPUT DATA'!C154:D154)</f>
        <v>0</v>
      </c>
      <c r="B154">
        <f>SUM('CALIB DATA'!C154:L154)</f>
        <v>0</v>
      </c>
      <c r="C154">
        <f>SUM('Common Pb correction'!H154:M154)</f>
        <v>0</v>
      </c>
      <c r="D154">
        <f>'Det calib model'!C154</f>
        <v>0</v>
      </c>
      <c r="H154">
        <f t="shared" si="12"/>
        <v>0</v>
      </c>
      <c r="I154">
        <v>0</v>
      </c>
      <c r="J154">
        <f t="shared" si="13"/>
        <v>0</v>
      </c>
      <c r="K154">
        <f>'INPUT DATA'!A154</f>
        <v>0</v>
      </c>
      <c r="L154">
        <f>'INPUT DATA'!B154</f>
        <v>0</v>
      </c>
      <c r="M154">
        <f>'INPUT DATA'!E154</f>
        <v>0</v>
      </c>
      <c r="N154">
        <f>'CALIB DATA'!G154</f>
        <v>0</v>
      </c>
      <c r="O154">
        <f>'Common Pb correction'!H154</f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f t="shared" si="14"/>
        <v>0</v>
      </c>
      <c r="V154">
        <f t="shared" si="15"/>
        <v>0</v>
      </c>
    </row>
    <row r="155" spans="1:22">
      <c r="A155">
        <f>SUM('INPUT DATA'!E155:AE155)+SUM('INPUT DATA'!C155:D155)</f>
        <v>0</v>
      </c>
      <c r="B155">
        <f>SUM('CALIB DATA'!C155:L155)</f>
        <v>0</v>
      </c>
      <c r="C155">
        <f>SUM('Common Pb correction'!H155:M155)</f>
        <v>0</v>
      </c>
      <c r="D155">
        <f>'Det calib model'!C155</f>
        <v>0</v>
      </c>
      <c r="H155">
        <f t="shared" si="12"/>
        <v>0</v>
      </c>
      <c r="I155">
        <v>0</v>
      </c>
      <c r="J155">
        <f t="shared" si="13"/>
        <v>0</v>
      </c>
      <c r="K155">
        <f>'INPUT DATA'!A155</f>
        <v>0</v>
      </c>
      <c r="L155">
        <f>'INPUT DATA'!B155</f>
        <v>0</v>
      </c>
      <c r="M155">
        <f>'INPUT DATA'!E155</f>
        <v>0</v>
      </c>
      <c r="N155">
        <f>'CALIB DATA'!G155</f>
        <v>0</v>
      </c>
      <c r="O155">
        <f>'Common Pb correction'!H155</f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f t="shared" si="14"/>
        <v>0</v>
      </c>
      <c r="V155">
        <f t="shared" si="15"/>
        <v>0</v>
      </c>
    </row>
    <row r="156" spans="1:22">
      <c r="A156">
        <f>SUM('INPUT DATA'!E156:AE156)+SUM('INPUT DATA'!C156:D156)</f>
        <v>0</v>
      </c>
      <c r="B156">
        <f>SUM('CALIB DATA'!C156:L156)</f>
        <v>0</v>
      </c>
      <c r="C156">
        <f>SUM('Common Pb correction'!H156:M156)</f>
        <v>0</v>
      </c>
      <c r="D156">
        <f>'Det calib model'!C156</f>
        <v>0</v>
      </c>
      <c r="H156">
        <f t="shared" si="12"/>
        <v>0</v>
      </c>
      <c r="I156">
        <v>0</v>
      </c>
      <c r="J156">
        <f t="shared" si="13"/>
        <v>0</v>
      </c>
      <c r="K156">
        <f>'INPUT DATA'!A156</f>
        <v>0</v>
      </c>
      <c r="L156">
        <f>'INPUT DATA'!B156</f>
        <v>0</v>
      </c>
      <c r="M156">
        <f>'INPUT DATA'!E156</f>
        <v>0</v>
      </c>
      <c r="N156">
        <f>'CALIB DATA'!G156</f>
        <v>0</v>
      </c>
      <c r="O156">
        <f>'Common Pb correction'!H156</f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f t="shared" si="14"/>
        <v>0</v>
      </c>
      <c r="V156">
        <f t="shared" si="15"/>
        <v>0</v>
      </c>
    </row>
    <row r="157" spans="1:22">
      <c r="A157">
        <f>SUM('INPUT DATA'!E157:AE157)+SUM('INPUT DATA'!C157:D157)</f>
        <v>0</v>
      </c>
      <c r="B157">
        <f>SUM('CALIB DATA'!C157:L157)</f>
        <v>0</v>
      </c>
      <c r="C157">
        <f>SUM('Common Pb correction'!H157:M157)</f>
        <v>0</v>
      </c>
      <c r="D157">
        <f>'Det calib model'!C157</f>
        <v>0</v>
      </c>
      <c r="H157">
        <f t="shared" si="12"/>
        <v>0</v>
      </c>
      <c r="I157">
        <v>0</v>
      </c>
      <c r="J157">
        <f t="shared" si="13"/>
        <v>0</v>
      </c>
      <c r="K157">
        <f>'INPUT DATA'!A157</f>
        <v>0</v>
      </c>
      <c r="L157">
        <f>'INPUT DATA'!B157</f>
        <v>0</v>
      </c>
      <c r="M157">
        <f>'INPUT DATA'!E157</f>
        <v>0</v>
      </c>
      <c r="N157">
        <f>'CALIB DATA'!G157</f>
        <v>0</v>
      </c>
      <c r="O157">
        <f>'Common Pb correction'!H157</f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f t="shared" si="14"/>
        <v>0</v>
      </c>
      <c r="V157">
        <f t="shared" si="15"/>
        <v>0</v>
      </c>
    </row>
    <row r="158" spans="1:22">
      <c r="A158">
        <f>SUM('INPUT DATA'!E158:AE158)+SUM('INPUT DATA'!C158:D158)</f>
        <v>0</v>
      </c>
      <c r="B158">
        <f>SUM('CALIB DATA'!C158:L158)</f>
        <v>0</v>
      </c>
      <c r="C158">
        <f>SUM('Common Pb correction'!H158:M158)</f>
        <v>0</v>
      </c>
      <c r="D158">
        <f>'Det calib model'!C158</f>
        <v>0</v>
      </c>
      <c r="H158">
        <f t="shared" si="12"/>
        <v>0</v>
      </c>
      <c r="I158">
        <v>0</v>
      </c>
      <c r="J158">
        <f t="shared" si="13"/>
        <v>0</v>
      </c>
      <c r="K158">
        <f>'INPUT DATA'!A158</f>
        <v>0</v>
      </c>
      <c r="L158">
        <f>'INPUT DATA'!B158</f>
        <v>0</v>
      </c>
      <c r="M158">
        <f>'INPUT DATA'!E158</f>
        <v>0</v>
      </c>
      <c r="N158">
        <f>'CALIB DATA'!G158</f>
        <v>0</v>
      </c>
      <c r="O158">
        <f>'Common Pb correction'!H158</f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f t="shared" si="14"/>
        <v>0</v>
      </c>
      <c r="V158">
        <f t="shared" si="15"/>
        <v>0</v>
      </c>
    </row>
    <row r="159" spans="1:22">
      <c r="A159">
        <f>SUM('INPUT DATA'!E159:AE159)+SUM('INPUT DATA'!C159:D159)</f>
        <v>0</v>
      </c>
      <c r="B159">
        <f>SUM('CALIB DATA'!C159:L159)</f>
        <v>0</v>
      </c>
      <c r="C159">
        <f>SUM('Common Pb correction'!H159:M159)</f>
        <v>0</v>
      </c>
      <c r="D159">
        <f>'Det calib model'!C159</f>
        <v>0</v>
      </c>
      <c r="H159">
        <f t="shared" si="12"/>
        <v>0</v>
      </c>
      <c r="I159">
        <v>0</v>
      </c>
      <c r="J159">
        <f t="shared" si="13"/>
        <v>0</v>
      </c>
      <c r="K159">
        <f>'INPUT DATA'!A159</f>
        <v>0</v>
      </c>
      <c r="L159">
        <f>'INPUT DATA'!B159</f>
        <v>0</v>
      </c>
      <c r="M159">
        <f>'INPUT DATA'!E159</f>
        <v>0</v>
      </c>
      <c r="N159">
        <f>'CALIB DATA'!G159</f>
        <v>0</v>
      </c>
      <c r="O159">
        <f>'Common Pb correction'!H159</f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f t="shared" si="14"/>
        <v>0</v>
      </c>
      <c r="V159">
        <f t="shared" si="15"/>
        <v>0</v>
      </c>
    </row>
    <row r="160" spans="1:22">
      <c r="A160">
        <f>SUM('INPUT DATA'!E160:AE160)+SUM('INPUT DATA'!C160:D160)</f>
        <v>0</v>
      </c>
      <c r="B160">
        <f>SUM('CALIB DATA'!C160:L160)</f>
        <v>0</v>
      </c>
      <c r="C160">
        <f>SUM('Common Pb correction'!H160:M160)</f>
        <v>0</v>
      </c>
      <c r="D160">
        <f>'Det calib model'!C160</f>
        <v>0</v>
      </c>
      <c r="H160">
        <f t="shared" si="12"/>
        <v>0</v>
      </c>
      <c r="I160">
        <v>0</v>
      </c>
      <c r="J160">
        <f t="shared" si="13"/>
        <v>0</v>
      </c>
      <c r="K160">
        <f>'INPUT DATA'!A160</f>
        <v>0</v>
      </c>
      <c r="L160">
        <f>'INPUT DATA'!B160</f>
        <v>0</v>
      </c>
      <c r="M160">
        <f>'INPUT DATA'!E160</f>
        <v>0</v>
      </c>
      <c r="N160">
        <f>'CALIB DATA'!G160</f>
        <v>0</v>
      </c>
      <c r="O160">
        <f>'Common Pb correction'!H160</f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f t="shared" si="14"/>
        <v>0</v>
      </c>
      <c r="V160">
        <f t="shared" si="15"/>
        <v>0</v>
      </c>
    </row>
    <row r="161" spans="1:22">
      <c r="A161">
        <f>SUM('INPUT DATA'!E161:AE161)+SUM('INPUT DATA'!C161:D161)</f>
        <v>0</v>
      </c>
      <c r="B161">
        <f>SUM('CALIB DATA'!C161:L161)</f>
        <v>0</v>
      </c>
      <c r="C161">
        <f>SUM('Common Pb correction'!H161:M161)</f>
        <v>0</v>
      </c>
      <c r="D161">
        <f>'Det calib model'!C161</f>
        <v>0</v>
      </c>
      <c r="H161">
        <f t="shared" si="12"/>
        <v>0</v>
      </c>
      <c r="I161">
        <v>0</v>
      </c>
      <c r="J161">
        <f t="shared" si="13"/>
        <v>0</v>
      </c>
      <c r="K161">
        <f>'INPUT DATA'!A161</f>
        <v>0</v>
      </c>
      <c r="L161">
        <f>'INPUT DATA'!B161</f>
        <v>0</v>
      </c>
      <c r="M161">
        <f>'INPUT DATA'!E161</f>
        <v>0</v>
      </c>
      <c r="N161">
        <f>'CALIB DATA'!G161</f>
        <v>0</v>
      </c>
      <c r="O161">
        <f>'Common Pb correction'!H161</f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f t="shared" si="14"/>
        <v>0</v>
      </c>
      <c r="V161">
        <f t="shared" si="15"/>
        <v>0</v>
      </c>
    </row>
    <row r="162" spans="1:22">
      <c r="A162">
        <f>SUM('INPUT DATA'!E162:AE162)+SUM('INPUT DATA'!C162:D162)</f>
        <v>0</v>
      </c>
      <c r="B162">
        <f>SUM('CALIB DATA'!C162:L162)</f>
        <v>0</v>
      </c>
      <c r="C162">
        <f>SUM('Common Pb correction'!H162:M162)</f>
        <v>0</v>
      </c>
      <c r="D162">
        <f>'Det calib model'!C162</f>
        <v>0</v>
      </c>
      <c r="H162">
        <f t="shared" si="12"/>
        <v>0</v>
      </c>
      <c r="I162">
        <v>0</v>
      </c>
      <c r="J162">
        <f t="shared" si="13"/>
        <v>0</v>
      </c>
      <c r="K162">
        <f>'INPUT DATA'!A162</f>
        <v>0</v>
      </c>
      <c r="L162">
        <f>'INPUT DATA'!B162</f>
        <v>0</v>
      </c>
      <c r="M162">
        <f>'INPUT DATA'!E162</f>
        <v>0</v>
      </c>
      <c r="N162">
        <f>'CALIB DATA'!G162</f>
        <v>0</v>
      </c>
      <c r="O162">
        <f>'Common Pb correction'!H162</f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f t="shared" si="14"/>
        <v>0</v>
      </c>
      <c r="V162">
        <f t="shared" si="15"/>
        <v>0</v>
      </c>
    </row>
    <row r="163" spans="1:22">
      <c r="A163">
        <f>SUM('INPUT DATA'!E163:AE163)+SUM('INPUT DATA'!C163:D163)</f>
        <v>0</v>
      </c>
      <c r="B163">
        <f>SUM('CALIB DATA'!C163:L163)</f>
        <v>0</v>
      </c>
      <c r="C163">
        <f>SUM('Common Pb correction'!H163:M163)</f>
        <v>0</v>
      </c>
      <c r="D163">
        <f>'Det calib model'!C163</f>
        <v>0</v>
      </c>
      <c r="H163">
        <f t="shared" si="12"/>
        <v>0</v>
      </c>
      <c r="I163">
        <v>0</v>
      </c>
      <c r="J163">
        <f t="shared" si="13"/>
        <v>0</v>
      </c>
      <c r="K163">
        <f>'INPUT DATA'!A163</f>
        <v>0</v>
      </c>
      <c r="L163">
        <f>'INPUT DATA'!B163</f>
        <v>0</v>
      </c>
      <c r="M163">
        <f>'INPUT DATA'!E163</f>
        <v>0</v>
      </c>
      <c r="N163">
        <f>'CALIB DATA'!G163</f>
        <v>0</v>
      </c>
      <c r="O163">
        <f>'Common Pb correction'!H163</f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f t="shared" si="14"/>
        <v>0</v>
      </c>
      <c r="V163">
        <f t="shared" si="15"/>
        <v>0</v>
      </c>
    </row>
    <row r="164" spans="1:22">
      <c r="A164">
        <f>SUM('INPUT DATA'!E164:AE164)+SUM('INPUT DATA'!C164:D164)</f>
        <v>0</v>
      </c>
      <c r="B164">
        <f>SUM('CALIB DATA'!C164:L164)</f>
        <v>0</v>
      </c>
      <c r="C164">
        <f>SUM('Common Pb correction'!H164:M164)</f>
        <v>0</v>
      </c>
      <c r="D164">
        <f>'Det calib model'!C164</f>
        <v>0</v>
      </c>
      <c r="H164">
        <f t="shared" si="12"/>
        <v>0</v>
      </c>
      <c r="I164">
        <v>0</v>
      </c>
      <c r="J164">
        <f t="shared" si="13"/>
        <v>0</v>
      </c>
      <c r="K164">
        <f>'INPUT DATA'!A164</f>
        <v>0</v>
      </c>
      <c r="L164">
        <f>'INPUT DATA'!B164</f>
        <v>0</v>
      </c>
      <c r="M164">
        <f>'INPUT DATA'!E164</f>
        <v>0</v>
      </c>
      <c r="N164">
        <f>'CALIB DATA'!G164</f>
        <v>0</v>
      </c>
      <c r="O164">
        <f>'Common Pb correction'!H164</f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f t="shared" si="14"/>
        <v>0</v>
      </c>
      <c r="V164">
        <f t="shared" si="15"/>
        <v>0</v>
      </c>
    </row>
    <row r="165" spans="1:22">
      <c r="A165">
        <f>SUM('INPUT DATA'!E165:AE165)+SUM('INPUT DATA'!C165:D165)</f>
        <v>0</v>
      </c>
      <c r="B165">
        <f>SUM('CALIB DATA'!C165:L165)</f>
        <v>0</v>
      </c>
      <c r="C165">
        <f>SUM('Common Pb correction'!H165:M165)</f>
        <v>0</v>
      </c>
      <c r="D165">
        <f>'Det calib model'!C165</f>
        <v>0</v>
      </c>
      <c r="H165">
        <f t="shared" si="12"/>
        <v>0</v>
      </c>
      <c r="I165">
        <v>0</v>
      </c>
      <c r="J165">
        <f t="shared" si="13"/>
        <v>0</v>
      </c>
      <c r="K165">
        <f>'INPUT DATA'!A165</f>
        <v>0</v>
      </c>
      <c r="L165">
        <f>'INPUT DATA'!B165</f>
        <v>0</v>
      </c>
      <c r="M165">
        <f>'INPUT DATA'!E165</f>
        <v>0</v>
      </c>
      <c r="N165">
        <f>'CALIB DATA'!G165</f>
        <v>0</v>
      </c>
      <c r="O165">
        <f>'Common Pb correction'!H165</f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f t="shared" si="14"/>
        <v>0</v>
      </c>
      <c r="V165">
        <f t="shared" si="15"/>
        <v>0</v>
      </c>
    </row>
    <row r="166" spans="1:22">
      <c r="A166">
        <f>SUM('INPUT DATA'!E166:AE166)+SUM('INPUT DATA'!C166:D166)</f>
        <v>0</v>
      </c>
      <c r="B166">
        <f>SUM('CALIB DATA'!C166:L166)</f>
        <v>0</v>
      </c>
      <c r="C166">
        <f>SUM('Common Pb correction'!H166:M166)</f>
        <v>0</v>
      </c>
      <c r="D166">
        <f>'Det calib model'!C166</f>
        <v>0</v>
      </c>
      <c r="H166">
        <f t="shared" si="12"/>
        <v>0</v>
      </c>
      <c r="I166">
        <v>0</v>
      </c>
      <c r="J166">
        <f t="shared" si="13"/>
        <v>0</v>
      </c>
      <c r="K166">
        <f>'INPUT DATA'!A166</f>
        <v>0</v>
      </c>
      <c r="L166">
        <f>'INPUT DATA'!B166</f>
        <v>0</v>
      </c>
      <c r="M166">
        <f>'INPUT DATA'!E166</f>
        <v>0</v>
      </c>
      <c r="N166">
        <f>'CALIB DATA'!G166</f>
        <v>0</v>
      </c>
      <c r="O166">
        <f>'Common Pb correction'!H166</f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f t="shared" si="14"/>
        <v>0</v>
      </c>
      <c r="V166">
        <f t="shared" si="15"/>
        <v>0</v>
      </c>
    </row>
    <row r="167" spans="1:22">
      <c r="A167">
        <f>SUM('INPUT DATA'!E167:AE167)+SUM('INPUT DATA'!C167:D167)</f>
        <v>0</v>
      </c>
      <c r="B167">
        <f>SUM('CALIB DATA'!C167:L167)</f>
        <v>0</v>
      </c>
      <c r="C167">
        <f>SUM('Common Pb correction'!H167:M167)</f>
        <v>0</v>
      </c>
      <c r="D167">
        <f>'Det calib model'!C167</f>
        <v>0</v>
      </c>
      <c r="H167">
        <f t="shared" si="12"/>
        <v>0</v>
      </c>
      <c r="I167">
        <v>0</v>
      </c>
      <c r="J167">
        <f t="shared" si="13"/>
        <v>0</v>
      </c>
      <c r="K167">
        <f>'INPUT DATA'!A167</f>
        <v>0</v>
      </c>
      <c r="L167">
        <f>'INPUT DATA'!B167</f>
        <v>0</v>
      </c>
      <c r="M167">
        <f>'INPUT DATA'!E167</f>
        <v>0</v>
      </c>
      <c r="N167">
        <f>'CALIB DATA'!G167</f>
        <v>0</v>
      </c>
      <c r="O167">
        <f>'Common Pb correction'!H167</f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f t="shared" si="14"/>
        <v>0</v>
      </c>
      <c r="V167">
        <f t="shared" si="15"/>
        <v>0</v>
      </c>
    </row>
    <row r="168" spans="1:22">
      <c r="A168">
        <f>SUM('INPUT DATA'!E168:AE168)+SUM('INPUT DATA'!C168:D168)</f>
        <v>0</v>
      </c>
      <c r="B168">
        <f>SUM('CALIB DATA'!C168:L168)</f>
        <v>0</v>
      </c>
      <c r="C168">
        <f>SUM('Common Pb correction'!H168:M168)</f>
        <v>0</v>
      </c>
      <c r="D168">
        <f>'Det calib model'!C168</f>
        <v>0</v>
      </c>
      <c r="H168">
        <f t="shared" si="12"/>
        <v>0</v>
      </c>
      <c r="I168">
        <v>0</v>
      </c>
      <c r="J168">
        <f t="shared" si="13"/>
        <v>0</v>
      </c>
      <c r="K168">
        <f>'INPUT DATA'!A168</f>
        <v>0</v>
      </c>
      <c r="L168">
        <f>'INPUT DATA'!B168</f>
        <v>0</v>
      </c>
      <c r="M168">
        <f>'INPUT DATA'!E168</f>
        <v>0</v>
      </c>
      <c r="N168">
        <f>'CALIB DATA'!G168</f>
        <v>0</v>
      </c>
      <c r="O168">
        <f>'Common Pb correction'!H168</f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f t="shared" si="14"/>
        <v>0</v>
      </c>
      <c r="V168">
        <f t="shared" si="15"/>
        <v>0</v>
      </c>
    </row>
    <row r="169" spans="1:22">
      <c r="A169">
        <f>SUM('INPUT DATA'!E169:AE169)+SUM('INPUT DATA'!C169:D169)</f>
        <v>0</v>
      </c>
      <c r="B169">
        <f>SUM('CALIB DATA'!C169:L169)</f>
        <v>0</v>
      </c>
      <c r="C169">
        <f>SUM('Common Pb correction'!H169:M169)</f>
        <v>0</v>
      </c>
      <c r="D169">
        <f>'Det calib model'!C169</f>
        <v>0</v>
      </c>
      <c r="H169">
        <f t="shared" si="12"/>
        <v>0</v>
      </c>
      <c r="I169">
        <v>0</v>
      </c>
      <c r="J169">
        <f t="shared" si="13"/>
        <v>0</v>
      </c>
      <c r="K169">
        <f>'INPUT DATA'!A169</f>
        <v>0</v>
      </c>
      <c r="L169">
        <f>'INPUT DATA'!B169</f>
        <v>0</v>
      </c>
      <c r="M169">
        <f>'INPUT DATA'!E169</f>
        <v>0</v>
      </c>
      <c r="N169">
        <f>'CALIB DATA'!G169</f>
        <v>0</v>
      </c>
      <c r="O169">
        <f>'Common Pb correction'!H169</f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f t="shared" si="14"/>
        <v>0</v>
      </c>
      <c r="V169">
        <f t="shared" si="15"/>
        <v>0</v>
      </c>
    </row>
    <row r="170" spans="1:22">
      <c r="A170">
        <f>SUM('INPUT DATA'!E170:AE170)+SUM('INPUT DATA'!C170:D170)</f>
        <v>0</v>
      </c>
      <c r="B170">
        <f>SUM('CALIB DATA'!C170:L170)</f>
        <v>0</v>
      </c>
      <c r="C170">
        <f>SUM('Common Pb correction'!H170:M170)</f>
        <v>0</v>
      </c>
      <c r="D170">
        <f>'Det calib model'!C170</f>
        <v>0</v>
      </c>
      <c r="H170">
        <f t="shared" si="12"/>
        <v>0</v>
      </c>
      <c r="I170">
        <v>0</v>
      </c>
      <c r="J170">
        <f t="shared" si="13"/>
        <v>0</v>
      </c>
      <c r="K170">
        <f>'INPUT DATA'!A170</f>
        <v>0</v>
      </c>
      <c r="L170">
        <f>'INPUT DATA'!B170</f>
        <v>0</v>
      </c>
      <c r="M170">
        <f>'INPUT DATA'!E170</f>
        <v>0</v>
      </c>
      <c r="N170">
        <f>'CALIB DATA'!G170</f>
        <v>0</v>
      </c>
      <c r="O170">
        <f>'Common Pb correction'!H170</f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f t="shared" si="14"/>
        <v>0</v>
      </c>
      <c r="V170">
        <f t="shared" si="15"/>
        <v>0</v>
      </c>
    </row>
    <row r="171" spans="1:22">
      <c r="A171">
        <f>SUM('INPUT DATA'!E171:AE171)+SUM('INPUT DATA'!C171:D171)</f>
        <v>0</v>
      </c>
      <c r="B171">
        <f>SUM('CALIB DATA'!C171:L171)</f>
        <v>0</v>
      </c>
      <c r="C171">
        <f>SUM('Common Pb correction'!H171:M171)</f>
        <v>0</v>
      </c>
      <c r="D171">
        <f>'Det calib model'!C171</f>
        <v>0</v>
      </c>
      <c r="H171">
        <f t="shared" si="12"/>
        <v>0</v>
      </c>
      <c r="I171">
        <v>0</v>
      </c>
      <c r="J171">
        <f t="shared" si="13"/>
        <v>0</v>
      </c>
      <c r="K171">
        <f>'INPUT DATA'!A171</f>
        <v>0</v>
      </c>
      <c r="L171">
        <f>'INPUT DATA'!B171</f>
        <v>0</v>
      </c>
      <c r="M171">
        <f>'INPUT DATA'!E171</f>
        <v>0</v>
      </c>
      <c r="N171">
        <f>'CALIB DATA'!G171</f>
        <v>0</v>
      </c>
      <c r="O171">
        <f>'Common Pb correction'!H171</f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f t="shared" si="14"/>
        <v>0</v>
      </c>
      <c r="V171">
        <f t="shared" si="15"/>
        <v>0</v>
      </c>
    </row>
    <row r="172" spans="1:22">
      <c r="A172">
        <f>SUM('INPUT DATA'!E172:AE172)+SUM('INPUT DATA'!C172:D172)</f>
        <v>0</v>
      </c>
      <c r="B172">
        <f>SUM('CALIB DATA'!C172:L172)</f>
        <v>0</v>
      </c>
      <c r="C172">
        <f>SUM('Common Pb correction'!H172:M172)</f>
        <v>0</v>
      </c>
      <c r="D172">
        <f>'Det calib model'!C172</f>
        <v>0</v>
      </c>
      <c r="H172">
        <f t="shared" si="12"/>
        <v>0</v>
      </c>
      <c r="I172">
        <v>0</v>
      </c>
      <c r="J172">
        <f t="shared" si="13"/>
        <v>0</v>
      </c>
      <c r="K172">
        <f>'INPUT DATA'!A172</f>
        <v>0</v>
      </c>
      <c r="L172">
        <f>'INPUT DATA'!B172</f>
        <v>0</v>
      </c>
      <c r="M172">
        <f>'INPUT DATA'!E172</f>
        <v>0</v>
      </c>
      <c r="N172">
        <f>'CALIB DATA'!G172</f>
        <v>0</v>
      </c>
      <c r="O172">
        <f>'Common Pb correction'!H172</f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f t="shared" si="14"/>
        <v>0</v>
      </c>
      <c r="V172">
        <f t="shared" si="15"/>
        <v>0</v>
      </c>
    </row>
    <row r="173" spans="1:22">
      <c r="A173">
        <f>SUM('INPUT DATA'!E173:AE173)+SUM('INPUT DATA'!C173:D173)</f>
        <v>0</v>
      </c>
      <c r="B173">
        <f>SUM('CALIB DATA'!C173:L173)</f>
        <v>0</v>
      </c>
      <c r="C173">
        <f>SUM('Common Pb correction'!H173:M173)</f>
        <v>0</v>
      </c>
      <c r="D173">
        <f>'Det calib model'!C173</f>
        <v>0</v>
      </c>
      <c r="H173">
        <f t="shared" ref="H173:H207" si="16">SUM(A173:G173)</f>
        <v>0</v>
      </c>
      <c r="I173">
        <v>0</v>
      </c>
      <c r="J173">
        <f t="shared" ref="J173:J207" si="17">IF(H173=I173,0,1)</f>
        <v>0</v>
      </c>
      <c r="K173">
        <f>'INPUT DATA'!A173</f>
        <v>0</v>
      </c>
      <c r="L173">
        <f>'INPUT DATA'!B173</f>
        <v>0</v>
      </c>
      <c r="M173">
        <f>'INPUT DATA'!E173</f>
        <v>0</v>
      </c>
      <c r="N173">
        <f>'CALIB DATA'!G173</f>
        <v>0</v>
      </c>
      <c r="O173">
        <f>'Common Pb correction'!H173</f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f t="shared" ref="U173:U207" si="18">IF(AND(K173=P173,L173=Q173,M173=R173,N173=S173,O173=T173),0,1)</f>
        <v>0</v>
      </c>
      <c r="V173">
        <f t="shared" ref="V173:V207" si="19">U173+J173</f>
        <v>0</v>
      </c>
    </row>
    <row r="174" spans="1:22">
      <c r="A174">
        <f>SUM('INPUT DATA'!E174:AE174)+SUM('INPUT DATA'!C174:D174)</f>
        <v>0</v>
      </c>
      <c r="B174">
        <f>SUM('CALIB DATA'!C174:L174)</f>
        <v>0</v>
      </c>
      <c r="C174">
        <f>SUM('Common Pb correction'!H174:M174)</f>
        <v>0</v>
      </c>
      <c r="D174">
        <f>'Det calib model'!C174</f>
        <v>0</v>
      </c>
      <c r="H174">
        <f t="shared" si="16"/>
        <v>0</v>
      </c>
      <c r="I174">
        <v>0</v>
      </c>
      <c r="J174">
        <f t="shared" si="17"/>
        <v>0</v>
      </c>
      <c r="K174">
        <f>'INPUT DATA'!A174</f>
        <v>0</v>
      </c>
      <c r="L174">
        <f>'INPUT DATA'!B174</f>
        <v>0</v>
      </c>
      <c r="M174">
        <f>'INPUT DATA'!E174</f>
        <v>0</v>
      </c>
      <c r="N174">
        <f>'CALIB DATA'!G174</f>
        <v>0</v>
      </c>
      <c r="O174">
        <f>'Common Pb correction'!H174</f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f t="shared" si="18"/>
        <v>0</v>
      </c>
      <c r="V174">
        <f t="shared" si="19"/>
        <v>0</v>
      </c>
    </row>
    <row r="175" spans="1:22">
      <c r="A175">
        <f>SUM('INPUT DATA'!E175:AE175)+SUM('INPUT DATA'!C175:D175)</f>
        <v>0</v>
      </c>
      <c r="B175">
        <f>SUM('CALIB DATA'!C175:L175)</f>
        <v>0</v>
      </c>
      <c r="C175">
        <f>SUM('Common Pb correction'!H175:M175)</f>
        <v>0</v>
      </c>
      <c r="D175">
        <f>'Det calib model'!C175</f>
        <v>0</v>
      </c>
      <c r="H175">
        <f t="shared" si="16"/>
        <v>0</v>
      </c>
      <c r="I175">
        <v>0</v>
      </c>
      <c r="J175">
        <f t="shared" si="17"/>
        <v>0</v>
      </c>
      <c r="K175">
        <f>'INPUT DATA'!A175</f>
        <v>0</v>
      </c>
      <c r="L175">
        <f>'INPUT DATA'!B175</f>
        <v>0</v>
      </c>
      <c r="M175">
        <f>'INPUT DATA'!E175</f>
        <v>0</v>
      </c>
      <c r="N175">
        <f>'CALIB DATA'!G175</f>
        <v>0</v>
      </c>
      <c r="O175">
        <f>'Common Pb correction'!H175</f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f t="shared" si="18"/>
        <v>0</v>
      </c>
      <c r="V175">
        <f t="shared" si="19"/>
        <v>0</v>
      </c>
    </row>
    <row r="176" spans="1:22">
      <c r="A176">
        <f>SUM('INPUT DATA'!E176:AE176)+SUM('INPUT DATA'!C176:D176)</f>
        <v>0</v>
      </c>
      <c r="B176">
        <f>SUM('CALIB DATA'!C176:L176)</f>
        <v>0</v>
      </c>
      <c r="C176">
        <f>SUM('Common Pb correction'!H176:M176)</f>
        <v>0</v>
      </c>
      <c r="D176">
        <f>'Det calib model'!C176</f>
        <v>0</v>
      </c>
      <c r="H176">
        <f t="shared" si="16"/>
        <v>0</v>
      </c>
      <c r="I176">
        <v>0</v>
      </c>
      <c r="J176">
        <f t="shared" si="17"/>
        <v>0</v>
      </c>
      <c r="K176">
        <f>'INPUT DATA'!A176</f>
        <v>0</v>
      </c>
      <c r="L176">
        <f>'INPUT DATA'!B176</f>
        <v>0</v>
      </c>
      <c r="M176">
        <f>'INPUT DATA'!E176</f>
        <v>0</v>
      </c>
      <c r="N176">
        <f>'CALIB DATA'!G176</f>
        <v>0</v>
      </c>
      <c r="O176">
        <f>'Common Pb correction'!H176</f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f t="shared" si="18"/>
        <v>0</v>
      </c>
      <c r="V176">
        <f t="shared" si="19"/>
        <v>0</v>
      </c>
    </row>
    <row r="177" spans="1:22">
      <c r="A177">
        <f>SUM('INPUT DATA'!E177:AE177)+SUM('INPUT DATA'!C177:D177)</f>
        <v>0</v>
      </c>
      <c r="B177">
        <f>SUM('CALIB DATA'!C177:L177)</f>
        <v>0</v>
      </c>
      <c r="C177">
        <f>SUM('Common Pb correction'!H177:M177)</f>
        <v>0</v>
      </c>
      <c r="D177">
        <f>'Det calib model'!C177</f>
        <v>0</v>
      </c>
      <c r="H177">
        <f t="shared" si="16"/>
        <v>0</v>
      </c>
      <c r="I177">
        <v>0</v>
      </c>
      <c r="J177">
        <f t="shared" si="17"/>
        <v>0</v>
      </c>
      <c r="K177">
        <f>'INPUT DATA'!A177</f>
        <v>0</v>
      </c>
      <c r="L177">
        <f>'INPUT DATA'!B177</f>
        <v>0</v>
      </c>
      <c r="M177">
        <f>'INPUT DATA'!E177</f>
        <v>0</v>
      </c>
      <c r="N177">
        <f>'CALIB DATA'!G177</f>
        <v>0</v>
      </c>
      <c r="O177">
        <f>'Common Pb correction'!H177</f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f t="shared" si="18"/>
        <v>0</v>
      </c>
      <c r="V177">
        <f t="shared" si="19"/>
        <v>0</v>
      </c>
    </row>
    <row r="178" spans="1:22">
      <c r="A178">
        <f>SUM('INPUT DATA'!E178:AE178)+SUM('INPUT DATA'!C178:D178)</f>
        <v>0</v>
      </c>
      <c r="B178">
        <f>SUM('CALIB DATA'!C178:L178)</f>
        <v>0</v>
      </c>
      <c r="C178">
        <f>SUM('Common Pb correction'!H178:M178)</f>
        <v>0</v>
      </c>
      <c r="D178">
        <f>'Det calib model'!C178</f>
        <v>0</v>
      </c>
      <c r="H178">
        <f t="shared" si="16"/>
        <v>0</v>
      </c>
      <c r="I178">
        <v>0</v>
      </c>
      <c r="J178">
        <f t="shared" si="17"/>
        <v>0</v>
      </c>
      <c r="K178">
        <f>'INPUT DATA'!A178</f>
        <v>0</v>
      </c>
      <c r="L178">
        <f>'INPUT DATA'!B178</f>
        <v>0</v>
      </c>
      <c r="M178">
        <f>'INPUT DATA'!E178</f>
        <v>0</v>
      </c>
      <c r="N178">
        <f>'CALIB DATA'!G178</f>
        <v>0</v>
      </c>
      <c r="O178">
        <f>'Common Pb correction'!H178</f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f t="shared" si="18"/>
        <v>0</v>
      </c>
      <c r="V178">
        <f t="shared" si="19"/>
        <v>0</v>
      </c>
    </row>
    <row r="179" spans="1:22">
      <c r="A179">
        <f>SUM('INPUT DATA'!E179:AE179)+SUM('INPUT DATA'!C179:D179)</f>
        <v>0</v>
      </c>
      <c r="B179">
        <f>SUM('CALIB DATA'!C179:L179)</f>
        <v>0</v>
      </c>
      <c r="C179">
        <f>SUM('Common Pb correction'!H179:M179)</f>
        <v>0</v>
      </c>
      <c r="D179">
        <f>'Det calib model'!C179</f>
        <v>0</v>
      </c>
      <c r="H179">
        <f t="shared" si="16"/>
        <v>0</v>
      </c>
      <c r="I179">
        <v>0</v>
      </c>
      <c r="J179">
        <f t="shared" si="17"/>
        <v>0</v>
      </c>
      <c r="K179">
        <f>'INPUT DATA'!A179</f>
        <v>0</v>
      </c>
      <c r="L179">
        <f>'INPUT DATA'!B179</f>
        <v>0</v>
      </c>
      <c r="M179">
        <f>'INPUT DATA'!E179</f>
        <v>0</v>
      </c>
      <c r="N179">
        <f>'CALIB DATA'!G179</f>
        <v>0</v>
      </c>
      <c r="O179">
        <f>'Common Pb correction'!H179</f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f t="shared" si="18"/>
        <v>0</v>
      </c>
      <c r="V179">
        <f t="shared" si="19"/>
        <v>0</v>
      </c>
    </row>
    <row r="180" spans="1:22">
      <c r="A180">
        <f>SUM('INPUT DATA'!E180:AE180)+SUM('INPUT DATA'!C180:D180)</f>
        <v>0</v>
      </c>
      <c r="B180">
        <f>SUM('CALIB DATA'!C180:L180)</f>
        <v>0</v>
      </c>
      <c r="C180">
        <f>SUM('Common Pb correction'!H180:M180)</f>
        <v>0</v>
      </c>
      <c r="D180">
        <f>'Det calib model'!C180</f>
        <v>0</v>
      </c>
      <c r="H180">
        <f t="shared" si="16"/>
        <v>0</v>
      </c>
      <c r="I180">
        <v>0</v>
      </c>
      <c r="J180">
        <f t="shared" si="17"/>
        <v>0</v>
      </c>
      <c r="K180">
        <f>'INPUT DATA'!A180</f>
        <v>0</v>
      </c>
      <c r="L180">
        <f>'INPUT DATA'!B180</f>
        <v>0</v>
      </c>
      <c r="M180">
        <f>'INPUT DATA'!E180</f>
        <v>0</v>
      </c>
      <c r="N180">
        <f>'CALIB DATA'!G180</f>
        <v>0</v>
      </c>
      <c r="O180">
        <f>'Common Pb correction'!H180</f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f t="shared" si="18"/>
        <v>0</v>
      </c>
      <c r="V180">
        <f t="shared" si="19"/>
        <v>0</v>
      </c>
    </row>
    <row r="181" spans="1:22">
      <c r="A181">
        <f>SUM('INPUT DATA'!E181:AE181)+SUM('INPUT DATA'!C181:D181)</f>
        <v>0</v>
      </c>
      <c r="B181">
        <f>SUM('CALIB DATA'!C181:L181)</f>
        <v>0</v>
      </c>
      <c r="C181">
        <f>SUM('Common Pb correction'!H181:M181)</f>
        <v>0</v>
      </c>
      <c r="D181">
        <f>'Det calib model'!C181</f>
        <v>0</v>
      </c>
      <c r="H181">
        <f t="shared" si="16"/>
        <v>0</v>
      </c>
      <c r="I181">
        <v>0</v>
      </c>
      <c r="J181">
        <f t="shared" si="17"/>
        <v>0</v>
      </c>
      <c r="K181">
        <f>'INPUT DATA'!A181</f>
        <v>0</v>
      </c>
      <c r="L181">
        <f>'INPUT DATA'!B181</f>
        <v>0</v>
      </c>
      <c r="M181">
        <f>'INPUT DATA'!E181</f>
        <v>0</v>
      </c>
      <c r="N181">
        <f>'CALIB DATA'!G181</f>
        <v>0</v>
      </c>
      <c r="O181">
        <f>'Common Pb correction'!H181</f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f t="shared" si="18"/>
        <v>0</v>
      </c>
      <c r="V181">
        <f t="shared" si="19"/>
        <v>0</v>
      </c>
    </row>
    <row r="182" spans="1:22">
      <c r="A182">
        <f>SUM('INPUT DATA'!E182:AE182)+SUM('INPUT DATA'!C182:D182)</f>
        <v>0</v>
      </c>
      <c r="B182">
        <f>SUM('CALIB DATA'!C182:L182)</f>
        <v>0</v>
      </c>
      <c r="C182">
        <f>SUM('Common Pb correction'!H182:M182)</f>
        <v>0</v>
      </c>
      <c r="D182">
        <f>'Det calib model'!C182</f>
        <v>0</v>
      </c>
      <c r="H182">
        <f t="shared" si="16"/>
        <v>0</v>
      </c>
      <c r="I182">
        <v>0</v>
      </c>
      <c r="J182">
        <f t="shared" si="17"/>
        <v>0</v>
      </c>
      <c r="K182">
        <f>'INPUT DATA'!A182</f>
        <v>0</v>
      </c>
      <c r="L182">
        <f>'INPUT DATA'!B182</f>
        <v>0</v>
      </c>
      <c r="M182">
        <f>'INPUT DATA'!E182</f>
        <v>0</v>
      </c>
      <c r="N182">
        <f>'CALIB DATA'!G182</f>
        <v>0</v>
      </c>
      <c r="O182">
        <f>'Common Pb correction'!H182</f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f t="shared" si="18"/>
        <v>0</v>
      </c>
      <c r="V182">
        <f t="shared" si="19"/>
        <v>0</v>
      </c>
    </row>
    <row r="183" spans="1:22">
      <c r="A183">
        <f>SUM('INPUT DATA'!E183:AE183)+SUM('INPUT DATA'!C183:D183)</f>
        <v>0</v>
      </c>
      <c r="B183">
        <f>SUM('CALIB DATA'!C183:L183)</f>
        <v>0</v>
      </c>
      <c r="C183">
        <f>SUM('Common Pb correction'!H183:M183)</f>
        <v>0</v>
      </c>
      <c r="D183">
        <f>'Det calib model'!C183</f>
        <v>0</v>
      </c>
      <c r="H183">
        <f t="shared" si="16"/>
        <v>0</v>
      </c>
      <c r="I183">
        <v>0</v>
      </c>
      <c r="J183">
        <f t="shared" si="17"/>
        <v>0</v>
      </c>
      <c r="K183">
        <f>'INPUT DATA'!A183</f>
        <v>0</v>
      </c>
      <c r="L183">
        <f>'INPUT DATA'!B183</f>
        <v>0</v>
      </c>
      <c r="M183">
        <f>'INPUT DATA'!E183</f>
        <v>0</v>
      </c>
      <c r="N183">
        <f>'CALIB DATA'!G183</f>
        <v>0</v>
      </c>
      <c r="O183">
        <f>'Common Pb correction'!H183</f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f t="shared" si="18"/>
        <v>0</v>
      </c>
      <c r="V183">
        <f t="shared" si="19"/>
        <v>0</v>
      </c>
    </row>
    <row r="184" spans="1:22">
      <c r="A184">
        <f>SUM('INPUT DATA'!E184:AE184)+SUM('INPUT DATA'!C184:D184)</f>
        <v>0</v>
      </c>
      <c r="B184">
        <f>SUM('CALIB DATA'!C184:L184)</f>
        <v>0</v>
      </c>
      <c r="C184">
        <f>SUM('Common Pb correction'!H184:M184)</f>
        <v>0</v>
      </c>
      <c r="D184">
        <f>'Det calib model'!C184</f>
        <v>0</v>
      </c>
      <c r="H184">
        <f t="shared" si="16"/>
        <v>0</v>
      </c>
      <c r="I184">
        <v>0</v>
      </c>
      <c r="J184">
        <f t="shared" si="17"/>
        <v>0</v>
      </c>
      <c r="K184">
        <f>'INPUT DATA'!A184</f>
        <v>0</v>
      </c>
      <c r="L184">
        <f>'INPUT DATA'!B184</f>
        <v>0</v>
      </c>
      <c r="M184">
        <f>'INPUT DATA'!E184</f>
        <v>0</v>
      </c>
      <c r="N184">
        <f>'CALIB DATA'!G184</f>
        <v>0</v>
      </c>
      <c r="O184">
        <f>'Common Pb correction'!H184</f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f t="shared" si="18"/>
        <v>0</v>
      </c>
      <c r="V184">
        <f t="shared" si="19"/>
        <v>0</v>
      </c>
    </row>
    <row r="185" spans="1:22">
      <c r="A185">
        <f>SUM('INPUT DATA'!E185:AE185)+SUM('INPUT DATA'!C185:D185)</f>
        <v>0</v>
      </c>
      <c r="B185">
        <f>SUM('CALIB DATA'!C185:L185)</f>
        <v>0</v>
      </c>
      <c r="C185">
        <f>SUM('Common Pb correction'!H185:M185)</f>
        <v>0</v>
      </c>
      <c r="D185">
        <f>'Det calib model'!C185</f>
        <v>0</v>
      </c>
      <c r="H185">
        <f t="shared" si="16"/>
        <v>0</v>
      </c>
      <c r="I185">
        <v>0</v>
      </c>
      <c r="J185">
        <f t="shared" si="17"/>
        <v>0</v>
      </c>
      <c r="K185">
        <f>'INPUT DATA'!A185</f>
        <v>0</v>
      </c>
      <c r="L185">
        <f>'INPUT DATA'!B185</f>
        <v>0</v>
      </c>
      <c r="M185">
        <f>'INPUT DATA'!E185</f>
        <v>0</v>
      </c>
      <c r="N185">
        <f>'CALIB DATA'!G185</f>
        <v>0</v>
      </c>
      <c r="O185">
        <f>'Common Pb correction'!H185</f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f t="shared" si="18"/>
        <v>0</v>
      </c>
      <c r="V185">
        <f t="shared" si="19"/>
        <v>0</v>
      </c>
    </row>
    <row r="186" spans="1:22">
      <c r="A186">
        <f>SUM('INPUT DATA'!E186:AE186)+SUM('INPUT DATA'!C186:D186)</f>
        <v>0</v>
      </c>
      <c r="B186">
        <f>SUM('CALIB DATA'!C186:L186)</f>
        <v>0</v>
      </c>
      <c r="C186">
        <f>SUM('Common Pb correction'!H186:M186)</f>
        <v>0</v>
      </c>
      <c r="D186">
        <f>'Det calib model'!C186</f>
        <v>0</v>
      </c>
      <c r="H186">
        <f t="shared" si="16"/>
        <v>0</v>
      </c>
      <c r="I186">
        <v>0</v>
      </c>
      <c r="J186">
        <f t="shared" si="17"/>
        <v>0</v>
      </c>
      <c r="K186">
        <f>'INPUT DATA'!A186</f>
        <v>0</v>
      </c>
      <c r="L186">
        <f>'INPUT DATA'!B186</f>
        <v>0</v>
      </c>
      <c r="M186">
        <f>'INPUT DATA'!E186</f>
        <v>0</v>
      </c>
      <c r="N186">
        <f>'CALIB DATA'!G186</f>
        <v>0</v>
      </c>
      <c r="O186">
        <f>'Common Pb correction'!H186</f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f t="shared" si="18"/>
        <v>0</v>
      </c>
      <c r="V186">
        <f t="shared" si="19"/>
        <v>0</v>
      </c>
    </row>
    <row r="187" spans="1:22">
      <c r="A187">
        <f>SUM('INPUT DATA'!E187:AE187)+SUM('INPUT DATA'!C187:D187)</f>
        <v>0</v>
      </c>
      <c r="B187">
        <f>SUM('CALIB DATA'!C187:L187)</f>
        <v>0</v>
      </c>
      <c r="C187">
        <f>SUM('Common Pb correction'!H187:M187)</f>
        <v>0</v>
      </c>
      <c r="D187">
        <f>'Det calib model'!C187</f>
        <v>0</v>
      </c>
      <c r="H187">
        <f t="shared" si="16"/>
        <v>0</v>
      </c>
      <c r="I187">
        <v>0</v>
      </c>
      <c r="J187">
        <f t="shared" si="17"/>
        <v>0</v>
      </c>
      <c r="K187">
        <f>'INPUT DATA'!A187</f>
        <v>0</v>
      </c>
      <c r="L187">
        <f>'INPUT DATA'!B187</f>
        <v>0</v>
      </c>
      <c r="M187">
        <f>'INPUT DATA'!E187</f>
        <v>0</v>
      </c>
      <c r="N187">
        <f>'CALIB DATA'!G187</f>
        <v>0</v>
      </c>
      <c r="O187">
        <f>'Common Pb correction'!H187</f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f t="shared" si="18"/>
        <v>0</v>
      </c>
      <c r="V187">
        <f t="shared" si="19"/>
        <v>0</v>
      </c>
    </row>
    <row r="188" spans="1:22">
      <c r="A188">
        <f>SUM('INPUT DATA'!E188:AE188)+SUM('INPUT DATA'!C188:D188)</f>
        <v>0</v>
      </c>
      <c r="B188">
        <f>SUM('CALIB DATA'!C188:L188)</f>
        <v>0</v>
      </c>
      <c r="C188">
        <f>SUM('Common Pb correction'!H188:M188)</f>
        <v>0</v>
      </c>
      <c r="D188">
        <f>'Det calib model'!C188</f>
        <v>0</v>
      </c>
      <c r="H188">
        <f t="shared" si="16"/>
        <v>0</v>
      </c>
      <c r="I188">
        <v>0</v>
      </c>
      <c r="J188">
        <f t="shared" si="17"/>
        <v>0</v>
      </c>
      <c r="K188">
        <f>'INPUT DATA'!A188</f>
        <v>0</v>
      </c>
      <c r="L188">
        <f>'INPUT DATA'!B188</f>
        <v>0</v>
      </c>
      <c r="M188">
        <f>'INPUT DATA'!E188</f>
        <v>0</v>
      </c>
      <c r="N188">
        <f>'CALIB DATA'!G188</f>
        <v>0</v>
      </c>
      <c r="O188">
        <f>'Common Pb correction'!H188</f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f t="shared" si="18"/>
        <v>0</v>
      </c>
      <c r="V188">
        <f t="shared" si="19"/>
        <v>0</v>
      </c>
    </row>
    <row r="189" spans="1:22">
      <c r="A189">
        <f>SUM('INPUT DATA'!E189:AE189)+SUM('INPUT DATA'!C189:D189)</f>
        <v>0</v>
      </c>
      <c r="B189">
        <f>SUM('CALIB DATA'!C189:L189)</f>
        <v>0</v>
      </c>
      <c r="C189">
        <f>SUM('Common Pb correction'!H189:M189)</f>
        <v>0</v>
      </c>
      <c r="D189">
        <f>'Det calib model'!C189</f>
        <v>0</v>
      </c>
      <c r="H189">
        <f t="shared" si="16"/>
        <v>0</v>
      </c>
      <c r="I189">
        <v>0</v>
      </c>
      <c r="J189">
        <f t="shared" si="17"/>
        <v>0</v>
      </c>
      <c r="K189">
        <f>'INPUT DATA'!A189</f>
        <v>0</v>
      </c>
      <c r="L189">
        <f>'INPUT DATA'!B189</f>
        <v>0</v>
      </c>
      <c r="M189">
        <f>'INPUT DATA'!E189</f>
        <v>0</v>
      </c>
      <c r="N189">
        <f>'CALIB DATA'!G189</f>
        <v>0</v>
      </c>
      <c r="O189">
        <f>'Common Pb correction'!H189</f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f t="shared" si="18"/>
        <v>0</v>
      </c>
      <c r="V189">
        <f t="shared" si="19"/>
        <v>0</v>
      </c>
    </row>
    <row r="190" spans="1:22">
      <c r="A190">
        <f>SUM('INPUT DATA'!E190:AE190)+SUM('INPUT DATA'!C190:D190)</f>
        <v>0</v>
      </c>
      <c r="B190">
        <f>SUM('CALIB DATA'!C190:L190)</f>
        <v>0</v>
      </c>
      <c r="C190">
        <f>SUM('Common Pb correction'!H190:M190)</f>
        <v>0</v>
      </c>
      <c r="D190">
        <f>'Det calib model'!C190</f>
        <v>0</v>
      </c>
      <c r="H190">
        <f t="shared" si="16"/>
        <v>0</v>
      </c>
      <c r="I190">
        <v>0</v>
      </c>
      <c r="J190">
        <f t="shared" si="17"/>
        <v>0</v>
      </c>
      <c r="K190">
        <f>'INPUT DATA'!A190</f>
        <v>0</v>
      </c>
      <c r="L190">
        <f>'INPUT DATA'!B190</f>
        <v>0</v>
      </c>
      <c r="M190">
        <f>'INPUT DATA'!E190</f>
        <v>0</v>
      </c>
      <c r="N190">
        <f>'CALIB DATA'!G190</f>
        <v>0</v>
      </c>
      <c r="O190">
        <f>'Common Pb correction'!H190</f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f t="shared" si="18"/>
        <v>0</v>
      </c>
      <c r="V190">
        <f t="shared" si="19"/>
        <v>0</v>
      </c>
    </row>
    <row r="191" spans="1:22">
      <c r="A191">
        <f>SUM('INPUT DATA'!E191:AE191)+SUM('INPUT DATA'!C191:D191)</f>
        <v>0</v>
      </c>
      <c r="B191">
        <f>SUM('CALIB DATA'!C191:L191)</f>
        <v>0</v>
      </c>
      <c r="C191">
        <f>SUM('Common Pb correction'!H191:M191)</f>
        <v>0</v>
      </c>
      <c r="D191">
        <f>'Det calib model'!C191</f>
        <v>0</v>
      </c>
      <c r="H191">
        <f t="shared" si="16"/>
        <v>0</v>
      </c>
      <c r="I191">
        <v>0</v>
      </c>
      <c r="J191">
        <f t="shared" si="17"/>
        <v>0</v>
      </c>
      <c r="K191">
        <f>'INPUT DATA'!A191</f>
        <v>0</v>
      </c>
      <c r="L191">
        <f>'INPUT DATA'!B191</f>
        <v>0</v>
      </c>
      <c r="M191">
        <f>'INPUT DATA'!E191</f>
        <v>0</v>
      </c>
      <c r="N191">
        <f>'CALIB DATA'!G191</f>
        <v>0</v>
      </c>
      <c r="O191">
        <f>'Common Pb correction'!H191</f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f t="shared" si="18"/>
        <v>0</v>
      </c>
      <c r="V191">
        <f t="shared" si="19"/>
        <v>0</v>
      </c>
    </row>
    <row r="192" spans="1:22">
      <c r="A192">
        <f>SUM('INPUT DATA'!E192:AE192)+SUM('INPUT DATA'!C192:D192)</f>
        <v>0</v>
      </c>
      <c r="B192">
        <f>SUM('CALIB DATA'!C192:L192)</f>
        <v>0</v>
      </c>
      <c r="C192">
        <f>SUM('Common Pb correction'!H192:M192)</f>
        <v>0</v>
      </c>
      <c r="D192">
        <f>'Det calib model'!C192</f>
        <v>0</v>
      </c>
      <c r="H192">
        <f t="shared" si="16"/>
        <v>0</v>
      </c>
      <c r="I192">
        <v>0</v>
      </c>
      <c r="J192">
        <f t="shared" si="17"/>
        <v>0</v>
      </c>
      <c r="K192">
        <f>'INPUT DATA'!A192</f>
        <v>0</v>
      </c>
      <c r="L192">
        <f>'INPUT DATA'!B192</f>
        <v>0</v>
      </c>
      <c r="M192">
        <f>'INPUT DATA'!E192</f>
        <v>0</v>
      </c>
      <c r="N192">
        <f>'CALIB DATA'!G192</f>
        <v>0</v>
      </c>
      <c r="O192">
        <f>'Common Pb correction'!H192</f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f t="shared" si="18"/>
        <v>0</v>
      </c>
      <c r="V192">
        <f t="shared" si="19"/>
        <v>0</v>
      </c>
    </row>
    <row r="193" spans="1:22">
      <c r="A193">
        <f>SUM('INPUT DATA'!E193:AE193)+SUM('INPUT DATA'!C193:D193)</f>
        <v>0</v>
      </c>
      <c r="B193">
        <f>SUM('CALIB DATA'!C193:L193)</f>
        <v>0</v>
      </c>
      <c r="C193">
        <f>SUM('Common Pb correction'!H193:M193)</f>
        <v>0</v>
      </c>
      <c r="D193">
        <f>'Det calib model'!C193</f>
        <v>0</v>
      </c>
      <c r="H193">
        <f t="shared" si="16"/>
        <v>0</v>
      </c>
      <c r="I193">
        <v>0</v>
      </c>
      <c r="J193">
        <f t="shared" si="17"/>
        <v>0</v>
      </c>
      <c r="K193">
        <f>'INPUT DATA'!A193</f>
        <v>0</v>
      </c>
      <c r="L193">
        <f>'INPUT DATA'!B193</f>
        <v>0</v>
      </c>
      <c r="M193">
        <f>'INPUT DATA'!E193</f>
        <v>0</v>
      </c>
      <c r="N193">
        <f>'CALIB DATA'!G193</f>
        <v>0</v>
      </c>
      <c r="O193">
        <f>'Common Pb correction'!H193</f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f t="shared" si="18"/>
        <v>0</v>
      </c>
      <c r="V193">
        <f t="shared" si="19"/>
        <v>0</v>
      </c>
    </row>
    <row r="194" spans="1:22">
      <c r="A194">
        <f>SUM('INPUT DATA'!E194:AE194)+SUM('INPUT DATA'!C194:D194)</f>
        <v>0</v>
      </c>
      <c r="B194">
        <f>SUM('CALIB DATA'!C194:L194)</f>
        <v>0</v>
      </c>
      <c r="C194">
        <f>SUM('Common Pb correction'!H194:M194)</f>
        <v>0</v>
      </c>
      <c r="D194">
        <f>'Det calib model'!C194</f>
        <v>0</v>
      </c>
      <c r="H194">
        <f t="shared" si="16"/>
        <v>0</v>
      </c>
      <c r="I194">
        <v>0</v>
      </c>
      <c r="J194">
        <f t="shared" si="17"/>
        <v>0</v>
      </c>
      <c r="K194">
        <f>'INPUT DATA'!A194</f>
        <v>0</v>
      </c>
      <c r="L194">
        <f>'INPUT DATA'!B194</f>
        <v>0</v>
      </c>
      <c r="M194">
        <f>'INPUT DATA'!E194</f>
        <v>0</v>
      </c>
      <c r="N194">
        <f>'CALIB DATA'!G194</f>
        <v>0</v>
      </c>
      <c r="O194">
        <f>'Common Pb correction'!H194</f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f t="shared" si="18"/>
        <v>0</v>
      </c>
      <c r="V194">
        <f t="shared" si="19"/>
        <v>0</v>
      </c>
    </row>
    <row r="195" spans="1:22">
      <c r="A195">
        <f>SUM('INPUT DATA'!E195:AE195)+SUM('INPUT DATA'!C195:D195)</f>
        <v>0</v>
      </c>
      <c r="B195">
        <f>SUM('CALIB DATA'!C195:L195)</f>
        <v>0</v>
      </c>
      <c r="C195">
        <f>SUM('Common Pb correction'!H195:M195)</f>
        <v>0</v>
      </c>
      <c r="D195">
        <f>'Det calib model'!C195</f>
        <v>0</v>
      </c>
      <c r="H195">
        <f t="shared" si="16"/>
        <v>0</v>
      </c>
      <c r="I195">
        <v>0</v>
      </c>
      <c r="J195">
        <f t="shared" si="17"/>
        <v>0</v>
      </c>
      <c r="K195">
        <f>'INPUT DATA'!A195</f>
        <v>0</v>
      </c>
      <c r="L195">
        <f>'INPUT DATA'!B195</f>
        <v>0</v>
      </c>
      <c r="M195">
        <f>'INPUT DATA'!E195</f>
        <v>0</v>
      </c>
      <c r="N195">
        <f>'CALIB DATA'!G195</f>
        <v>0</v>
      </c>
      <c r="O195">
        <f>'Common Pb correction'!H195</f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f t="shared" si="18"/>
        <v>0</v>
      </c>
      <c r="V195">
        <f t="shared" si="19"/>
        <v>0</v>
      </c>
    </row>
    <row r="196" spans="1:22">
      <c r="A196">
        <f>SUM('INPUT DATA'!E196:AE196)+SUM('INPUT DATA'!C196:D196)</f>
        <v>0</v>
      </c>
      <c r="B196">
        <f>SUM('CALIB DATA'!C196:L196)</f>
        <v>0</v>
      </c>
      <c r="C196">
        <f>SUM('Common Pb correction'!H196:M196)</f>
        <v>0</v>
      </c>
      <c r="D196">
        <f>'Det calib model'!C196</f>
        <v>0</v>
      </c>
      <c r="H196">
        <f t="shared" si="16"/>
        <v>0</v>
      </c>
      <c r="I196">
        <v>0</v>
      </c>
      <c r="J196">
        <f t="shared" si="17"/>
        <v>0</v>
      </c>
      <c r="K196">
        <f>'INPUT DATA'!A196</f>
        <v>0</v>
      </c>
      <c r="L196">
        <f>'INPUT DATA'!B196</f>
        <v>0</v>
      </c>
      <c r="M196">
        <f>'INPUT DATA'!E196</f>
        <v>0</v>
      </c>
      <c r="N196">
        <f>'CALIB DATA'!G196</f>
        <v>0</v>
      </c>
      <c r="O196">
        <f>'Common Pb correction'!H196</f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f t="shared" si="18"/>
        <v>0</v>
      </c>
      <c r="V196">
        <f t="shared" si="19"/>
        <v>0</v>
      </c>
    </row>
    <row r="197" spans="1:22">
      <c r="A197">
        <f>SUM('INPUT DATA'!E197:AE197)+SUM('INPUT DATA'!C197:D197)</f>
        <v>0</v>
      </c>
      <c r="B197">
        <f>SUM('CALIB DATA'!C197:L197)</f>
        <v>0</v>
      </c>
      <c r="C197">
        <f>SUM('Common Pb correction'!H197:M197)</f>
        <v>0</v>
      </c>
      <c r="D197">
        <f>'Det calib model'!C197</f>
        <v>0</v>
      </c>
      <c r="H197">
        <f t="shared" si="16"/>
        <v>0</v>
      </c>
      <c r="I197">
        <v>0</v>
      </c>
      <c r="J197">
        <f t="shared" si="17"/>
        <v>0</v>
      </c>
      <c r="K197">
        <f>'INPUT DATA'!A197</f>
        <v>0</v>
      </c>
      <c r="L197">
        <f>'INPUT DATA'!B197</f>
        <v>0</v>
      </c>
      <c r="M197">
        <f>'INPUT DATA'!E197</f>
        <v>0</v>
      </c>
      <c r="N197">
        <f>'CALIB DATA'!G197</f>
        <v>0</v>
      </c>
      <c r="O197">
        <f>'Common Pb correction'!H197</f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f t="shared" si="18"/>
        <v>0</v>
      </c>
      <c r="V197">
        <f t="shared" si="19"/>
        <v>0</v>
      </c>
    </row>
    <row r="198" spans="1:22">
      <c r="A198">
        <f>SUM('INPUT DATA'!E198:AE198)+SUM('INPUT DATA'!C198:D198)</f>
        <v>0</v>
      </c>
      <c r="B198">
        <f>SUM('CALIB DATA'!C198:L198)</f>
        <v>0</v>
      </c>
      <c r="C198">
        <f>SUM('Common Pb correction'!H198:M198)</f>
        <v>0</v>
      </c>
      <c r="D198">
        <f>'Det calib model'!C198</f>
        <v>0</v>
      </c>
      <c r="H198">
        <f t="shared" si="16"/>
        <v>0</v>
      </c>
      <c r="I198">
        <v>0</v>
      </c>
      <c r="J198">
        <f t="shared" si="17"/>
        <v>0</v>
      </c>
      <c r="K198">
        <f>'INPUT DATA'!A198</f>
        <v>0</v>
      </c>
      <c r="L198">
        <f>'INPUT DATA'!B198</f>
        <v>0</v>
      </c>
      <c r="M198">
        <f>'INPUT DATA'!E198</f>
        <v>0</v>
      </c>
      <c r="N198">
        <f>'CALIB DATA'!G198</f>
        <v>0</v>
      </c>
      <c r="O198">
        <f>'Common Pb correction'!H198</f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f t="shared" si="18"/>
        <v>0</v>
      </c>
      <c r="V198">
        <f t="shared" si="19"/>
        <v>0</v>
      </c>
    </row>
    <row r="199" spans="1:22">
      <c r="A199">
        <f>SUM('INPUT DATA'!E199:AE199)+SUM('INPUT DATA'!C199:D199)</f>
        <v>0</v>
      </c>
      <c r="B199">
        <f>SUM('CALIB DATA'!C199:L199)</f>
        <v>0</v>
      </c>
      <c r="C199">
        <f>SUM('Common Pb correction'!H199:M199)</f>
        <v>0</v>
      </c>
      <c r="D199">
        <f>'Det calib model'!C199</f>
        <v>0</v>
      </c>
      <c r="H199">
        <f t="shared" si="16"/>
        <v>0</v>
      </c>
      <c r="I199">
        <v>0</v>
      </c>
      <c r="J199">
        <f t="shared" si="17"/>
        <v>0</v>
      </c>
      <c r="K199">
        <f>'INPUT DATA'!A199</f>
        <v>0</v>
      </c>
      <c r="L199">
        <f>'INPUT DATA'!B199</f>
        <v>0</v>
      </c>
      <c r="M199">
        <f>'INPUT DATA'!E199</f>
        <v>0</v>
      </c>
      <c r="N199">
        <f>'CALIB DATA'!G199</f>
        <v>0</v>
      </c>
      <c r="O199">
        <f>'Common Pb correction'!H199</f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f t="shared" si="18"/>
        <v>0</v>
      </c>
      <c r="V199">
        <f t="shared" si="19"/>
        <v>0</v>
      </c>
    </row>
    <row r="200" spans="1:22">
      <c r="A200">
        <f>SUM('INPUT DATA'!E200:AE200)+SUM('INPUT DATA'!C200:D200)</f>
        <v>0</v>
      </c>
      <c r="B200">
        <f>SUM('CALIB DATA'!C200:L200)</f>
        <v>0</v>
      </c>
      <c r="C200">
        <f>SUM('Common Pb correction'!H200:M200)</f>
        <v>0</v>
      </c>
      <c r="D200">
        <f>'Det calib model'!C200</f>
        <v>0</v>
      </c>
      <c r="H200">
        <f t="shared" si="16"/>
        <v>0</v>
      </c>
      <c r="I200">
        <v>0</v>
      </c>
      <c r="J200">
        <f t="shared" si="17"/>
        <v>0</v>
      </c>
      <c r="K200">
        <f>'INPUT DATA'!A200</f>
        <v>0</v>
      </c>
      <c r="L200">
        <f>'INPUT DATA'!B200</f>
        <v>0</v>
      </c>
      <c r="M200">
        <f>'INPUT DATA'!E200</f>
        <v>0</v>
      </c>
      <c r="N200">
        <f>'CALIB DATA'!G200</f>
        <v>0</v>
      </c>
      <c r="O200">
        <f>'Common Pb correction'!H200</f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f t="shared" si="18"/>
        <v>0</v>
      </c>
      <c r="V200">
        <f t="shared" si="19"/>
        <v>0</v>
      </c>
    </row>
    <row r="201" spans="1:22">
      <c r="A201">
        <f>SUM('INPUT DATA'!E201:AE201)+SUM('INPUT DATA'!C201:D201)</f>
        <v>0</v>
      </c>
      <c r="B201">
        <f>SUM('CALIB DATA'!C201:L201)</f>
        <v>0</v>
      </c>
      <c r="C201">
        <f>SUM('Common Pb correction'!H201:M201)</f>
        <v>0</v>
      </c>
      <c r="D201">
        <f>'Det calib model'!C201</f>
        <v>0</v>
      </c>
      <c r="H201">
        <f t="shared" si="16"/>
        <v>0</v>
      </c>
      <c r="I201">
        <v>0</v>
      </c>
      <c r="J201">
        <f t="shared" si="17"/>
        <v>0</v>
      </c>
      <c r="K201">
        <f>'INPUT DATA'!A201</f>
        <v>0</v>
      </c>
      <c r="L201">
        <f>'INPUT DATA'!B201</f>
        <v>0</v>
      </c>
      <c r="M201">
        <f>'INPUT DATA'!E201</f>
        <v>0</v>
      </c>
      <c r="N201">
        <f>'CALIB DATA'!G201</f>
        <v>0</v>
      </c>
      <c r="O201">
        <f>'Common Pb correction'!H201</f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f t="shared" si="18"/>
        <v>0</v>
      </c>
      <c r="V201">
        <f t="shared" si="19"/>
        <v>0</v>
      </c>
    </row>
    <row r="202" spans="1:22">
      <c r="A202">
        <f>SUM('INPUT DATA'!E202:AE202)+SUM('INPUT DATA'!C202:D202)</f>
        <v>0</v>
      </c>
      <c r="B202">
        <f>SUM('CALIB DATA'!C202:L202)</f>
        <v>0</v>
      </c>
      <c r="C202">
        <f>SUM('Common Pb correction'!H202:M202)</f>
        <v>0</v>
      </c>
      <c r="D202">
        <f>'Det calib model'!C202</f>
        <v>0</v>
      </c>
      <c r="H202">
        <f t="shared" si="16"/>
        <v>0</v>
      </c>
      <c r="I202">
        <v>0</v>
      </c>
      <c r="J202">
        <f t="shared" si="17"/>
        <v>0</v>
      </c>
      <c r="K202">
        <f>'INPUT DATA'!A202</f>
        <v>0</v>
      </c>
      <c r="L202">
        <f>'INPUT DATA'!B202</f>
        <v>0</v>
      </c>
      <c r="M202">
        <f>'INPUT DATA'!E202</f>
        <v>0</v>
      </c>
      <c r="N202">
        <f>'CALIB DATA'!G202</f>
        <v>0</v>
      </c>
      <c r="O202">
        <f>'Common Pb correction'!H202</f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f t="shared" si="18"/>
        <v>0</v>
      </c>
      <c r="V202">
        <f t="shared" si="19"/>
        <v>0</v>
      </c>
    </row>
    <row r="203" spans="1:22">
      <c r="A203">
        <f>SUM('INPUT DATA'!E203:AE203)+SUM('INPUT DATA'!C203:D203)</f>
        <v>0</v>
      </c>
      <c r="B203">
        <f>SUM('CALIB DATA'!C203:L203)</f>
        <v>0</v>
      </c>
      <c r="C203">
        <f>SUM('Common Pb correction'!H203:M203)</f>
        <v>0</v>
      </c>
      <c r="D203">
        <f>'Det calib model'!C203</f>
        <v>0</v>
      </c>
      <c r="H203">
        <f t="shared" si="16"/>
        <v>0</v>
      </c>
      <c r="I203">
        <v>0</v>
      </c>
      <c r="J203">
        <f t="shared" si="17"/>
        <v>0</v>
      </c>
      <c r="K203">
        <f>'INPUT DATA'!A203</f>
        <v>0</v>
      </c>
      <c r="L203">
        <f>'INPUT DATA'!B203</f>
        <v>0</v>
      </c>
      <c r="M203">
        <f>'INPUT DATA'!E203</f>
        <v>0</v>
      </c>
      <c r="N203">
        <f>'CALIB DATA'!G203</f>
        <v>0</v>
      </c>
      <c r="O203">
        <f>'Common Pb correction'!H203</f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f t="shared" si="18"/>
        <v>0</v>
      </c>
      <c r="V203">
        <f t="shared" si="19"/>
        <v>0</v>
      </c>
    </row>
    <row r="204" spans="1:22">
      <c r="A204">
        <f>SUM('INPUT DATA'!E204:AE204)+SUM('INPUT DATA'!C204:D204)</f>
        <v>0</v>
      </c>
      <c r="B204">
        <f>SUM('CALIB DATA'!C204:L204)</f>
        <v>0</v>
      </c>
      <c r="C204">
        <f>SUM('Common Pb correction'!H204:M204)</f>
        <v>0</v>
      </c>
      <c r="D204">
        <f>'Det calib model'!C204</f>
        <v>0</v>
      </c>
      <c r="H204">
        <f t="shared" si="16"/>
        <v>0</v>
      </c>
      <c r="I204">
        <v>0</v>
      </c>
      <c r="J204">
        <f t="shared" si="17"/>
        <v>0</v>
      </c>
      <c r="K204">
        <f>'INPUT DATA'!A204</f>
        <v>0</v>
      </c>
      <c r="L204">
        <f>'INPUT DATA'!B204</f>
        <v>0</v>
      </c>
      <c r="M204">
        <f>'INPUT DATA'!E204</f>
        <v>0</v>
      </c>
      <c r="N204">
        <f>'CALIB DATA'!G204</f>
        <v>0</v>
      </c>
      <c r="O204">
        <f>'Common Pb correction'!H204</f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f t="shared" si="18"/>
        <v>0</v>
      </c>
      <c r="V204">
        <f t="shared" si="19"/>
        <v>0</v>
      </c>
    </row>
    <row r="205" spans="1:22">
      <c r="A205">
        <f>SUM('INPUT DATA'!E205:AE205)+SUM('INPUT DATA'!C205:D205)</f>
        <v>0</v>
      </c>
      <c r="B205">
        <f>SUM('CALIB DATA'!C205:L205)</f>
        <v>0</v>
      </c>
      <c r="C205">
        <f>SUM('Common Pb correction'!H205:M205)</f>
        <v>0</v>
      </c>
      <c r="D205">
        <f>'Det calib model'!C205</f>
        <v>0</v>
      </c>
      <c r="H205">
        <f t="shared" si="16"/>
        <v>0</v>
      </c>
      <c r="I205">
        <v>0</v>
      </c>
      <c r="J205">
        <f t="shared" si="17"/>
        <v>0</v>
      </c>
      <c r="K205">
        <f>'INPUT DATA'!A205</f>
        <v>0</v>
      </c>
      <c r="L205">
        <f>'INPUT DATA'!B205</f>
        <v>0</v>
      </c>
      <c r="M205">
        <f>'INPUT DATA'!E205</f>
        <v>0</v>
      </c>
      <c r="N205">
        <f>'CALIB DATA'!G205</f>
        <v>0</v>
      </c>
      <c r="O205">
        <f>'Common Pb correction'!H205</f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f t="shared" si="18"/>
        <v>0</v>
      </c>
      <c r="V205">
        <f t="shared" si="19"/>
        <v>0</v>
      </c>
    </row>
    <row r="206" spans="1:22">
      <c r="A206">
        <f>SUM('INPUT DATA'!E206:AE206)+SUM('INPUT DATA'!C206:D206)</f>
        <v>0</v>
      </c>
      <c r="B206">
        <f>SUM('CALIB DATA'!C206:L206)</f>
        <v>0</v>
      </c>
      <c r="C206">
        <f>SUM('Common Pb correction'!H206:M206)</f>
        <v>0</v>
      </c>
      <c r="D206">
        <f>'Det calib model'!C206</f>
        <v>0</v>
      </c>
      <c r="H206">
        <f t="shared" si="16"/>
        <v>0</v>
      </c>
      <c r="I206">
        <v>0</v>
      </c>
      <c r="J206">
        <f t="shared" si="17"/>
        <v>0</v>
      </c>
      <c r="K206">
        <f>'INPUT DATA'!A206</f>
        <v>0</v>
      </c>
      <c r="L206">
        <f>'INPUT DATA'!B206</f>
        <v>0</v>
      </c>
      <c r="M206">
        <f>'INPUT DATA'!E206</f>
        <v>0</v>
      </c>
      <c r="N206">
        <f>'CALIB DATA'!G206</f>
        <v>0</v>
      </c>
      <c r="O206">
        <f>'Common Pb correction'!H206</f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f t="shared" si="18"/>
        <v>0</v>
      </c>
      <c r="V206">
        <f t="shared" si="19"/>
        <v>0</v>
      </c>
    </row>
    <row r="207" spans="1:22">
      <c r="A207">
        <f>SUM('INPUT DATA'!E207:AE207)+SUM('INPUT DATA'!C207:D207)</f>
        <v>0</v>
      </c>
      <c r="B207">
        <f>SUM('CALIB DATA'!C207:L207)</f>
        <v>0</v>
      </c>
      <c r="C207">
        <f>SUM('Common Pb correction'!H207:M207)</f>
        <v>0</v>
      </c>
      <c r="D207">
        <f>'Det calib model'!C207</f>
        <v>0</v>
      </c>
      <c r="H207">
        <f t="shared" si="16"/>
        <v>0</v>
      </c>
      <c r="I207">
        <v>0</v>
      </c>
      <c r="J207">
        <f t="shared" si="17"/>
        <v>0</v>
      </c>
      <c r="K207">
        <f>'INPUT DATA'!A207</f>
        <v>0</v>
      </c>
      <c r="L207">
        <f>'INPUT DATA'!B207</f>
        <v>0</v>
      </c>
      <c r="M207">
        <f>'INPUT DATA'!E207</f>
        <v>0</v>
      </c>
      <c r="N207">
        <f>'CALIB DATA'!G207</f>
        <v>0</v>
      </c>
      <c r="O207">
        <f>'Common Pb correction'!H207</f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f t="shared" si="18"/>
        <v>0</v>
      </c>
      <c r="V207">
        <f t="shared" si="19"/>
        <v>0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/>
  <dimension ref="A3:E207"/>
  <sheetViews>
    <sheetView workbookViewId="0">
      <selection activeCell="G205" sqref="G205"/>
    </sheetView>
  </sheetViews>
  <sheetFormatPr defaultColWidth="9.27734375" defaultRowHeight="12.3"/>
  <sheetData>
    <row r="3" spans="1:5">
      <c r="B3">
        <f>SUM(B8:B207)</f>
        <v>91</v>
      </c>
    </row>
    <row r="4" spans="1:5">
      <c r="A4" t="s">
        <v>279</v>
      </c>
      <c r="D4" t="s">
        <v>280</v>
      </c>
    </row>
    <row r="5" spans="1:5" ht="12.6" thickBot="1"/>
    <row r="6" spans="1:5">
      <c r="A6" s="9" t="s">
        <v>0</v>
      </c>
      <c r="B6" s="9" t="s">
        <v>123</v>
      </c>
      <c r="D6" s="237" t="s">
        <v>0</v>
      </c>
      <c r="E6" s="237" t="s">
        <v>123</v>
      </c>
    </row>
    <row r="7" spans="1:5" ht="12.6" thickBot="1">
      <c r="A7" s="16"/>
      <c r="B7" s="16" t="s">
        <v>124</v>
      </c>
      <c r="D7" s="238"/>
      <c r="E7" s="238" t="s">
        <v>124</v>
      </c>
    </row>
    <row r="8" spans="1:5">
      <c r="A8" t="str">
        <f>IF('INPUT DATA'!A8&lt;&gt;"",'INPUT DATA'!A8,"")</f>
        <v>Ple_Alessia@12</v>
      </c>
      <c r="B8">
        <f>IF(A8&lt;&gt;"",1,0)</f>
        <v>1</v>
      </c>
      <c r="E8">
        <f>IF(D8&lt;&gt;"",1,0)</f>
        <v>0</v>
      </c>
    </row>
    <row r="9" spans="1:5">
      <c r="A9" t="str">
        <f>IF('INPUT DATA'!A9&lt;&gt;"",'INPUT DATA'!A9,"")</f>
        <v>Ple_Alessia@13</v>
      </c>
      <c r="B9">
        <f t="shared" ref="B9:B72" si="0">IF(A9&lt;&gt;"",1,0)</f>
        <v>1</v>
      </c>
      <c r="E9">
        <f t="shared" ref="E9:E72" si="1">IF(D9&lt;&gt;"",1,0)</f>
        <v>0</v>
      </c>
    </row>
    <row r="10" spans="1:5">
      <c r="A10" t="str">
        <f>IF('INPUT DATA'!A10&lt;&gt;"",'INPUT DATA'!A10,"")</f>
        <v>Tem_Alessia@1</v>
      </c>
      <c r="B10">
        <f t="shared" si="0"/>
        <v>1</v>
      </c>
      <c r="E10">
        <f t="shared" si="1"/>
        <v>0</v>
      </c>
    </row>
    <row r="11" spans="1:5">
      <c r="A11" t="str">
        <f>IF('INPUT DATA'!A11&lt;&gt;"",'INPUT DATA'!A11,"")</f>
        <v>Tem_Alessia@2</v>
      </c>
      <c r="B11">
        <f t="shared" si="0"/>
        <v>1</v>
      </c>
      <c r="E11">
        <f t="shared" si="1"/>
        <v>0</v>
      </c>
    </row>
    <row r="12" spans="1:5">
      <c r="A12" t="str">
        <f>IF('INPUT DATA'!A12&lt;&gt;"",'INPUT DATA'!A12,"")</f>
        <v>Tem_Alessia@3</v>
      </c>
      <c r="B12">
        <f t="shared" si="0"/>
        <v>1</v>
      </c>
      <c r="E12">
        <f t="shared" si="1"/>
        <v>0</v>
      </c>
    </row>
    <row r="13" spans="1:5">
      <c r="A13" t="str">
        <f>IF('INPUT DATA'!A13&lt;&gt;"",'INPUT DATA'!A13,"")</f>
        <v>Tem_Alessia@4</v>
      </c>
      <c r="B13">
        <f t="shared" si="0"/>
        <v>1</v>
      </c>
      <c r="E13">
        <f t="shared" si="1"/>
        <v>0</v>
      </c>
    </row>
    <row r="14" spans="1:5">
      <c r="A14" t="str">
        <f>IF('INPUT DATA'!A14&lt;&gt;"",'INPUT DATA'!A14,"")</f>
        <v>Ple_Alessia@1</v>
      </c>
      <c r="B14">
        <f t="shared" si="0"/>
        <v>1</v>
      </c>
      <c r="E14">
        <f t="shared" si="1"/>
        <v>0</v>
      </c>
    </row>
    <row r="15" spans="1:5">
      <c r="A15" t="str">
        <f>IF('INPUT DATA'!A15&lt;&gt;"",'INPUT DATA'!A15,"")</f>
        <v>Ple_Alessia@03</v>
      </c>
      <c r="B15">
        <f t="shared" si="0"/>
        <v>1</v>
      </c>
      <c r="E15">
        <f t="shared" si="1"/>
        <v>0</v>
      </c>
    </row>
    <row r="16" spans="1:5">
      <c r="A16" t="str">
        <f>IF('INPUT DATA'!A16&lt;&gt;"",'INPUT DATA'!A16,"")</f>
        <v>Ple_Alessia@04</v>
      </c>
      <c r="B16">
        <f t="shared" si="0"/>
        <v>1</v>
      </c>
      <c r="E16">
        <f t="shared" si="1"/>
        <v>0</v>
      </c>
    </row>
    <row r="17" spans="1:5">
      <c r="A17" t="str">
        <f>IF('INPUT DATA'!A17&lt;&gt;"",'INPUT DATA'!A17,"")</f>
        <v>Ple_Alessia@05</v>
      </c>
      <c r="B17">
        <f t="shared" si="0"/>
        <v>1</v>
      </c>
      <c r="E17">
        <f t="shared" si="1"/>
        <v>0</v>
      </c>
    </row>
    <row r="18" spans="1:5">
      <c r="A18" t="str">
        <f>IF('INPUT DATA'!A18&lt;&gt;"",'INPUT DATA'!A18,"")</f>
        <v>Ple_Alessia@06</v>
      </c>
      <c r="B18">
        <f t="shared" si="0"/>
        <v>1</v>
      </c>
      <c r="E18">
        <f t="shared" si="1"/>
        <v>0</v>
      </c>
    </row>
    <row r="19" spans="1:5">
      <c r="A19" t="str">
        <f>IF('INPUT DATA'!A19&lt;&gt;"",'INPUT DATA'!A19,"")</f>
        <v>Ple_Alessia@07</v>
      </c>
      <c r="B19">
        <f t="shared" si="0"/>
        <v>1</v>
      </c>
      <c r="E19">
        <f t="shared" si="1"/>
        <v>0</v>
      </c>
    </row>
    <row r="20" spans="1:5">
      <c r="A20" t="str">
        <f>IF('INPUT DATA'!A20&lt;&gt;"",'INPUT DATA'!A20,"")</f>
        <v>Ple_Alessia@08</v>
      </c>
      <c r="B20">
        <f t="shared" si="0"/>
        <v>1</v>
      </c>
      <c r="E20">
        <f t="shared" si="1"/>
        <v>0</v>
      </c>
    </row>
    <row r="21" spans="1:5">
      <c r="A21" t="str">
        <f>IF('INPUT DATA'!A21&lt;&gt;"",'INPUT DATA'!A21,"")</f>
        <v>Ple_Alessia@09</v>
      </c>
      <c r="B21">
        <f t="shared" si="0"/>
        <v>1</v>
      </c>
      <c r="E21">
        <f t="shared" si="1"/>
        <v>0</v>
      </c>
    </row>
    <row r="22" spans="1:5">
      <c r="A22" t="str">
        <f>IF('INPUT DATA'!A22&lt;&gt;"",'INPUT DATA'!A22,"")</f>
        <v>Ple_Alessia@10</v>
      </c>
      <c r="B22">
        <f t="shared" si="0"/>
        <v>1</v>
      </c>
      <c r="E22">
        <f t="shared" si="1"/>
        <v>0</v>
      </c>
    </row>
    <row r="23" spans="1:5">
      <c r="A23" t="str">
        <f>IF('INPUT DATA'!A23&lt;&gt;"",'INPUT DATA'!A23,"")</f>
        <v>Ple_Alessia@11</v>
      </c>
      <c r="B23">
        <f t="shared" si="0"/>
        <v>1</v>
      </c>
      <c r="E23">
        <f t="shared" si="1"/>
        <v>0</v>
      </c>
    </row>
    <row r="24" spans="1:5">
      <c r="A24" t="str">
        <f>IF('INPUT DATA'!A24&lt;&gt;"",'INPUT DATA'!A24,"")</f>
        <v>AV19-7_4-1</v>
      </c>
      <c r="B24">
        <f t="shared" si="0"/>
        <v>1</v>
      </c>
      <c r="E24">
        <f t="shared" si="1"/>
        <v>0</v>
      </c>
    </row>
    <row r="25" spans="1:5">
      <c r="A25" t="str">
        <f>IF('INPUT DATA'!A25&lt;&gt;"",'INPUT DATA'!A25,"")</f>
        <v>AV19-7_5-1</v>
      </c>
      <c r="B25">
        <f t="shared" si="0"/>
        <v>1</v>
      </c>
      <c r="E25">
        <f t="shared" si="1"/>
        <v>0</v>
      </c>
    </row>
    <row r="26" spans="1:5">
      <c r="A26" t="str">
        <f>IF('INPUT DATA'!A26&lt;&gt;"",'INPUT DATA'!A26,"")</f>
        <v>AV19-7_5-2</v>
      </c>
      <c r="B26">
        <f t="shared" si="0"/>
        <v>1</v>
      </c>
      <c r="E26">
        <f t="shared" si="1"/>
        <v>0</v>
      </c>
    </row>
    <row r="27" spans="1:5">
      <c r="A27" t="str">
        <f>IF('INPUT DATA'!A27&lt;&gt;"",'INPUT DATA'!A27,"")</f>
        <v>Pen_Alessia@1</v>
      </c>
      <c r="B27">
        <f t="shared" si="0"/>
        <v>1</v>
      </c>
      <c r="E27">
        <f t="shared" si="1"/>
        <v>0</v>
      </c>
    </row>
    <row r="28" spans="1:5">
      <c r="A28" t="str">
        <f>IF('INPUT DATA'!A28&lt;&gt;"",'INPUT DATA'!A28,"")</f>
        <v>Pen_Alessia@2</v>
      </c>
      <c r="B28">
        <f t="shared" si="0"/>
        <v>1</v>
      </c>
      <c r="E28">
        <f t="shared" si="1"/>
        <v>0</v>
      </c>
    </row>
    <row r="29" spans="1:5">
      <c r="A29" t="str">
        <f>IF('INPUT DATA'!A29&lt;&gt;"",'INPUT DATA'!A29,"")</f>
        <v>Pen_Alessia@3</v>
      </c>
      <c r="B29">
        <f t="shared" si="0"/>
        <v>1</v>
      </c>
      <c r="E29">
        <f t="shared" si="1"/>
        <v>0</v>
      </c>
    </row>
    <row r="30" spans="1:5">
      <c r="A30" t="str">
        <f>IF('INPUT DATA'!A30&lt;&gt;"",'INPUT DATA'!A30,"")</f>
        <v>Pen_Alessia@4</v>
      </c>
      <c r="B30">
        <f t="shared" si="0"/>
        <v>1</v>
      </c>
      <c r="E30">
        <f t="shared" si="1"/>
        <v>0</v>
      </c>
    </row>
    <row r="31" spans="1:5">
      <c r="A31" t="str">
        <f>IF('INPUT DATA'!A31&lt;&gt;"",'INPUT DATA'!A31,"")</f>
        <v>Ple_Alessia@02</v>
      </c>
      <c r="B31">
        <f t="shared" si="0"/>
        <v>1</v>
      </c>
      <c r="E31">
        <f t="shared" si="1"/>
        <v>0</v>
      </c>
    </row>
    <row r="32" spans="1:5">
      <c r="A32" t="str">
        <f>IF('INPUT DATA'!A32&lt;&gt;"",'INPUT DATA'!A32,"")</f>
        <v>AV19-4_5-1</v>
      </c>
      <c r="B32">
        <f t="shared" si="0"/>
        <v>1</v>
      </c>
      <c r="E32">
        <f t="shared" si="1"/>
        <v>0</v>
      </c>
    </row>
    <row r="33" spans="1:5">
      <c r="A33" t="str">
        <f>IF('INPUT DATA'!A33&lt;&gt;"",'INPUT DATA'!A33,"")</f>
        <v>AV19-4_9-1</v>
      </c>
      <c r="B33">
        <f t="shared" si="0"/>
        <v>1</v>
      </c>
      <c r="E33">
        <f t="shared" si="1"/>
        <v>0</v>
      </c>
    </row>
    <row r="34" spans="1:5">
      <c r="A34" t="str">
        <f>IF('INPUT DATA'!A34&lt;&gt;"",'INPUT DATA'!A34,"")</f>
        <v>AV19-4_9-2</v>
      </c>
      <c r="B34">
        <f t="shared" si="0"/>
        <v>1</v>
      </c>
      <c r="E34">
        <f t="shared" si="1"/>
        <v>0</v>
      </c>
    </row>
    <row r="35" spans="1:5">
      <c r="A35" t="str">
        <f>IF('INPUT DATA'!A35&lt;&gt;"",'INPUT DATA'!A35,"")</f>
        <v>AV19-4_9-3</v>
      </c>
      <c r="B35">
        <f t="shared" si="0"/>
        <v>1</v>
      </c>
      <c r="E35">
        <f t="shared" si="1"/>
        <v>0</v>
      </c>
    </row>
    <row r="36" spans="1:5">
      <c r="A36" t="str">
        <f>IF('INPUT DATA'!A36&lt;&gt;"",'INPUT DATA'!A36,"")</f>
        <v>AV19-4_34-2</v>
      </c>
      <c r="B36">
        <f t="shared" si="0"/>
        <v>1</v>
      </c>
      <c r="E36">
        <f t="shared" si="1"/>
        <v>0</v>
      </c>
    </row>
    <row r="37" spans="1:5">
      <c r="A37" t="str">
        <f>IF('INPUT DATA'!A37&lt;&gt;"",'INPUT DATA'!A37,"")</f>
        <v>AV19-4_38-1</v>
      </c>
      <c r="B37">
        <f t="shared" si="0"/>
        <v>1</v>
      </c>
      <c r="E37">
        <f t="shared" si="1"/>
        <v>0</v>
      </c>
    </row>
    <row r="38" spans="1:5">
      <c r="A38" t="str">
        <f>IF('INPUT DATA'!A38&lt;&gt;"",'INPUT DATA'!A38,"")</f>
        <v>AV19-4_39-1</v>
      </c>
      <c r="B38">
        <f t="shared" si="0"/>
        <v>1</v>
      </c>
      <c r="E38">
        <f t="shared" si="1"/>
        <v>0</v>
      </c>
    </row>
    <row r="39" spans="1:5">
      <c r="A39" t="str">
        <f>IF('INPUT DATA'!A39&lt;&gt;"",'INPUT DATA'!A39,"")</f>
        <v>AV19-7_1-1</v>
      </c>
      <c r="B39">
        <f t="shared" si="0"/>
        <v>1</v>
      </c>
      <c r="E39">
        <f t="shared" si="1"/>
        <v>0</v>
      </c>
    </row>
    <row r="40" spans="1:5">
      <c r="A40" t="str">
        <f>IF('INPUT DATA'!A40&lt;&gt;"",'INPUT DATA'!A40,"")</f>
        <v>AV19-7_2-1</v>
      </c>
      <c r="B40">
        <f t="shared" si="0"/>
        <v>1</v>
      </c>
      <c r="E40">
        <f t="shared" si="1"/>
        <v>0</v>
      </c>
    </row>
    <row r="41" spans="1:5">
      <c r="A41" t="str">
        <f>IF('INPUT DATA'!A41&lt;&gt;"",'INPUT DATA'!A41,"")</f>
        <v>AV19-7_3-1</v>
      </c>
      <c r="B41">
        <f t="shared" si="0"/>
        <v>1</v>
      </c>
      <c r="E41">
        <f t="shared" si="1"/>
        <v>0</v>
      </c>
    </row>
    <row r="42" spans="1:5">
      <c r="A42" t="str">
        <f>IF('INPUT DATA'!A42&lt;&gt;"",'INPUT DATA'!A42,"")</f>
        <v>AV19-4_3-1</v>
      </c>
      <c r="B42">
        <f t="shared" si="0"/>
        <v>1</v>
      </c>
      <c r="E42">
        <f t="shared" si="1"/>
        <v>0</v>
      </c>
    </row>
    <row r="43" spans="1:5">
      <c r="A43" t="str">
        <f>IF('INPUT DATA'!A43&lt;&gt;"",'INPUT DATA'!A43,"")</f>
        <v>AV19-4_29-1</v>
      </c>
      <c r="B43">
        <f t="shared" si="0"/>
        <v>1</v>
      </c>
      <c r="E43">
        <f t="shared" si="1"/>
        <v>0</v>
      </c>
    </row>
    <row r="44" spans="1:5">
      <c r="A44" t="str">
        <f>IF('INPUT DATA'!A44&lt;&gt;"",'INPUT DATA'!A44,"")</f>
        <v>AV19-4_29-2</v>
      </c>
      <c r="B44">
        <f t="shared" si="0"/>
        <v>1</v>
      </c>
      <c r="E44">
        <f t="shared" si="1"/>
        <v>0</v>
      </c>
    </row>
    <row r="45" spans="1:5">
      <c r="A45" t="str">
        <f>IF('INPUT DATA'!A45&lt;&gt;"",'INPUT DATA'!A45,"")</f>
        <v>AV19-4_29-3</v>
      </c>
      <c r="B45">
        <f t="shared" si="0"/>
        <v>1</v>
      </c>
      <c r="E45">
        <f t="shared" si="1"/>
        <v>0</v>
      </c>
    </row>
    <row r="46" spans="1:5">
      <c r="A46" t="str">
        <f>IF('INPUT DATA'!A46&lt;&gt;"",'INPUT DATA'!A46,"")</f>
        <v>AV19-4_30-1</v>
      </c>
      <c r="B46">
        <f t="shared" si="0"/>
        <v>1</v>
      </c>
      <c r="E46">
        <f t="shared" si="1"/>
        <v>0</v>
      </c>
    </row>
    <row r="47" spans="1:5">
      <c r="A47" t="str">
        <f>IF('INPUT DATA'!A47&lt;&gt;"",'INPUT DATA'!A47,"")</f>
        <v>AV19-4_31-1</v>
      </c>
      <c r="B47">
        <f t="shared" si="0"/>
        <v>1</v>
      </c>
      <c r="E47">
        <f t="shared" si="1"/>
        <v>0</v>
      </c>
    </row>
    <row r="48" spans="1:5">
      <c r="A48" t="str">
        <f>IF('INPUT DATA'!A48&lt;&gt;"",'INPUT DATA'!A48,"")</f>
        <v>AV19-4_33-1</v>
      </c>
      <c r="B48">
        <f t="shared" si="0"/>
        <v>1</v>
      </c>
      <c r="E48">
        <f t="shared" si="1"/>
        <v>0</v>
      </c>
    </row>
    <row r="49" spans="1:5">
      <c r="A49" t="str">
        <f>IF('INPUT DATA'!A49&lt;&gt;"",'INPUT DATA'!A49,"")</f>
        <v>AV19-4_33-2</v>
      </c>
      <c r="B49">
        <f t="shared" si="0"/>
        <v>1</v>
      </c>
      <c r="E49">
        <f t="shared" si="1"/>
        <v>0</v>
      </c>
    </row>
    <row r="50" spans="1:5">
      <c r="A50" t="str">
        <f>IF('INPUT DATA'!A50&lt;&gt;"",'INPUT DATA'!A50,"")</f>
        <v>AV19-4_33-3</v>
      </c>
      <c r="B50">
        <f t="shared" si="0"/>
        <v>1</v>
      </c>
      <c r="E50">
        <f t="shared" si="1"/>
        <v>0</v>
      </c>
    </row>
    <row r="51" spans="1:5">
      <c r="A51" t="str">
        <f>IF('INPUT DATA'!A51&lt;&gt;"",'INPUT DATA'!A51,"")</f>
        <v>AV19-4_34-1</v>
      </c>
      <c r="B51">
        <f t="shared" si="0"/>
        <v>1</v>
      </c>
      <c r="E51">
        <f t="shared" si="1"/>
        <v>0</v>
      </c>
    </row>
    <row r="52" spans="1:5">
      <c r="A52" t="str">
        <f>IF('INPUT DATA'!A52&lt;&gt;"",'INPUT DATA'!A52,"")</f>
        <v>AV19-4_16-1</v>
      </c>
      <c r="B52">
        <f t="shared" si="0"/>
        <v>1</v>
      </c>
      <c r="E52">
        <f t="shared" si="1"/>
        <v>0</v>
      </c>
    </row>
    <row r="53" spans="1:5">
      <c r="A53" t="str">
        <f>IF('INPUT DATA'!A53&lt;&gt;"",'INPUT DATA'!A53,"")</f>
        <v>AV19-4_19-1</v>
      </c>
      <c r="B53">
        <f t="shared" si="0"/>
        <v>1</v>
      </c>
      <c r="E53">
        <f t="shared" si="1"/>
        <v>0</v>
      </c>
    </row>
    <row r="54" spans="1:5">
      <c r="A54" t="str">
        <f>IF('INPUT DATA'!A54&lt;&gt;"",'INPUT DATA'!A54,"")</f>
        <v>AV19-4_20-1</v>
      </c>
      <c r="B54">
        <f t="shared" si="0"/>
        <v>1</v>
      </c>
      <c r="E54">
        <f t="shared" si="1"/>
        <v>0</v>
      </c>
    </row>
    <row r="55" spans="1:5">
      <c r="A55" t="str">
        <f>IF('INPUT DATA'!A55&lt;&gt;"",'INPUT DATA'!A55,"")</f>
        <v>AV19-4_20-2</v>
      </c>
      <c r="B55">
        <f t="shared" si="0"/>
        <v>1</v>
      </c>
      <c r="E55">
        <f t="shared" si="1"/>
        <v>0</v>
      </c>
    </row>
    <row r="56" spans="1:5">
      <c r="A56" t="str">
        <f>IF('INPUT DATA'!A56&lt;&gt;"",'INPUT DATA'!A56,"")</f>
        <v>AV19-4_20-3</v>
      </c>
      <c r="B56">
        <f t="shared" si="0"/>
        <v>1</v>
      </c>
      <c r="E56">
        <f t="shared" si="1"/>
        <v>0</v>
      </c>
    </row>
    <row r="57" spans="1:5">
      <c r="A57" t="str">
        <f>IF('INPUT DATA'!A57&lt;&gt;"",'INPUT DATA'!A57,"")</f>
        <v>AV19-4_21-1</v>
      </c>
      <c r="B57">
        <f t="shared" si="0"/>
        <v>1</v>
      </c>
      <c r="E57">
        <f t="shared" si="1"/>
        <v>0</v>
      </c>
    </row>
    <row r="58" spans="1:5">
      <c r="A58" t="str">
        <f>IF('INPUT DATA'!A58&lt;&gt;"",'INPUT DATA'!A58,"")</f>
        <v>AV19-4_22-1</v>
      </c>
      <c r="B58">
        <f t="shared" si="0"/>
        <v>1</v>
      </c>
      <c r="E58">
        <f t="shared" si="1"/>
        <v>0</v>
      </c>
    </row>
    <row r="59" spans="1:5">
      <c r="A59" t="str">
        <f>IF('INPUT DATA'!A59&lt;&gt;"",'INPUT DATA'!A59,"")</f>
        <v>AV19-4_25-1</v>
      </c>
      <c r="B59">
        <f t="shared" si="0"/>
        <v>1</v>
      </c>
      <c r="E59">
        <f t="shared" si="1"/>
        <v>0</v>
      </c>
    </row>
    <row r="60" spans="1:5">
      <c r="A60" t="str">
        <f>IF('INPUT DATA'!A60&lt;&gt;"",'INPUT DATA'!A60,"")</f>
        <v>AV19-4_26-1</v>
      </c>
      <c r="B60">
        <f t="shared" si="0"/>
        <v>1</v>
      </c>
      <c r="E60">
        <f t="shared" si="1"/>
        <v>0</v>
      </c>
    </row>
    <row r="61" spans="1:5">
      <c r="A61" t="str">
        <f>IF('INPUT DATA'!A61&lt;&gt;"",'INPUT DATA'!A61,"")</f>
        <v>AV19-4_28-1</v>
      </c>
      <c r="B61">
        <f t="shared" si="0"/>
        <v>1</v>
      </c>
      <c r="E61">
        <f t="shared" si="1"/>
        <v>0</v>
      </c>
    </row>
    <row r="62" spans="1:5">
      <c r="A62" t="str">
        <f>IF('INPUT DATA'!A62&lt;&gt;"",'INPUT DATA'!A62,"")</f>
        <v>AV19-3__47-1</v>
      </c>
      <c r="B62">
        <f t="shared" si="0"/>
        <v>1</v>
      </c>
      <c r="E62">
        <f t="shared" si="1"/>
        <v>0</v>
      </c>
    </row>
    <row r="63" spans="1:5">
      <c r="A63" t="str">
        <f>IF('INPUT DATA'!A63&lt;&gt;"",'INPUT DATA'!A63,"")</f>
        <v>AV19-3_97-1</v>
      </c>
      <c r="B63">
        <f t="shared" si="0"/>
        <v>1</v>
      </c>
      <c r="E63">
        <f t="shared" si="1"/>
        <v>0</v>
      </c>
    </row>
    <row r="64" spans="1:5">
      <c r="A64" t="str">
        <f>IF('INPUT DATA'!A64&lt;&gt;"",'INPUT DATA'!A64,"")</f>
        <v>AV19-3_97-2</v>
      </c>
      <c r="B64">
        <f t="shared" si="0"/>
        <v>1</v>
      </c>
      <c r="E64">
        <f t="shared" si="1"/>
        <v>0</v>
      </c>
    </row>
    <row r="65" spans="1:5">
      <c r="A65" t="str">
        <f>IF('INPUT DATA'!A65&lt;&gt;"",'INPUT DATA'!A65,"")</f>
        <v>AV19-3_97-3</v>
      </c>
      <c r="B65">
        <f t="shared" si="0"/>
        <v>1</v>
      </c>
      <c r="E65">
        <f t="shared" si="1"/>
        <v>0</v>
      </c>
    </row>
    <row r="66" spans="1:5">
      <c r="A66" t="str">
        <f>IF('INPUT DATA'!A66&lt;&gt;"",'INPUT DATA'!A66,"")</f>
        <v>AV19-4_10-1</v>
      </c>
      <c r="B66">
        <f t="shared" si="0"/>
        <v>1</v>
      </c>
      <c r="E66">
        <f t="shared" si="1"/>
        <v>0</v>
      </c>
    </row>
    <row r="67" spans="1:5">
      <c r="A67" t="str">
        <f>IF('INPUT DATA'!A67&lt;&gt;"",'INPUT DATA'!A67,"")</f>
        <v>AV19-4_11-1</v>
      </c>
      <c r="B67">
        <f t="shared" si="0"/>
        <v>1</v>
      </c>
      <c r="E67">
        <f t="shared" si="1"/>
        <v>0</v>
      </c>
    </row>
    <row r="68" spans="1:5">
      <c r="A68" t="str">
        <f>IF('INPUT DATA'!A68&lt;&gt;"",'INPUT DATA'!A68,"")</f>
        <v>AV19-4_11-2</v>
      </c>
      <c r="B68">
        <f t="shared" si="0"/>
        <v>1</v>
      </c>
      <c r="E68">
        <f t="shared" si="1"/>
        <v>0</v>
      </c>
    </row>
    <row r="69" spans="1:5">
      <c r="A69" t="str">
        <f>IF('INPUT DATA'!A69&lt;&gt;"",'INPUT DATA'!A69,"")</f>
        <v>AV19-4_11-3</v>
      </c>
      <c r="B69">
        <f t="shared" si="0"/>
        <v>1</v>
      </c>
      <c r="E69">
        <f t="shared" si="1"/>
        <v>0</v>
      </c>
    </row>
    <row r="70" spans="1:5">
      <c r="A70" t="str">
        <f>IF('INPUT DATA'!A70&lt;&gt;"",'INPUT DATA'!A70,"")</f>
        <v>AV19-4_12-1</v>
      </c>
      <c r="B70">
        <f t="shared" si="0"/>
        <v>1</v>
      </c>
      <c r="E70">
        <f t="shared" si="1"/>
        <v>0</v>
      </c>
    </row>
    <row r="71" spans="1:5">
      <c r="A71" t="str">
        <f>IF('INPUT DATA'!A71&lt;&gt;"",'INPUT DATA'!A71,"")</f>
        <v>AV19-4_14-1</v>
      </c>
      <c r="B71">
        <f t="shared" si="0"/>
        <v>1</v>
      </c>
      <c r="E71">
        <f t="shared" si="1"/>
        <v>0</v>
      </c>
    </row>
    <row r="72" spans="1:5">
      <c r="A72" t="str">
        <f>IF('INPUT DATA'!A72&lt;&gt;"",'INPUT DATA'!A72,"")</f>
        <v>AV19-3_5-1</v>
      </c>
      <c r="B72">
        <f t="shared" si="0"/>
        <v>1</v>
      </c>
      <c r="E72">
        <f t="shared" si="1"/>
        <v>0</v>
      </c>
    </row>
    <row r="73" spans="1:5">
      <c r="A73" t="str">
        <f>IF('INPUT DATA'!A73&lt;&gt;"",'INPUT DATA'!A73,"")</f>
        <v>AV19-3_7-1</v>
      </c>
      <c r="B73">
        <f t="shared" ref="B73:B136" si="2">IF(A73&lt;&gt;"",1,0)</f>
        <v>1</v>
      </c>
      <c r="E73">
        <f t="shared" ref="E73:E136" si="3">IF(D73&lt;&gt;"",1,0)</f>
        <v>0</v>
      </c>
    </row>
    <row r="74" spans="1:5">
      <c r="A74" t="str">
        <f>IF('INPUT DATA'!A74&lt;&gt;"",'INPUT DATA'!A74,"")</f>
        <v>AV19-3_7-2</v>
      </c>
      <c r="B74">
        <f t="shared" si="2"/>
        <v>1</v>
      </c>
      <c r="E74">
        <f t="shared" si="3"/>
        <v>0</v>
      </c>
    </row>
    <row r="75" spans="1:5">
      <c r="A75" t="str">
        <f>IF('INPUT DATA'!A75&lt;&gt;"",'INPUT DATA'!A75,"")</f>
        <v>AV19-3_48-1</v>
      </c>
      <c r="B75">
        <f t="shared" si="2"/>
        <v>1</v>
      </c>
      <c r="E75">
        <f t="shared" si="3"/>
        <v>0</v>
      </c>
    </row>
    <row r="76" spans="1:5">
      <c r="A76" t="str">
        <f>IF('INPUT DATA'!A76&lt;&gt;"",'INPUT DATA'!A76,"")</f>
        <v>AV19-3_49-1</v>
      </c>
      <c r="B76">
        <f t="shared" si="2"/>
        <v>1</v>
      </c>
      <c r="E76">
        <f t="shared" si="3"/>
        <v>0</v>
      </c>
    </row>
    <row r="77" spans="1:5">
      <c r="A77" t="str">
        <f>IF('INPUT DATA'!A77&lt;&gt;"",'INPUT DATA'!A77,"")</f>
        <v>AV19-3_49-2</v>
      </c>
      <c r="B77">
        <f t="shared" si="2"/>
        <v>1</v>
      </c>
      <c r="E77">
        <f t="shared" si="3"/>
        <v>0</v>
      </c>
    </row>
    <row r="78" spans="1:5">
      <c r="A78" t="str">
        <f>IF('INPUT DATA'!A78&lt;&gt;"",'INPUT DATA'!A78,"")</f>
        <v>AV19-3_79-1</v>
      </c>
      <c r="B78">
        <f t="shared" si="2"/>
        <v>1</v>
      </c>
      <c r="E78">
        <f t="shared" si="3"/>
        <v>0</v>
      </c>
    </row>
    <row r="79" spans="1:5">
      <c r="A79" t="str">
        <f>IF('INPUT DATA'!A79&lt;&gt;"",'INPUT DATA'!A79,"")</f>
        <v>AV19-3_81-1</v>
      </c>
      <c r="B79">
        <f t="shared" si="2"/>
        <v>1</v>
      </c>
      <c r="E79">
        <f t="shared" si="3"/>
        <v>0</v>
      </c>
    </row>
    <row r="80" spans="1:5">
      <c r="A80" t="str">
        <f>IF('INPUT DATA'!A80&lt;&gt;"",'INPUT DATA'!A80,"")</f>
        <v>AV19-3_81-2</v>
      </c>
      <c r="B80">
        <f t="shared" si="2"/>
        <v>1</v>
      </c>
      <c r="E80">
        <f t="shared" si="3"/>
        <v>0</v>
      </c>
    </row>
    <row r="81" spans="1:5">
      <c r="A81" t="str">
        <f>IF('INPUT DATA'!A81&lt;&gt;"",'INPUT DATA'!A81,"")</f>
        <v>AV19-3_81-3</v>
      </c>
      <c r="B81">
        <f t="shared" si="2"/>
        <v>1</v>
      </c>
      <c r="E81">
        <f t="shared" si="3"/>
        <v>0</v>
      </c>
    </row>
    <row r="82" spans="1:5">
      <c r="A82" t="str">
        <f>IF('INPUT DATA'!A82&lt;&gt;"",'INPUT DATA'!A82,"")</f>
        <v>AV19-3_19-3</v>
      </c>
      <c r="B82">
        <f t="shared" si="2"/>
        <v>1</v>
      </c>
      <c r="E82">
        <f t="shared" si="3"/>
        <v>0</v>
      </c>
    </row>
    <row r="83" spans="1:5">
      <c r="A83" t="str">
        <f>IF('INPUT DATA'!A83&lt;&gt;"",'INPUT DATA'!A83,"")</f>
        <v>AV19-3_25-1</v>
      </c>
      <c r="B83">
        <f t="shared" si="2"/>
        <v>1</v>
      </c>
      <c r="E83">
        <f t="shared" si="3"/>
        <v>0</v>
      </c>
    </row>
    <row r="84" spans="1:5">
      <c r="A84" t="str">
        <f>IF('INPUT DATA'!A84&lt;&gt;"",'INPUT DATA'!A84,"")</f>
        <v>AV19-3_25-2</v>
      </c>
      <c r="B84">
        <f t="shared" si="2"/>
        <v>1</v>
      </c>
      <c r="E84">
        <f t="shared" si="3"/>
        <v>0</v>
      </c>
    </row>
    <row r="85" spans="1:5">
      <c r="A85" t="str">
        <f>IF('INPUT DATA'!A85&lt;&gt;"",'INPUT DATA'!A85,"")</f>
        <v>AV19-3_26-1</v>
      </c>
      <c r="B85">
        <f t="shared" si="2"/>
        <v>1</v>
      </c>
      <c r="E85">
        <f t="shared" si="3"/>
        <v>0</v>
      </c>
    </row>
    <row r="86" spans="1:5">
      <c r="A86" t="str">
        <f>IF('INPUT DATA'!A86&lt;&gt;"",'INPUT DATA'!A86,"")</f>
        <v>AV19-3_26-2</v>
      </c>
      <c r="B86">
        <f t="shared" si="2"/>
        <v>1</v>
      </c>
      <c r="E86">
        <f t="shared" si="3"/>
        <v>0</v>
      </c>
    </row>
    <row r="87" spans="1:5">
      <c r="A87" t="str">
        <f>IF('INPUT DATA'!A87&lt;&gt;"",'INPUT DATA'!A87,"")</f>
        <v>AV19-3_26-3</v>
      </c>
      <c r="B87">
        <f t="shared" si="2"/>
        <v>1</v>
      </c>
      <c r="E87">
        <f t="shared" si="3"/>
        <v>0</v>
      </c>
    </row>
    <row r="88" spans="1:5">
      <c r="A88" t="str">
        <f>IF('INPUT DATA'!A88&lt;&gt;"",'INPUT DATA'!A88,"")</f>
        <v>AV19-3_26-4</v>
      </c>
      <c r="B88">
        <f t="shared" si="2"/>
        <v>1</v>
      </c>
      <c r="E88">
        <f t="shared" si="3"/>
        <v>0</v>
      </c>
    </row>
    <row r="89" spans="1:5">
      <c r="A89" t="str">
        <f>IF('INPUT DATA'!A89&lt;&gt;"",'INPUT DATA'!A89,"")</f>
        <v>AV19-3_43-1</v>
      </c>
      <c r="B89">
        <f t="shared" si="2"/>
        <v>1</v>
      </c>
      <c r="E89">
        <f t="shared" si="3"/>
        <v>0</v>
      </c>
    </row>
    <row r="90" spans="1:5">
      <c r="A90" t="str">
        <f>IF('INPUT DATA'!A90&lt;&gt;"",'INPUT DATA'!A90,"")</f>
        <v>AV19-3_47-2</v>
      </c>
      <c r="B90">
        <f t="shared" si="2"/>
        <v>1</v>
      </c>
      <c r="E90">
        <f t="shared" si="3"/>
        <v>0</v>
      </c>
    </row>
    <row r="91" spans="1:5">
      <c r="A91" t="str">
        <f>IF('INPUT DATA'!A91&lt;&gt;"",'INPUT DATA'!A91,"")</f>
        <v>AV19-3_47-3</v>
      </c>
      <c r="B91">
        <f t="shared" si="2"/>
        <v>1</v>
      </c>
      <c r="E91">
        <f t="shared" si="3"/>
        <v>0</v>
      </c>
    </row>
    <row r="92" spans="1:5">
      <c r="A92" t="str">
        <f>IF('INPUT DATA'!A92&lt;&gt;"",'INPUT DATA'!A92,"")</f>
        <v>AG19-6_1-1</v>
      </c>
      <c r="B92">
        <f t="shared" si="2"/>
        <v>1</v>
      </c>
      <c r="E92">
        <f t="shared" si="3"/>
        <v>0</v>
      </c>
    </row>
    <row r="93" spans="1:5">
      <c r="A93" t="str">
        <f>IF('INPUT DATA'!A93&lt;&gt;"",'INPUT DATA'!A93,"")</f>
        <v>AG19-6_1-2</v>
      </c>
      <c r="B93">
        <f t="shared" si="2"/>
        <v>1</v>
      </c>
      <c r="E93">
        <f t="shared" si="3"/>
        <v>0</v>
      </c>
    </row>
    <row r="94" spans="1:5">
      <c r="A94" t="str">
        <f>IF('INPUT DATA'!A94&lt;&gt;"",'INPUT DATA'!A94,"")</f>
        <v>AG19-6_3-1</v>
      </c>
      <c r="B94">
        <f t="shared" si="2"/>
        <v>1</v>
      </c>
      <c r="E94">
        <f t="shared" si="3"/>
        <v>0</v>
      </c>
    </row>
    <row r="95" spans="1:5">
      <c r="A95" t="str">
        <f>IF('INPUT DATA'!A95&lt;&gt;"",'INPUT DATA'!A95,"")</f>
        <v>AV19-3_14-1</v>
      </c>
      <c r="B95">
        <f t="shared" si="2"/>
        <v>1</v>
      </c>
      <c r="E95">
        <f t="shared" si="3"/>
        <v>0</v>
      </c>
    </row>
    <row r="96" spans="1:5">
      <c r="A96" t="str">
        <f>IF('INPUT DATA'!A96&lt;&gt;"",'INPUT DATA'!A96,"")</f>
        <v>AV19-3_14-2</v>
      </c>
      <c r="B96">
        <f t="shared" si="2"/>
        <v>1</v>
      </c>
      <c r="E96">
        <f t="shared" si="3"/>
        <v>0</v>
      </c>
    </row>
    <row r="97" spans="1:5">
      <c r="A97" t="str">
        <f>IF('INPUT DATA'!A97&lt;&gt;"",'INPUT DATA'!A97,"")</f>
        <v>AV19-3_19-1</v>
      </c>
      <c r="B97">
        <f t="shared" si="2"/>
        <v>1</v>
      </c>
      <c r="E97">
        <f t="shared" si="3"/>
        <v>0</v>
      </c>
    </row>
    <row r="98" spans="1:5">
      <c r="A98" t="str">
        <f>IF('INPUT DATA'!A98&lt;&gt;"",'INPUT DATA'!A98,"")</f>
        <v>AV19-3_19-2</v>
      </c>
      <c r="B98">
        <f t="shared" si="2"/>
        <v>1</v>
      </c>
      <c r="E98">
        <f t="shared" si="3"/>
        <v>0</v>
      </c>
    </row>
    <row r="99" spans="1:5">
      <c r="A99" t="str">
        <f>IF('INPUT DATA'!A99&lt;&gt;"",'INPUT DATA'!A99,"")</f>
        <v/>
      </c>
      <c r="B99">
        <f t="shared" si="2"/>
        <v>0</v>
      </c>
      <c r="E99">
        <f t="shared" si="3"/>
        <v>0</v>
      </c>
    </row>
    <row r="100" spans="1:5">
      <c r="A100" t="str">
        <f>IF('INPUT DATA'!A100&lt;&gt;"",'INPUT DATA'!A100,"")</f>
        <v/>
      </c>
      <c r="B100">
        <f t="shared" si="2"/>
        <v>0</v>
      </c>
      <c r="E100">
        <f t="shared" si="3"/>
        <v>0</v>
      </c>
    </row>
    <row r="101" spans="1:5">
      <c r="A101" t="str">
        <f>IF('INPUT DATA'!A101&lt;&gt;"",'INPUT DATA'!A101,"")</f>
        <v/>
      </c>
      <c r="B101">
        <f t="shared" si="2"/>
        <v>0</v>
      </c>
      <c r="E101">
        <f t="shared" si="3"/>
        <v>0</v>
      </c>
    </row>
    <row r="102" spans="1:5">
      <c r="A102" t="str">
        <f>IF('INPUT DATA'!A102&lt;&gt;"",'INPUT DATA'!A102,"")</f>
        <v/>
      </c>
      <c r="B102">
        <f t="shared" si="2"/>
        <v>0</v>
      </c>
      <c r="E102">
        <f t="shared" si="3"/>
        <v>0</v>
      </c>
    </row>
    <row r="103" spans="1:5">
      <c r="A103" t="str">
        <f>IF('INPUT DATA'!A103&lt;&gt;"",'INPUT DATA'!A103,"")</f>
        <v/>
      </c>
      <c r="B103">
        <f t="shared" si="2"/>
        <v>0</v>
      </c>
      <c r="E103">
        <f t="shared" si="3"/>
        <v>0</v>
      </c>
    </row>
    <row r="104" spans="1:5">
      <c r="A104" t="str">
        <f>IF('INPUT DATA'!A104&lt;&gt;"",'INPUT DATA'!A104,"")</f>
        <v/>
      </c>
      <c r="B104">
        <f t="shared" si="2"/>
        <v>0</v>
      </c>
      <c r="E104">
        <f t="shared" si="3"/>
        <v>0</v>
      </c>
    </row>
    <row r="105" spans="1:5">
      <c r="A105" t="str">
        <f>IF('INPUT DATA'!A105&lt;&gt;"",'INPUT DATA'!A105,"")</f>
        <v/>
      </c>
      <c r="B105">
        <f t="shared" si="2"/>
        <v>0</v>
      </c>
      <c r="E105">
        <f t="shared" si="3"/>
        <v>0</v>
      </c>
    </row>
    <row r="106" spans="1:5">
      <c r="A106" t="str">
        <f>IF('INPUT DATA'!A106&lt;&gt;"",'INPUT DATA'!A106,"")</f>
        <v/>
      </c>
      <c r="B106">
        <f t="shared" si="2"/>
        <v>0</v>
      </c>
      <c r="E106">
        <f t="shared" si="3"/>
        <v>0</v>
      </c>
    </row>
    <row r="107" spans="1:5">
      <c r="A107" t="str">
        <f>IF('INPUT DATA'!A107&lt;&gt;"",'INPUT DATA'!A107,"")</f>
        <v/>
      </c>
      <c r="B107">
        <f t="shared" si="2"/>
        <v>0</v>
      </c>
      <c r="E107">
        <f t="shared" si="3"/>
        <v>0</v>
      </c>
    </row>
    <row r="108" spans="1:5">
      <c r="A108" t="str">
        <f>IF('INPUT DATA'!A108&lt;&gt;"",'INPUT DATA'!A108,"")</f>
        <v/>
      </c>
      <c r="B108">
        <f t="shared" si="2"/>
        <v>0</v>
      </c>
      <c r="E108">
        <f t="shared" si="3"/>
        <v>0</v>
      </c>
    </row>
    <row r="109" spans="1:5">
      <c r="A109" t="str">
        <f>IF('INPUT DATA'!A109&lt;&gt;"",'INPUT DATA'!A109,"")</f>
        <v/>
      </c>
      <c r="B109">
        <f t="shared" si="2"/>
        <v>0</v>
      </c>
      <c r="E109">
        <f t="shared" si="3"/>
        <v>0</v>
      </c>
    </row>
    <row r="110" spans="1:5">
      <c r="A110" t="str">
        <f>IF('INPUT DATA'!A110&lt;&gt;"",'INPUT DATA'!A110,"")</f>
        <v/>
      </c>
      <c r="B110">
        <f t="shared" si="2"/>
        <v>0</v>
      </c>
      <c r="E110">
        <f t="shared" si="3"/>
        <v>0</v>
      </c>
    </row>
    <row r="111" spans="1:5">
      <c r="A111" t="str">
        <f>IF('INPUT DATA'!A111&lt;&gt;"",'INPUT DATA'!A111,"")</f>
        <v/>
      </c>
      <c r="B111">
        <f t="shared" si="2"/>
        <v>0</v>
      </c>
      <c r="E111">
        <f t="shared" si="3"/>
        <v>0</v>
      </c>
    </row>
    <row r="112" spans="1:5">
      <c r="A112" t="str">
        <f>IF('INPUT DATA'!A112&lt;&gt;"",'INPUT DATA'!A112,"")</f>
        <v/>
      </c>
      <c r="B112">
        <f t="shared" si="2"/>
        <v>0</v>
      </c>
      <c r="E112">
        <f t="shared" si="3"/>
        <v>0</v>
      </c>
    </row>
    <row r="113" spans="1:5">
      <c r="A113" t="str">
        <f>IF('INPUT DATA'!A113&lt;&gt;"",'INPUT DATA'!A113,"")</f>
        <v/>
      </c>
      <c r="B113">
        <f t="shared" si="2"/>
        <v>0</v>
      </c>
      <c r="E113">
        <f t="shared" si="3"/>
        <v>0</v>
      </c>
    </row>
    <row r="114" spans="1:5">
      <c r="A114" t="str">
        <f>IF('INPUT DATA'!A114&lt;&gt;"",'INPUT DATA'!A114,"")</f>
        <v/>
      </c>
      <c r="B114">
        <f t="shared" si="2"/>
        <v>0</v>
      </c>
      <c r="E114">
        <f t="shared" si="3"/>
        <v>0</v>
      </c>
    </row>
    <row r="115" spans="1:5">
      <c r="A115" t="str">
        <f>IF('INPUT DATA'!A115&lt;&gt;"",'INPUT DATA'!A115,"")</f>
        <v/>
      </c>
      <c r="B115">
        <f t="shared" si="2"/>
        <v>0</v>
      </c>
      <c r="E115">
        <f t="shared" si="3"/>
        <v>0</v>
      </c>
    </row>
    <row r="116" spans="1:5">
      <c r="A116" t="str">
        <f>IF('INPUT DATA'!A116&lt;&gt;"",'INPUT DATA'!A116,"")</f>
        <v/>
      </c>
      <c r="B116">
        <f t="shared" si="2"/>
        <v>0</v>
      </c>
      <c r="E116">
        <f t="shared" si="3"/>
        <v>0</v>
      </c>
    </row>
    <row r="117" spans="1:5">
      <c r="A117" t="str">
        <f>IF('INPUT DATA'!A117&lt;&gt;"",'INPUT DATA'!A117,"")</f>
        <v/>
      </c>
      <c r="B117">
        <f t="shared" si="2"/>
        <v>0</v>
      </c>
      <c r="E117">
        <f t="shared" si="3"/>
        <v>0</v>
      </c>
    </row>
    <row r="118" spans="1:5">
      <c r="A118" t="str">
        <f>IF('INPUT DATA'!A118&lt;&gt;"",'INPUT DATA'!A118,"")</f>
        <v/>
      </c>
      <c r="B118">
        <f t="shared" si="2"/>
        <v>0</v>
      </c>
      <c r="E118">
        <f t="shared" si="3"/>
        <v>0</v>
      </c>
    </row>
    <row r="119" spans="1:5">
      <c r="A119" t="str">
        <f>IF('INPUT DATA'!A119&lt;&gt;"",'INPUT DATA'!A119,"")</f>
        <v/>
      </c>
      <c r="B119">
        <f t="shared" si="2"/>
        <v>0</v>
      </c>
      <c r="E119">
        <f t="shared" si="3"/>
        <v>0</v>
      </c>
    </row>
    <row r="120" spans="1:5">
      <c r="A120" t="str">
        <f>IF('INPUT DATA'!A120&lt;&gt;"",'INPUT DATA'!A120,"")</f>
        <v/>
      </c>
      <c r="B120">
        <f t="shared" si="2"/>
        <v>0</v>
      </c>
      <c r="E120">
        <f t="shared" si="3"/>
        <v>0</v>
      </c>
    </row>
    <row r="121" spans="1:5">
      <c r="A121" t="str">
        <f>IF('INPUT DATA'!A121&lt;&gt;"",'INPUT DATA'!A121,"")</f>
        <v/>
      </c>
      <c r="B121">
        <f t="shared" si="2"/>
        <v>0</v>
      </c>
      <c r="E121">
        <f t="shared" si="3"/>
        <v>0</v>
      </c>
    </row>
    <row r="122" spans="1:5">
      <c r="A122" t="str">
        <f>IF('INPUT DATA'!A122&lt;&gt;"",'INPUT DATA'!A122,"")</f>
        <v/>
      </c>
      <c r="B122">
        <f t="shared" si="2"/>
        <v>0</v>
      </c>
      <c r="E122">
        <f t="shared" si="3"/>
        <v>0</v>
      </c>
    </row>
    <row r="123" spans="1:5">
      <c r="A123" t="str">
        <f>IF('INPUT DATA'!A123&lt;&gt;"",'INPUT DATA'!A123,"")</f>
        <v/>
      </c>
      <c r="B123">
        <f t="shared" si="2"/>
        <v>0</v>
      </c>
      <c r="E123">
        <f t="shared" si="3"/>
        <v>0</v>
      </c>
    </row>
    <row r="124" spans="1:5">
      <c r="A124" t="str">
        <f>IF('INPUT DATA'!A124&lt;&gt;"",'INPUT DATA'!A124,"")</f>
        <v/>
      </c>
      <c r="B124">
        <f t="shared" si="2"/>
        <v>0</v>
      </c>
      <c r="E124">
        <f t="shared" si="3"/>
        <v>0</v>
      </c>
    </row>
    <row r="125" spans="1:5">
      <c r="A125" t="str">
        <f>IF('INPUT DATA'!A125&lt;&gt;"",'INPUT DATA'!A125,"")</f>
        <v/>
      </c>
      <c r="B125">
        <f t="shared" si="2"/>
        <v>0</v>
      </c>
      <c r="E125">
        <f t="shared" si="3"/>
        <v>0</v>
      </c>
    </row>
    <row r="126" spans="1:5">
      <c r="A126" t="str">
        <f>IF('INPUT DATA'!A126&lt;&gt;"",'INPUT DATA'!A126,"")</f>
        <v/>
      </c>
      <c r="B126">
        <f t="shared" si="2"/>
        <v>0</v>
      </c>
      <c r="E126">
        <f t="shared" si="3"/>
        <v>0</v>
      </c>
    </row>
    <row r="127" spans="1:5">
      <c r="A127" t="str">
        <f>IF('INPUT DATA'!A127&lt;&gt;"",'INPUT DATA'!A127,"")</f>
        <v/>
      </c>
      <c r="B127">
        <f t="shared" si="2"/>
        <v>0</v>
      </c>
      <c r="E127">
        <f t="shared" si="3"/>
        <v>0</v>
      </c>
    </row>
    <row r="128" spans="1:5">
      <c r="A128" t="str">
        <f>IF('INPUT DATA'!A128&lt;&gt;"",'INPUT DATA'!A128,"")</f>
        <v/>
      </c>
      <c r="B128">
        <f t="shared" si="2"/>
        <v>0</v>
      </c>
      <c r="E128">
        <f t="shared" si="3"/>
        <v>0</v>
      </c>
    </row>
    <row r="129" spans="1:5">
      <c r="A129" t="str">
        <f>IF('INPUT DATA'!A129&lt;&gt;"",'INPUT DATA'!A129,"")</f>
        <v/>
      </c>
      <c r="B129">
        <f t="shared" si="2"/>
        <v>0</v>
      </c>
      <c r="E129">
        <f t="shared" si="3"/>
        <v>0</v>
      </c>
    </row>
    <row r="130" spans="1:5">
      <c r="A130" t="str">
        <f>IF('INPUT DATA'!A130&lt;&gt;"",'INPUT DATA'!A130,"")</f>
        <v/>
      </c>
      <c r="B130">
        <f t="shared" si="2"/>
        <v>0</v>
      </c>
      <c r="E130">
        <f t="shared" si="3"/>
        <v>0</v>
      </c>
    </row>
    <row r="131" spans="1:5">
      <c r="A131" t="str">
        <f>IF('INPUT DATA'!A131&lt;&gt;"",'INPUT DATA'!A131,"")</f>
        <v/>
      </c>
      <c r="B131">
        <f t="shared" si="2"/>
        <v>0</v>
      </c>
      <c r="E131">
        <f t="shared" si="3"/>
        <v>0</v>
      </c>
    </row>
    <row r="132" spans="1:5">
      <c r="A132" t="str">
        <f>IF('INPUT DATA'!A132&lt;&gt;"",'INPUT DATA'!A132,"")</f>
        <v/>
      </c>
      <c r="B132">
        <f t="shared" si="2"/>
        <v>0</v>
      </c>
      <c r="E132">
        <f t="shared" si="3"/>
        <v>0</v>
      </c>
    </row>
    <row r="133" spans="1:5">
      <c r="A133" t="str">
        <f>IF('INPUT DATA'!A133&lt;&gt;"",'INPUT DATA'!A133,"")</f>
        <v/>
      </c>
      <c r="B133">
        <f t="shared" si="2"/>
        <v>0</v>
      </c>
      <c r="E133">
        <f t="shared" si="3"/>
        <v>0</v>
      </c>
    </row>
    <row r="134" spans="1:5">
      <c r="A134" t="str">
        <f>IF('INPUT DATA'!A134&lt;&gt;"",'INPUT DATA'!A134,"")</f>
        <v/>
      </c>
      <c r="B134">
        <f t="shared" si="2"/>
        <v>0</v>
      </c>
      <c r="E134">
        <f t="shared" si="3"/>
        <v>0</v>
      </c>
    </row>
    <row r="135" spans="1:5">
      <c r="A135" t="str">
        <f>IF('INPUT DATA'!A135&lt;&gt;"",'INPUT DATA'!A135,"")</f>
        <v/>
      </c>
      <c r="B135">
        <f t="shared" si="2"/>
        <v>0</v>
      </c>
      <c r="E135">
        <f t="shared" si="3"/>
        <v>0</v>
      </c>
    </row>
    <row r="136" spans="1:5">
      <c r="A136" t="str">
        <f>IF('INPUT DATA'!A136&lt;&gt;"",'INPUT DATA'!A136,"")</f>
        <v/>
      </c>
      <c r="B136">
        <f t="shared" si="2"/>
        <v>0</v>
      </c>
      <c r="E136">
        <f t="shared" si="3"/>
        <v>0</v>
      </c>
    </row>
    <row r="137" spans="1:5">
      <c r="A137" t="str">
        <f>IF('INPUT DATA'!A137&lt;&gt;"",'INPUT DATA'!A137,"")</f>
        <v/>
      </c>
      <c r="B137">
        <f t="shared" ref="B137:B200" si="4">IF(A137&lt;&gt;"",1,0)</f>
        <v>0</v>
      </c>
      <c r="E137">
        <f t="shared" ref="E137:E200" si="5">IF(D137&lt;&gt;"",1,0)</f>
        <v>0</v>
      </c>
    </row>
    <row r="138" spans="1:5">
      <c r="A138" t="str">
        <f>IF('INPUT DATA'!A138&lt;&gt;"",'INPUT DATA'!A138,"")</f>
        <v/>
      </c>
      <c r="B138">
        <f t="shared" si="4"/>
        <v>0</v>
      </c>
      <c r="E138">
        <f t="shared" si="5"/>
        <v>0</v>
      </c>
    </row>
    <row r="139" spans="1:5">
      <c r="A139" t="str">
        <f>IF('INPUT DATA'!A139&lt;&gt;"",'INPUT DATA'!A139,"")</f>
        <v/>
      </c>
      <c r="B139">
        <f t="shared" si="4"/>
        <v>0</v>
      </c>
      <c r="E139">
        <f t="shared" si="5"/>
        <v>0</v>
      </c>
    </row>
    <row r="140" spans="1:5">
      <c r="A140" t="str">
        <f>IF('INPUT DATA'!A140&lt;&gt;"",'INPUT DATA'!A140,"")</f>
        <v/>
      </c>
      <c r="B140">
        <f t="shared" si="4"/>
        <v>0</v>
      </c>
      <c r="E140">
        <f t="shared" si="5"/>
        <v>0</v>
      </c>
    </row>
    <row r="141" spans="1:5">
      <c r="A141" t="str">
        <f>IF('INPUT DATA'!A141&lt;&gt;"",'INPUT DATA'!A141,"")</f>
        <v/>
      </c>
      <c r="B141">
        <f t="shared" si="4"/>
        <v>0</v>
      </c>
      <c r="E141">
        <f t="shared" si="5"/>
        <v>0</v>
      </c>
    </row>
    <row r="142" spans="1:5">
      <c r="A142" t="str">
        <f>IF('INPUT DATA'!A142&lt;&gt;"",'INPUT DATA'!A142,"")</f>
        <v/>
      </c>
      <c r="B142">
        <f t="shared" si="4"/>
        <v>0</v>
      </c>
      <c r="E142">
        <f t="shared" si="5"/>
        <v>0</v>
      </c>
    </row>
    <row r="143" spans="1:5">
      <c r="A143" t="str">
        <f>IF('INPUT DATA'!A143&lt;&gt;"",'INPUT DATA'!A143,"")</f>
        <v/>
      </c>
      <c r="B143">
        <f t="shared" si="4"/>
        <v>0</v>
      </c>
      <c r="E143">
        <f t="shared" si="5"/>
        <v>0</v>
      </c>
    </row>
    <row r="144" spans="1:5">
      <c r="A144" t="str">
        <f>IF('INPUT DATA'!A144&lt;&gt;"",'INPUT DATA'!A144,"")</f>
        <v/>
      </c>
      <c r="B144">
        <f t="shared" si="4"/>
        <v>0</v>
      </c>
      <c r="E144">
        <f t="shared" si="5"/>
        <v>0</v>
      </c>
    </row>
    <row r="145" spans="1:5">
      <c r="A145" t="str">
        <f>IF('INPUT DATA'!A145&lt;&gt;"",'INPUT DATA'!A145,"")</f>
        <v/>
      </c>
      <c r="B145">
        <f t="shared" si="4"/>
        <v>0</v>
      </c>
      <c r="E145">
        <f t="shared" si="5"/>
        <v>0</v>
      </c>
    </row>
    <row r="146" spans="1:5">
      <c r="A146" t="str">
        <f>IF('INPUT DATA'!A146&lt;&gt;"",'INPUT DATA'!A146,"")</f>
        <v/>
      </c>
      <c r="B146">
        <f t="shared" si="4"/>
        <v>0</v>
      </c>
      <c r="E146">
        <f t="shared" si="5"/>
        <v>0</v>
      </c>
    </row>
    <row r="147" spans="1:5">
      <c r="A147" t="str">
        <f>IF('INPUT DATA'!A147&lt;&gt;"",'INPUT DATA'!A147,"")</f>
        <v/>
      </c>
      <c r="B147">
        <f t="shared" si="4"/>
        <v>0</v>
      </c>
      <c r="E147">
        <f t="shared" si="5"/>
        <v>0</v>
      </c>
    </row>
    <row r="148" spans="1:5">
      <c r="A148" t="str">
        <f>IF('INPUT DATA'!A148&lt;&gt;"",'INPUT DATA'!A148,"")</f>
        <v/>
      </c>
      <c r="B148">
        <f t="shared" si="4"/>
        <v>0</v>
      </c>
      <c r="E148">
        <f t="shared" si="5"/>
        <v>0</v>
      </c>
    </row>
    <row r="149" spans="1:5">
      <c r="A149" t="str">
        <f>IF('INPUT DATA'!A149&lt;&gt;"",'INPUT DATA'!A149,"")</f>
        <v/>
      </c>
      <c r="B149">
        <f t="shared" si="4"/>
        <v>0</v>
      </c>
      <c r="E149">
        <f t="shared" si="5"/>
        <v>0</v>
      </c>
    </row>
    <row r="150" spans="1:5">
      <c r="A150" t="str">
        <f>IF('INPUT DATA'!A150&lt;&gt;"",'INPUT DATA'!A150,"")</f>
        <v/>
      </c>
      <c r="B150">
        <f t="shared" si="4"/>
        <v>0</v>
      </c>
      <c r="E150">
        <f t="shared" si="5"/>
        <v>0</v>
      </c>
    </row>
    <row r="151" spans="1:5">
      <c r="A151" t="str">
        <f>IF('INPUT DATA'!A151&lt;&gt;"",'INPUT DATA'!A151,"")</f>
        <v/>
      </c>
      <c r="B151">
        <f t="shared" si="4"/>
        <v>0</v>
      </c>
      <c r="E151">
        <f t="shared" si="5"/>
        <v>0</v>
      </c>
    </row>
    <row r="152" spans="1:5">
      <c r="A152" t="str">
        <f>IF('INPUT DATA'!A152&lt;&gt;"",'INPUT DATA'!A152,"")</f>
        <v/>
      </c>
      <c r="B152">
        <f t="shared" si="4"/>
        <v>0</v>
      </c>
      <c r="E152">
        <f t="shared" si="5"/>
        <v>0</v>
      </c>
    </row>
    <row r="153" spans="1:5">
      <c r="A153" t="str">
        <f>IF('INPUT DATA'!A153&lt;&gt;"",'INPUT DATA'!A153,"")</f>
        <v/>
      </c>
      <c r="B153">
        <f t="shared" si="4"/>
        <v>0</v>
      </c>
      <c r="E153">
        <f t="shared" si="5"/>
        <v>0</v>
      </c>
    </row>
    <row r="154" spans="1:5">
      <c r="A154" t="str">
        <f>IF('INPUT DATA'!A154&lt;&gt;"",'INPUT DATA'!A154,"")</f>
        <v/>
      </c>
      <c r="B154">
        <f t="shared" si="4"/>
        <v>0</v>
      </c>
      <c r="E154">
        <f t="shared" si="5"/>
        <v>0</v>
      </c>
    </row>
    <row r="155" spans="1:5">
      <c r="A155" t="str">
        <f>IF('INPUT DATA'!A155&lt;&gt;"",'INPUT DATA'!A155,"")</f>
        <v/>
      </c>
      <c r="B155">
        <f t="shared" si="4"/>
        <v>0</v>
      </c>
      <c r="E155">
        <f t="shared" si="5"/>
        <v>0</v>
      </c>
    </row>
    <row r="156" spans="1:5">
      <c r="A156" t="str">
        <f>IF('INPUT DATA'!A156&lt;&gt;"",'INPUT DATA'!A156,"")</f>
        <v/>
      </c>
      <c r="B156">
        <f t="shared" si="4"/>
        <v>0</v>
      </c>
      <c r="E156">
        <f t="shared" si="5"/>
        <v>0</v>
      </c>
    </row>
    <row r="157" spans="1:5">
      <c r="A157" t="str">
        <f>IF('INPUT DATA'!A157&lt;&gt;"",'INPUT DATA'!A157,"")</f>
        <v/>
      </c>
      <c r="B157">
        <f t="shared" si="4"/>
        <v>0</v>
      </c>
      <c r="E157">
        <f t="shared" si="5"/>
        <v>0</v>
      </c>
    </row>
    <row r="158" spans="1:5">
      <c r="A158" t="str">
        <f>IF('INPUT DATA'!A158&lt;&gt;"",'INPUT DATA'!A158,"")</f>
        <v/>
      </c>
      <c r="B158">
        <f t="shared" si="4"/>
        <v>0</v>
      </c>
      <c r="E158">
        <f t="shared" si="5"/>
        <v>0</v>
      </c>
    </row>
    <row r="159" spans="1:5">
      <c r="A159" t="str">
        <f>IF('INPUT DATA'!A159&lt;&gt;"",'INPUT DATA'!A159,"")</f>
        <v/>
      </c>
      <c r="B159">
        <f t="shared" si="4"/>
        <v>0</v>
      </c>
      <c r="E159">
        <f t="shared" si="5"/>
        <v>0</v>
      </c>
    </row>
    <row r="160" spans="1:5">
      <c r="A160" t="str">
        <f>IF('INPUT DATA'!A160&lt;&gt;"",'INPUT DATA'!A160,"")</f>
        <v/>
      </c>
      <c r="B160">
        <f t="shared" si="4"/>
        <v>0</v>
      </c>
      <c r="E160">
        <f t="shared" si="5"/>
        <v>0</v>
      </c>
    </row>
    <row r="161" spans="1:5">
      <c r="A161" t="str">
        <f>IF('INPUT DATA'!A161&lt;&gt;"",'INPUT DATA'!A161,"")</f>
        <v/>
      </c>
      <c r="B161">
        <f t="shared" si="4"/>
        <v>0</v>
      </c>
      <c r="E161">
        <f t="shared" si="5"/>
        <v>0</v>
      </c>
    </row>
    <row r="162" spans="1:5">
      <c r="A162" t="str">
        <f>IF('INPUT DATA'!A162&lt;&gt;"",'INPUT DATA'!A162,"")</f>
        <v/>
      </c>
      <c r="B162">
        <f t="shared" si="4"/>
        <v>0</v>
      </c>
      <c r="E162">
        <f t="shared" si="5"/>
        <v>0</v>
      </c>
    </row>
    <row r="163" spans="1:5">
      <c r="A163" t="str">
        <f>IF('INPUT DATA'!A163&lt;&gt;"",'INPUT DATA'!A163,"")</f>
        <v/>
      </c>
      <c r="B163">
        <f t="shared" si="4"/>
        <v>0</v>
      </c>
      <c r="E163">
        <f t="shared" si="5"/>
        <v>0</v>
      </c>
    </row>
    <row r="164" spans="1:5">
      <c r="A164" t="str">
        <f>IF('INPUT DATA'!A164&lt;&gt;"",'INPUT DATA'!A164,"")</f>
        <v/>
      </c>
      <c r="B164">
        <f t="shared" si="4"/>
        <v>0</v>
      </c>
      <c r="E164">
        <f t="shared" si="5"/>
        <v>0</v>
      </c>
    </row>
    <row r="165" spans="1:5">
      <c r="A165" t="str">
        <f>IF('INPUT DATA'!A165&lt;&gt;"",'INPUT DATA'!A165,"")</f>
        <v/>
      </c>
      <c r="B165">
        <f t="shared" si="4"/>
        <v>0</v>
      </c>
      <c r="E165">
        <f t="shared" si="5"/>
        <v>0</v>
      </c>
    </row>
    <row r="166" spans="1:5">
      <c r="A166" t="str">
        <f>IF('INPUT DATA'!A166&lt;&gt;"",'INPUT DATA'!A166,"")</f>
        <v/>
      </c>
      <c r="B166">
        <f t="shared" si="4"/>
        <v>0</v>
      </c>
      <c r="E166">
        <f t="shared" si="5"/>
        <v>0</v>
      </c>
    </row>
    <row r="167" spans="1:5">
      <c r="A167" t="str">
        <f>IF('INPUT DATA'!A167&lt;&gt;"",'INPUT DATA'!A167,"")</f>
        <v/>
      </c>
      <c r="B167">
        <f t="shared" si="4"/>
        <v>0</v>
      </c>
      <c r="E167">
        <f t="shared" si="5"/>
        <v>0</v>
      </c>
    </row>
    <row r="168" spans="1:5">
      <c r="A168" t="str">
        <f>IF('INPUT DATA'!A168&lt;&gt;"",'INPUT DATA'!A168,"")</f>
        <v/>
      </c>
      <c r="B168">
        <f t="shared" si="4"/>
        <v>0</v>
      </c>
      <c r="E168">
        <f t="shared" si="5"/>
        <v>0</v>
      </c>
    </row>
    <row r="169" spans="1:5">
      <c r="A169" t="str">
        <f>IF('INPUT DATA'!A169&lt;&gt;"",'INPUT DATA'!A169,"")</f>
        <v/>
      </c>
      <c r="B169">
        <f t="shared" si="4"/>
        <v>0</v>
      </c>
      <c r="E169">
        <f t="shared" si="5"/>
        <v>0</v>
      </c>
    </row>
    <row r="170" spans="1:5">
      <c r="A170" t="str">
        <f>IF('INPUT DATA'!A170&lt;&gt;"",'INPUT DATA'!A170,"")</f>
        <v/>
      </c>
      <c r="B170">
        <f t="shared" si="4"/>
        <v>0</v>
      </c>
      <c r="E170">
        <f t="shared" si="5"/>
        <v>0</v>
      </c>
    </row>
    <row r="171" spans="1:5">
      <c r="A171" t="str">
        <f>IF('INPUT DATA'!A171&lt;&gt;"",'INPUT DATA'!A171,"")</f>
        <v/>
      </c>
      <c r="B171">
        <f t="shared" si="4"/>
        <v>0</v>
      </c>
      <c r="E171">
        <f t="shared" si="5"/>
        <v>0</v>
      </c>
    </row>
    <row r="172" spans="1:5">
      <c r="A172" t="str">
        <f>IF('INPUT DATA'!A172&lt;&gt;"",'INPUT DATA'!A172,"")</f>
        <v/>
      </c>
      <c r="B172">
        <f t="shared" si="4"/>
        <v>0</v>
      </c>
      <c r="E172">
        <f t="shared" si="5"/>
        <v>0</v>
      </c>
    </row>
    <row r="173" spans="1:5">
      <c r="A173" t="str">
        <f>IF('INPUT DATA'!A173&lt;&gt;"",'INPUT DATA'!A173,"")</f>
        <v/>
      </c>
      <c r="B173">
        <f t="shared" si="4"/>
        <v>0</v>
      </c>
      <c r="E173">
        <f t="shared" si="5"/>
        <v>0</v>
      </c>
    </row>
    <row r="174" spans="1:5">
      <c r="A174" t="str">
        <f>IF('INPUT DATA'!A174&lt;&gt;"",'INPUT DATA'!A174,"")</f>
        <v/>
      </c>
      <c r="B174">
        <f t="shared" si="4"/>
        <v>0</v>
      </c>
      <c r="E174">
        <f t="shared" si="5"/>
        <v>0</v>
      </c>
    </row>
    <row r="175" spans="1:5">
      <c r="A175" t="str">
        <f>IF('INPUT DATA'!A175&lt;&gt;"",'INPUT DATA'!A175,"")</f>
        <v/>
      </c>
      <c r="B175">
        <f t="shared" si="4"/>
        <v>0</v>
      </c>
      <c r="E175">
        <f t="shared" si="5"/>
        <v>0</v>
      </c>
    </row>
    <row r="176" spans="1:5">
      <c r="A176" t="str">
        <f>IF('INPUT DATA'!A176&lt;&gt;"",'INPUT DATA'!A176,"")</f>
        <v/>
      </c>
      <c r="B176">
        <f t="shared" si="4"/>
        <v>0</v>
      </c>
      <c r="E176">
        <f t="shared" si="5"/>
        <v>0</v>
      </c>
    </row>
    <row r="177" spans="1:5">
      <c r="A177" t="str">
        <f>IF('INPUT DATA'!A177&lt;&gt;"",'INPUT DATA'!A177,"")</f>
        <v/>
      </c>
      <c r="B177">
        <f t="shared" si="4"/>
        <v>0</v>
      </c>
      <c r="E177">
        <f t="shared" si="5"/>
        <v>0</v>
      </c>
    </row>
    <row r="178" spans="1:5">
      <c r="A178" t="str">
        <f>IF('INPUT DATA'!A178&lt;&gt;"",'INPUT DATA'!A178,"")</f>
        <v/>
      </c>
      <c r="B178">
        <f t="shared" si="4"/>
        <v>0</v>
      </c>
      <c r="E178">
        <f t="shared" si="5"/>
        <v>0</v>
      </c>
    </row>
    <row r="179" spans="1:5">
      <c r="A179" t="str">
        <f>IF('INPUT DATA'!A179&lt;&gt;"",'INPUT DATA'!A179,"")</f>
        <v/>
      </c>
      <c r="B179">
        <f t="shared" si="4"/>
        <v>0</v>
      </c>
      <c r="E179">
        <f t="shared" si="5"/>
        <v>0</v>
      </c>
    </row>
    <row r="180" spans="1:5">
      <c r="A180" t="str">
        <f>IF('INPUT DATA'!A180&lt;&gt;"",'INPUT DATA'!A180,"")</f>
        <v/>
      </c>
      <c r="B180">
        <f t="shared" si="4"/>
        <v>0</v>
      </c>
      <c r="E180">
        <f t="shared" si="5"/>
        <v>0</v>
      </c>
    </row>
    <row r="181" spans="1:5">
      <c r="A181" t="str">
        <f>IF('INPUT DATA'!A181&lt;&gt;"",'INPUT DATA'!A181,"")</f>
        <v/>
      </c>
      <c r="B181">
        <f t="shared" si="4"/>
        <v>0</v>
      </c>
      <c r="E181">
        <f t="shared" si="5"/>
        <v>0</v>
      </c>
    </row>
    <row r="182" spans="1:5">
      <c r="A182" t="str">
        <f>IF('INPUT DATA'!A182&lt;&gt;"",'INPUT DATA'!A182,"")</f>
        <v/>
      </c>
      <c r="B182">
        <f t="shared" si="4"/>
        <v>0</v>
      </c>
      <c r="E182">
        <f t="shared" si="5"/>
        <v>0</v>
      </c>
    </row>
    <row r="183" spans="1:5">
      <c r="A183" t="str">
        <f>IF('INPUT DATA'!A183&lt;&gt;"",'INPUT DATA'!A183,"")</f>
        <v/>
      </c>
      <c r="B183">
        <f t="shared" si="4"/>
        <v>0</v>
      </c>
      <c r="E183">
        <f t="shared" si="5"/>
        <v>0</v>
      </c>
    </row>
    <row r="184" spans="1:5">
      <c r="A184" t="str">
        <f>IF('INPUT DATA'!A184&lt;&gt;"",'INPUT DATA'!A184,"")</f>
        <v/>
      </c>
      <c r="B184">
        <f t="shared" si="4"/>
        <v>0</v>
      </c>
      <c r="E184">
        <f t="shared" si="5"/>
        <v>0</v>
      </c>
    </row>
    <row r="185" spans="1:5">
      <c r="A185" t="str">
        <f>IF('INPUT DATA'!A185&lt;&gt;"",'INPUT DATA'!A185,"")</f>
        <v/>
      </c>
      <c r="B185">
        <f t="shared" si="4"/>
        <v>0</v>
      </c>
      <c r="E185">
        <f t="shared" si="5"/>
        <v>0</v>
      </c>
    </row>
    <row r="186" spans="1:5">
      <c r="A186" t="str">
        <f>IF('INPUT DATA'!A186&lt;&gt;"",'INPUT DATA'!A186,"")</f>
        <v/>
      </c>
      <c r="B186">
        <f t="shared" si="4"/>
        <v>0</v>
      </c>
      <c r="E186">
        <f t="shared" si="5"/>
        <v>0</v>
      </c>
    </row>
    <row r="187" spans="1:5">
      <c r="A187" t="str">
        <f>IF('INPUT DATA'!A187&lt;&gt;"",'INPUT DATA'!A187,"")</f>
        <v/>
      </c>
      <c r="B187">
        <f t="shared" si="4"/>
        <v>0</v>
      </c>
      <c r="E187">
        <f t="shared" si="5"/>
        <v>0</v>
      </c>
    </row>
    <row r="188" spans="1:5">
      <c r="A188" t="str">
        <f>IF('INPUT DATA'!A188&lt;&gt;"",'INPUT DATA'!A188,"")</f>
        <v/>
      </c>
      <c r="B188">
        <f t="shared" si="4"/>
        <v>0</v>
      </c>
      <c r="E188">
        <f t="shared" si="5"/>
        <v>0</v>
      </c>
    </row>
    <row r="189" spans="1:5">
      <c r="A189" t="str">
        <f>IF('INPUT DATA'!A189&lt;&gt;"",'INPUT DATA'!A189,"")</f>
        <v/>
      </c>
      <c r="B189">
        <f t="shared" si="4"/>
        <v>0</v>
      </c>
      <c r="E189">
        <f t="shared" si="5"/>
        <v>0</v>
      </c>
    </row>
    <row r="190" spans="1:5">
      <c r="A190" t="str">
        <f>IF('INPUT DATA'!A190&lt;&gt;"",'INPUT DATA'!A190,"")</f>
        <v/>
      </c>
      <c r="B190">
        <f t="shared" si="4"/>
        <v>0</v>
      </c>
      <c r="E190">
        <f t="shared" si="5"/>
        <v>0</v>
      </c>
    </row>
    <row r="191" spans="1:5">
      <c r="A191" t="str">
        <f>IF('INPUT DATA'!A191&lt;&gt;"",'INPUT DATA'!A191,"")</f>
        <v/>
      </c>
      <c r="B191">
        <f t="shared" si="4"/>
        <v>0</v>
      </c>
      <c r="E191">
        <f t="shared" si="5"/>
        <v>0</v>
      </c>
    </row>
    <row r="192" spans="1:5">
      <c r="A192" t="str">
        <f>IF('INPUT DATA'!A192&lt;&gt;"",'INPUT DATA'!A192,"")</f>
        <v/>
      </c>
      <c r="B192">
        <f t="shared" si="4"/>
        <v>0</v>
      </c>
      <c r="E192">
        <f t="shared" si="5"/>
        <v>0</v>
      </c>
    </row>
    <row r="193" spans="1:5">
      <c r="A193" t="str">
        <f>IF('INPUT DATA'!A193&lt;&gt;"",'INPUT DATA'!A193,"")</f>
        <v/>
      </c>
      <c r="B193">
        <f t="shared" si="4"/>
        <v>0</v>
      </c>
      <c r="E193">
        <f t="shared" si="5"/>
        <v>0</v>
      </c>
    </row>
    <row r="194" spans="1:5">
      <c r="A194" t="str">
        <f>IF('INPUT DATA'!A194&lt;&gt;"",'INPUT DATA'!A194,"")</f>
        <v/>
      </c>
      <c r="B194">
        <f t="shared" si="4"/>
        <v>0</v>
      </c>
      <c r="E194">
        <f t="shared" si="5"/>
        <v>0</v>
      </c>
    </row>
    <row r="195" spans="1:5">
      <c r="A195" t="str">
        <f>IF('INPUT DATA'!A195&lt;&gt;"",'INPUT DATA'!A195,"")</f>
        <v/>
      </c>
      <c r="B195">
        <f t="shared" si="4"/>
        <v>0</v>
      </c>
      <c r="E195">
        <f t="shared" si="5"/>
        <v>0</v>
      </c>
    </row>
    <row r="196" spans="1:5">
      <c r="A196" t="str">
        <f>IF('INPUT DATA'!A196&lt;&gt;"",'INPUT DATA'!A196,"")</f>
        <v/>
      </c>
      <c r="B196">
        <f t="shared" si="4"/>
        <v>0</v>
      </c>
      <c r="E196">
        <f t="shared" si="5"/>
        <v>0</v>
      </c>
    </row>
    <row r="197" spans="1:5">
      <c r="A197" t="str">
        <f>IF('INPUT DATA'!A197&lt;&gt;"",'INPUT DATA'!A197,"")</f>
        <v/>
      </c>
      <c r="B197">
        <f t="shared" si="4"/>
        <v>0</v>
      </c>
      <c r="E197">
        <f t="shared" si="5"/>
        <v>0</v>
      </c>
    </row>
    <row r="198" spans="1:5">
      <c r="A198" t="str">
        <f>IF('INPUT DATA'!A198&lt;&gt;"",'INPUT DATA'!A198,"")</f>
        <v/>
      </c>
      <c r="B198">
        <f t="shared" si="4"/>
        <v>0</v>
      </c>
      <c r="E198">
        <f t="shared" si="5"/>
        <v>0</v>
      </c>
    </row>
    <row r="199" spans="1:5">
      <c r="A199" t="str">
        <f>IF('INPUT DATA'!A199&lt;&gt;"",'INPUT DATA'!A199,"")</f>
        <v/>
      </c>
      <c r="B199">
        <f t="shared" si="4"/>
        <v>0</v>
      </c>
      <c r="E199">
        <f t="shared" si="5"/>
        <v>0</v>
      </c>
    </row>
    <row r="200" spans="1:5">
      <c r="A200" t="str">
        <f>IF('INPUT DATA'!A200&lt;&gt;"",'INPUT DATA'!A200,"")</f>
        <v/>
      </c>
      <c r="B200">
        <f t="shared" si="4"/>
        <v>0</v>
      </c>
      <c r="E200">
        <f t="shared" si="5"/>
        <v>0</v>
      </c>
    </row>
    <row r="201" spans="1:5">
      <c r="A201" t="str">
        <f>IF('INPUT DATA'!A201&lt;&gt;"",'INPUT DATA'!A201,"")</f>
        <v/>
      </c>
      <c r="B201">
        <f t="shared" ref="B201:B207" si="6">IF(A201&lt;&gt;"",1,0)</f>
        <v>0</v>
      </c>
      <c r="E201">
        <f t="shared" ref="E201:E207" si="7">IF(D201&lt;&gt;"",1,0)</f>
        <v>0</v>
      </c>
    </row>
    <row r="202" spans="1:5">
      <c r="A202" t="str">
        <f>IF('INPUT DATA'!A202&lt;&gt;"",'INPUT DATA'!A202,"")</f>
        <v/>
      </c>
      <c r="B202">
        <f t="shared" si="6"/>
        <v>0</v>
      </c>
      <c r="E202">
        <f t="shared" si="7"/>
        <v>0</v>
      </c>
    </row>
    <row r="203" spans="1:5">
      <c r="A203" t="str">
        <f>IF('INPUT DATA'!A203&lt;&gt;"",'INPUT DATA'!A203,"")</f>
        <v/>
      </c>
      <c r="B203">
        <f t="shared" si="6"/>
        <v>0</v>
      </c>
      <c r="E203">
        <f t="shared" si="7"/>
        <v>0</v>
      </c>
    </row>
    <row r="204" spans="1:5">
      <c r="A204" t="str">
        <f>IF('INPUT DATA'!A204&lt;&gt;"",'INPUT DATA'!A204,"")</f>
        <v/>
      </c>
      <c r="B204">
        <f t="shared" si="6"/>
        <v>0</v>
      </c>
      <c r="E204">
        <f t="shared" si="7"/>
        <v>0</v>
      </c>
    </row>
    <row r="205" spans="1:5">
      <c r="A205" t="str">
        <f>IF('INPUT DATA'!A205&lt;&gt;"",'INPUT DATA'!A205,"")</f>
        <v/>
      </c>
      <c r="B205">
        <f t="shared" si="6"/>
        <v>0</v>
      </c>
      <c r="E205">
        <f t="shared" si="7"/>
        <v>0</v>
      </c>
    </row>
    <row r="206" spans="1:5">
      <c r="A206" t="str">
        <f>IF('INPUT DATA'!A206&lt;&gt;"",'INPUT DATA'!A206,"")</f>
        <v/>
      </c>
      <c r="B206">
        <f t="shared" si="6"/>
        <v>0</v>
      </c>
      <c r="E206">
        <f t="shared" si="7"/>
        <v>0</v>
      </c>
    </row>
    <row r="207" spans="1:5">
      <c r="A207" t="str">
        <f>IF('INPUT DATA'!A207&lt;&gt;"",'INPUT DATA'!A207,"")</f>
        <v/>
      </c>
      <c r="B207">
        <f t="shared" si="6"/>
        <v>0</v>
      </c>
      <c r="E207">
        <f t="shared" si="7"/>
        <v>0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6:B207"/>
  <sheetViews>
    <sheetView workbookViewId="0">
      <selection activeCell="A97" sqref="A97:A207"/>
    </sheetView>
  </sheetViews>
  <sheetFormatPr defaultColWidth="9.27734375" defaultRowHeight="12.3"/>
  <cols>
    <col min="1" max="1" width="11.44140625" customWidth="1"/>
    <col min="2" max="2" width="17.44140625" bestFit="1" customWidth="1"/>
  </cols>
  <sheetData>
    <row r="6" spans="1:2">
      <c r="A6" s="22" t="s">
        <v>0</v>
      </c>
      <c r="B6" s="27" t="s">
        <v>89</v>
      </c>
    </row>
    <row r="7" spans="1:2">
      <c r="A7" s="23"/>
      <c r="B7" s="28" t="s">
        <v>90</v>
      </c>
    </row>
    <row r="8" spans="1:2">
      <c r="A8" t="str">
        <f>'INPUT DATA'!A8</f>
        <v>Ple_Alessia@12</v>
      </c>
    </row>
    <row r="9" spans="1:2">
      <c r="A9" t="str">
        <f>'INPUT DATA'!A9</f>
        <v>Ple_Alessia@13</v>
      </c>
    </row>
    <row r="10" spans="1:2">
      <c r="A10" t="str">
        <f>'INPUT DATA'!A10</f>
        <v>Tem_Alessia@1</v>
      </c>
    </row>
    <row r="11" spans="1:2">
      <c r="A11" t="str">
        <f>'INPUT DATA'!A11</f>
        <v>Tem_Alessia@2</v>
      </c>
    </row>
    <row r="12" spans="1:2">
      <c r="A12" t="str">
        <f>'INPUT DATA'!A12</f>
        <v>Tem_Alessia@3</v>
      </c>
    </row>
    <row r="13" spans="1:2">
      <c r="A13" t="str">
        <f>'INPUT DATA'!A13</f>
        <v>Tem_Alessia@4</v>
      </c>
    </row>
    <row r="14" spans="1:2">
      <c r="A14" t="str">
        <f>'INPUT DATA'!A14</f>
        <v>Ple_Alessia@1</v>
      </c>
    </row>
    <row r="15" spans="1:2">
      <c r="A15" t="str">
        <f>'INPUT DATA'!A15</f>
        <v>Ple_Alessia@03</v>
      </c>
    </row>
    <row r="16" spans="1:2">
      <c r="A16" t="str">
        <f>'INPUT DATA'!A16</f>
        <v>Ple_Alessia@04</v>
      </c>
    </row>
    <row r="17" spans="1:1">
      <c r="A17" t="str">
        <f>'INPUT DATA'!A17</f>
        <v>Ple_Alessia@05</v>
      </c>
    </row>
    <row r="18" spans="1:1">
      <c r="A18" t="str">
        <f>'INPUT DATA'!A18</f>
        <v>Ple_Alessia@06</v>
      </c>
    </row>
    <row r="19" spans="1:1">
      <c r="A19" t="str">
        <f>'INPUT DATA'!A19</f>
        <v>Ple_Alessia@07</v>
      </c>
    </row>
    <row r="20" spans="1:1">
      <c r="A20" t="str">
        <f>'INPUT DATA'!A20</f>
        <v>Ple_Alessia@08</v>
      </c>
    </row>
    <row r="21" spans="1:1">
      <c r="A21" t="str">
        <f>'INPUT DATA'!A21</f>
        <v>Ple_Alessia@09</v>
      </c>
    </row>
    <row r="22" spans="1:1">
      <c r="A22" t="str">
        <f>'INPUT DATA'!A22</f>
        <v>Ple_Alessia@10</v>
      </c>
    </row>
    <row r="23" spans="1:1">
      <c r="A23" t="str">
        <f>'INPUT DATA'!A23</f>
        <v>Ple_Alessia@11</v>
      </c>
    </row>
    <row r="24" spans="1:1">
      <c r="A24" t="str">
        <f>'INPUT DATA'!A24</f>
        <v>AV19-7_4-1</v>
      </c>
    </row>
    <row r="25" spans="1:1">
      <c r="A25" t="str">
        <f>'INPUT DATA'!A25</f>
        <v>AV19-7_5-1</v>
      </c>
    </row>
    <row r="26" spans="1:1">
      <c r="A26" t="str">
        <f>'INPUT DATA'!A26</f>
        <v>AV19-7_5-2</v>
      </c>
    </row>
    <row r="27" spans="1:1">
      <c r="A27" t="str">
        <f>'INPUT DATA'!A27</f>
        <v>Pen_Alessia@1</v>
      </c>
    </row>
    <row r="28" spans="1:1">
      <c r="A28" t="str">
        <f>'INPUT DATA'!A28</f>
        <v>Pen_Alessia@2</v>
      </c>
    </row>
    <row r="29" spans="1:1">
      <c r="A29" t="str">
        <f>'INPUT DATA'!A29</f>
        <v>Pen_Alessia@3</v>
      </c>
    </row>
    <row r="30" spans="1:1">
      <c r="A30" t="str">
        <f>'INPUT DATA'!A30</f>
        <v>Pen_Alessia@4</v>
      </c>
    </row>
    <row r="31" spans="1:1">
      <c r="A31" t="str">
        <f>'INPUT DATA'!A31</f>
        <v>Ple_Alessia@02</v>
      </c>
    </row>
    <row r="32" spans="1:1">
      <c r="A32" t="str">
        <f>'INPUT DATA'!A32</f>
        <v>AV19-4_5-1</v>
      </c>
    </row>
    <row r="33" spans="1:1">
      <c r="A33" t="str">
        <f>'INPUT DATA'!A33</f>
        <v>AV19-4_9-1</v>
      </c>
    </row>
    <row r="34" spans="1:1">
      <c r="A34" t="str">
        <f>'INPUT DATA'!A34</f>
        <v>AV19-4_9-2</v>
      </c>
    </row>
    <row r="35" spans="1:1">
      <c r="A35" t="str">
        <f>'INPUT DATA'!A35</f>
        <v>AV19-4_9-3</v>
      </c>
    </row>
    <row r="36" spans="1:1">
      <c r="A36" t="str">
        <f>'INPUT DATA'!A36</f>
        <v>AV19-4_34-2</v>
      </c>
    </row>
    <row r="37" spans="1:1">
      <c r="A37" t="str">
        <f>'INPUT DATA'!A37</f>
        <v>AV19-4_38-1</v>
      </c>
    </row>
    <row r="38" spans="1:1">
      <c r="A38" t="str">
        <f>'INPUT DATA'!A38</f>
        <v>AV19-4_39-1</v>
      </c>
    </row>
    <row r="39" spans="1:1">
      <c r="A39" t="str">
        <f>'INPUT DATA'!A39</f>
        <v>AV19-7_1-1</v>
      </c>
    </row>
    <row r="40" spans="1:1">
      <c r="A40" t="str">
        <f>'INPUT DATA'!A40</f>
        <v>AV19-7_2-1</v>
      </c>
    </row>
    <row r="41" spans="1:1">
      <c r="A41" t="str">
        <f>'INPUT DATA'!A41</f>
        <v>AV19-7_3-1</v>
      </c>
    </row>
    <row r="42" spans="1:1">
      <c r="A42" t="str">
        <f>'INPUT DATA'!A42</f>
        <v>AV19-4_3-1</v>
      </c>
    </row>
    <row r="43" spans="1:1">
      <c r="A43" t="str">
        <f>'INPUT DATA'!A43</f>
        <v>AV19-4_29-1</v>
      </c>
    </row>
    <row r="44" spans="1:1">
      <c r="A44" t="str">
        <f>'INPUT DATA'!A44</f>
        <v>AV19-4_29-2</v>
      </c>
    </row>
    <row r="45" spans="1:1">
      <c r="A45" t="str">
        <f>'INPUT DATA'!A45</f>
        <v>AV19-4_29-3</v>
      </c>
    </row>
    <row r="46" spans="1:1">
      <c r="A46" t="str">
        <f>'INPUT DATA'!A46</f>
        <v>AV19-4_30-1</v>
      </c>
    </row>
    <row r="47" spans="1:1">
      <c r="A47" t="str">
        <f>'INPUT DATA'!A47</f>
        <v>AV19-4_31-1</v>
      </c>
    </row>
    <row r="48" spans="1:1">
      <c r="A48" t="str">
        <f>'INPUT DATA'!A48</f>
        <v>AV19-4_33-1</v>
      </c>
    </row>
    <row r="49" spans="1:1">
      <c r="A49" t="str">
        <f>'INPUT DATA'!A49</f>
        <v>AV19-4_33-2</v>
      </c>
    </row>
    <row r="50" spans="1:1">
      <c r="A50" t="str">
        <f>'INPUT DATA'!A50</f>
        <v>AV19-4_33-3</v>
      </c>
    </row>
    <row r="51" spans="1:1">
      <c r="A51" t="str">
        <f>'INPUT DATA'!A51</f>
        <v>AV19-4_34-1</v>
      </c>
    </row>
    <row r="52" spans="1:1">
      <c r="A52" t="str">
        <f>'INPUT DATA'!A52</f>
        <v>AV19-4_16-1</v>
      </c>
    </row>
    <row r="53" spans="1:1">
      <c r="A53" t="str">
        <f>'INPUT DATA'!A53</f>
        <v>AV19-4_19-1</v>
      </c>
    </row>
    <row r="54" spans="1:1">
      <c r="A54" t="str">
        <f>'INPUT DATA'!A54</f>
        <v>AV19-4_20-1</v>
      </c>
    </row>
    <row r="55" spans="1:1">
      <c r="A55" t="str">
        <f>'INPUT DATA'!A55</f>
        <v>AV19-4_20-2</v>
      </c>
    </row>
    <row r="56" spans="1:1">
      <c r="A56" t="str">
        <f>'INPUT DATA'!A56</f>
        <v>AV19-4_20-3</v>
      </c>
    </row>
    <row r="57" spans="1:1">
      <c r="A57" t="str">
        <f>'INPUT DATA'!A57</f>
        <v>AV19-4_21-1</v>
      </c>
    </row>
    <row r="58" spans="1:1">
      <c r="A58" t="str">
        <f>'INPUT DATA'!A58</f>
        <v>AV19-4_22-1</v>
      </c>
    </row>
    <row r="59" spans="1:1">
      <c r="A59" t="str">
        <f>'INPUT DATA'!A59</f>
        <v>AV19-4_25-1</v>
      </c>
    </row>
    <row r="60" spans="1:1">
      <c r="A60" t="str">
        <f>'INPUT DATA'!A60</f>
        <v>AV19-4_26-1</v>
      </c>
    </row>
    <row r="61" spans="1:1">
      <c r="A61" t="str">
        <f>'INPUT DATA'!A61</f>
        <v>AV19-4_28-1</v>
      </c>
    </row>
    <row r="62" spans="1:1">
      <c r="A62" t="str">
        <f>'INPUT DATA'!A62</f>
        <v>AV19-3__47-1</v>
      </c>
    </row>
    <row r="63" spans="1:1">
      <c r="A63" t="str">
        <f>'INPUT DATA'!A63</f>
        <v>AV19-3_97-1</v>
      </c>
    </row>
    <row r="64" spans="1:1">
      <c r="A64" t="str">
        <f>'INPUT DATA'!A64</f>
        <v>AV19-3_97-2</v>
      </c>
    </row>
    <row r="65" spans="1:1">
      <c r="A65" t="str">
        <f>'INPUT DATA'!A65</f>
        <v>AV19-3_97-3</v>
      </c>
    </row>
    <row r="66" spans="1:1">
      <c r="A66" t="str">
        <f>'INPUT DATA'!A66</f>
        <v>AV19-4_10-1</v>
      </c>
    </row>
    <row r="67" spans="1:1">
      <c r="A67" t="str">
        <f>'INPUT DATA'!A67</f>
        <v>AV19-4_11-1</v>
      </c>
    </row>
    <row r="68" spans="1:1">
      <c r="A68" t="str">
        <f>'INPUT DATA'!A68</f>
        <v>AV19-4_11-2</v>
      </c>
    </row>
    <row r="69" spans="1:1">
      <c r="A69" t="str">
        <f>'INPUT DATA'!A69</f>
        <v>AV19-4_11-3</v>
      </c>
    </row>
    <row r="70" spans="1:1">
      <c r="A70" t="str">
        <f>'INPUT DATA'!A70</f>
        <v>AV19-4_12-1</v>
      </c>
    </row>
    <row r="71" spans="1:1">
      <c r="A71" t="str">
        <f>'INPUT DATA'!A71</f>
        <v>AV19-4_14-1</v>
      </c>
    </row>
    <row r="72" spans="1:1">
      <c r="A72" t="str">
        <f>'INPUT DATA'!A72</f>
        <v>AV19-3_5-1</v>
      </c>
    </row>
    <row r="73" spans="1:1">
      <c r="A73" t="str">
        <f>'INPUT DATA'!A73</f>
        <v>AV19-3_7-1</v>
      </c>
    </row>
    <row r="74" spans="1:1">
      <c r="A74" t="str">
        <f>'INPUT DATA'!A74</f>
        <v>AV19-3_7-2</v>
      </c>
    </row>
    <row r="75" spans="1:1">
      <c r="A75" t="str">
        <f>'INPUT DATA'!A75</f>
        <v>AV19-3_48-1</v>
      </c>
    </row>
    <row r="76" spans="1:1">
      <c r="A76" t="str">
        <f>'INPUT DATA'!A76</f>
        <v>AV19-3_49-1</v>
      </c>
    </row>
    <row r="77" spans="1:1">
      <c r="A77" t="str">
        <f>'INPUT DATA'!A77</f>
        <v>AV19-3_49-2</v>
      </c>
    </row>
    <row r="78" spans="1:1">
      <c r="A78" t="str">
        <f>'INPUT DATA'!A78</f>
        <v>AV19-3_79-1</v>
      </c>
    </row>
    <row r="79" spans="1:1">
      <c r="A79" t="str">
        <f>'INPUT DATA'!A79</f>
        <v>AV19-3_81-1</v>
      </c>
    </row>
    <row r="80" spans="1:1">
      <c r="A80" t="str">
        <f>'INPUT DATA'!A80</f>
        <v>AV19-3_81-2</v>
      </c>
    </row>
    <row r="81" spans="1:1">
      <c r="A81" t="str">
        <f>'INPUT DATA'!A81</f>
        <v>AV19-3_81-3</v>
      </c>
    </row>
    <row r="82" spans="1:1">
      <c r="A82" t="str">
        <f>'INPUT DATA'!A82</f>
        <v>AV19-3_19-3</v>
      </c>
    </row>
    <row r="83" spans="1:1">
      <c r="A83" t="str">
        <f>'INPUT DATA'!A83</f>
        <v>AV19-3_25-1</v>
      </c>
    </row>
    <row r="84" spans="1:1">
      <c r="A84" t="str">
        <f>'INPUT DATA'!A84</f>
        <v>AV19-3_25-2</v>
      </c>
    </row>
    <row r="85" spans="1:1">
      <c r="A85" t="str">
        <f>'INPUT DATA'!A85</f>
        <v>AV19-3_26-1</v>
      </c>
    </row>
    <row r="86" spans="1:1">
      <c r="A86" t="str">
        <f>'INPUT DATA'!A86</f>
        <v>AV19-3_26-2</v>
      </c>
    </row>
    <row r="87" spans="1:1">
      <c r="A87" t="str">
        <f>'INPUT DATA'!A87</f>
        <v>AV19-3_26-3</v>
      </c>
    </row>
    <row r="88" spans="1:1">
      <c r="A88" t="str">
        <f>'INPUT DATA'!A88</f>
        <v>AV19-3_26-4</v>
      </c>
    </row>
    <row r="89" spans="1:1">
      <c r="A89" t="str">
        <f>'INPUT DATA'!A89</f>
        <v>AV19-3_43-1</v>
      </c>
    </row>
    <row r="90" spans="1:1">
      <c r="A90" t="str">
        <f>'INPUT DATA'!A90</f>
        <v>AV19-3_47-2</v>
      </c>
    </row>
    <row r="91" spans="1:1">
      <c r="A91" t="str">
        <f>'INPUT DATA'!A91</f>
        <v>AV19-3_47-3</v>
      </c>
    </row>
    <row r="92" spans="1:1">
      <c r="A92" t="str">
        <f>'INPUT DATA'!A92</f>
        <v>AG19-6_1-1</v>
      </c>
    </row>
    <row r="93" spans="1:1">
      <c r="A93" t="str">
        <f>'INPUT DATA'!A93</f>
        <v>AG19-6_1-2</v>
      </c>
    </row>
    <row r="94" spans="1:1">
      <c r="A94" t="str">
        <f>'INPUT DATA'!A94</f>
        <v>AG19-6_3-1</v>
      </c>
    </row>
    <row r="95" spans="1:1">
      <c r="A95" t="str">
        <f>'INPUT DATA'!A95</f>
        <v>AV19-3_14-1</v>
      </c>
    </row>
    <row r="96" spans="1:1">
      <c r="A96" t="str">
        <f>'INPUT DATA'!A96</f>
        <v>AV19-3_14-2</v>
      </c>
    </row>
    <row r="97" spans="1:1">
      <c r="A97" t="str">
        <f>'INPUT DATA'!A97</f>
        <v>AV19-3_19-1</v>
      </c>
    </row>
    <row r="98" spans="1:1">
      <c r="A98" t="str">
        <f>'INPUT DATA'!A98</f>
        <v>AV19-3_19-2</v>
      </c>
    </row>
    <row r="99" spans="1:1">
      <c r="A99">
        <f>'INPUT DATA'!A99</f>
        <v>0</v>
      </c>
    </row>
    <row r="100" spans="1:1">
      <c r="A100">
        <f>'INPUT DATA'!A100</f>
        <v>0</v>
      </c>
    </row>
    <row r="101" spans="1:1">
      <c r="A101">
        <f>'INPUT DATA'!A101</f>
        <v>0</v>
      </c>
    </row>
    <row r="102" spans="1:1">
      <c r="A102">
        <f>'INPUT DATA'!A102</f>
        <v>0</v>
      </c>
    </row>
    <row r="103" spans="1:1">
      <c r="A103">
        <f>'INPUT DATA'!A103</f>
        <v>0</v>
      </c>
    </row>
    <row r="104" spans="1:1">
      <c r="A104">
        <f>'INPUT DATA'!A104</f>
        <v>0</v>
      </c>
    </row>
    <row r="105" spans="1:1">
      <c r="A105">
        <f>'INPUT DATA'!A105</f>
        <v>0</v>
      </c>
    </row>
    <row r="106" spans="1:1">
      <c r="A106">
        <f>'INPUT DATA'!A106</f>
        <v>0</v>
      </c>
    </row>
    <row r="107" spans="1:1">
      <c r="A107">
        <f>'INPUT DATA'!A107</f>
        <v>0</v>
      </c>
    </row>
    <row r="108" spans="1:1">
      <c r="A108">
        <f>'INPUT DATA'!A108</f>
        <v>0</v>
      </c>
    </row>
    <row r="109" spans="1:1">
      <c r="A109">
        <f>'INPUT DATA'!A109</f>
        <v>0</v>
      </c>
    </row>
    <row r="110" spans="1:1">
      <c r="A110">
        <f>'INPUT DATA'!A110</f>
        <v>0</v>
      </c>
    </row>
    <row r="111" spans="1:1">
      <c r="A111">
        <f>'INPUT DATA'!A111</f>
        <v>0</v>
      </c>
    </row>
    <row r="112" spans="1:1">
      <c r="A112">
        <f>'INPUT DATA'!A112</f>
        <v>0</v>
      </c>
    </row>
    <row r="113" spans="1:1">
      <c r="A113">
        <f>'INPUT DATA'!A113</f>
        <v>0</v>
      </c>
    </row>
    <row r="114" spans="1:1">
      <c r="A114">
        <f>'INPUT DATA'!A114</f>
        <v>0</v>
      </c>
    </row>
    <row r="115" spans="1:1">
      <c r="A115">
        <f>'INPUT DATA'!A115</f>
        <v>0</v>
      </c>
    </row>
    <row r="116" spans="1:1">
      <c r="A116">
        <f>'INPUT DATA'!A116</f>
        <v>0</v>
      </c>
    </row>
    <row r="117" spans="1:1">
      <c r="A117">
        <f>'INPUT DATA'!A117</f>
        <v>0</v>
      </c>
    </row>
    <row r="118" spans="1:1">
      <c r="A118">
        <f>'INPUT DATA'!A118</f>
        <v>0</v>
      </c>
    </row>
    <row r="119" spans="1:1">
      <c r="A119">
        <f>'INPUT DATA'!A119</f>
        <v>0</v>
      </c>
    </row>
    <row r="120" spans="1:1">
      <c r="A120">
        <f>'INPUT DATA'!A120</f>
        <v>0</v>
      </c>
    </row>
    <row r="121" spans="1:1">
      <c r="A121">
        <f>'INPUT DATA'!A121</f>
        <v>0</v>
      </c>
    </row>
    <row r="122" spans="1:1">
      <c r="A122">
        <f>'INPUT DATA'!A122</f>
        <v>0</v>
      </c>
    </row>
    <row r="123" spans="1:1">
      <c r="A123">
        <f>'INPUT DATA'!A123</f>
        <v>0</v>
      </c>
    </row>
    <row r="124" spans="1:1">
      <c r="A124">
        <f>'INPUT DATA'!A124</f>
        <v>0</v>
      </c>
    </row>
    <row r="125" spans="1:1">
      <c r="A125">
        <f>'INPUT DATA'!A125</f>
        <v>0</v>
      </c>
    </row>
    <row r="126" spans="1:1">
      <c r="A126">
        <f>'INPUT DATA'!A126</f>
        <v>0</v>
      </c>
    </row>
    <row r="127" spans="1:1">
      <c r="A127">
        <f>'INPUT DATA'!A127</f>
        <v>0</v>
      </c>
    </row>
    <row r="128" spans="1:1">
      <c r="A128">
        <f>'INPUT DATA'!A128</f>
        <v>0</v>
      </c>
    </row>
    <row r="129" spans="1:1">
      <c r="A129">
        <f>'INPUT DATA'!A129</f>
        <v>0</v>
      </c>
    </row>
    <row r="130" spans="1:1">
      <c r="A130">
        <f>'INPUT DATA'!A130</f>
        <v>0</v>
      </c>
    </row>
    <row r="131" spans="1:1">
      <c r="A131">
        <f>'INPUT DATA'!A131</f>
        <v>0</v>
      </c>
    </row>
    <row r="132" spans="1:1">
      <c r="A132">
        <f>'INPUT DATA'!A132</f>
        <v>0</v>
      </c>
    </row>
    <row r="133" spans="1:1">
      <c r="A133">
        <f>'INPUT DATA'!A133</f>
        <v>0</v>
      </c>
    </row>
    <row r="134" spans="1:1">
      <c r="A134">
        <f>'INPUT DATA'!A134</f>
        <v>0</v>
      </c>
    </row>
    <row r="135" spans="1:1">
      <c r="A135">
        <f>'INPUT DATA'!A135</f>
        <v>0</v>
      </c>
    </row>
    <row r="136" spans="1:1">
      <c r="A136">
        <f>'INPUT DATA'!A136</f>
        <v>0</v>
      </c>
    </row>
    <row r="137" spans="1:1">
      <c r="A137">
        <f>'INPUT DATA'!A137</f>
        <v>0</v>
      </c>
    </row>
    <row r="138" spans="1:1">
      <c r="A138">
        <f>'INPUT DATA'!A138</f>
        <v>0</v>
      </c>
    </row>
    <row r="139" spans="1:1">
      <c r="A139">
        <f>'INPUT DATA'!A139</f>
        <v>0</v>
      </c>
    </row>
    <row r="140" spans="1:1">
      <c r="A140">
        <f>'INPUT DATA'!A140</f>
        <v>0</v>
      </c>
    </row>
    <row r="141" spans="1:1">
      <c r="A141">
        <f>'INPUT DATA'!A141</f>
        <v>0</v>
      </c>
    </row>
    <row r="142" spans="1:1">
      <c r="A142">
        <f>'INPUT DATA'!A142</f>
        <v>0</v>
      </c>
    </row>
    <row r="143" spans="1:1">
      <c r="A143">
        <f>'INPUT DATA'!A143</f>
        <v>0</v>
      </c>
    </row>
    <row r="144" spans="1:1">
      <c r="A144">
        <f>'INPUT DATA'!A144</f>
        <v>0</v>
      </c>
    </row>
    <row r="145" spans="1:1">
      <c r="A145">
        <f>'INPUT DATA'!A145</f>
        <v>0</v>
      </c>
    </row>
    <row r="146" spans="1:1">
      <c r="A146">
        <f>'INPUT DATA'!A146</f>
        <v>0</v>
      </c>
    </row>
    <row r="147" spans="1:1">
      <c r="A147">
        <f>'INPUT DATA'!A147</f>
        <v>0</v>
      </c>
    </row>
    <row r="148" spans="1:1">
      <c r="A148">
        <f>'INPUT DATA'!A148</f>
        <v>0</v>
      </c>
    </row>
    <row r="149" spans="1:1">
      <c r="A149">
        <f>'INPUT DATA'!A149</f>
        <v>0</v>
      </c>
    </row>
    <row r="150" spans="1:1">
      <c r="A150">
        <f>'INPUT DATA'!A150</f>
        <v>0</v>
      </c>
    </row>
    <row r="151" spans="1:1">
      <c r="A151">
        <f>'INPUT DATA'!A151</f>
        <v>0</v>
      </c>
    </row>
    <row r="152" spans="1:1">
      <c r="A152">
        <f>'INPUT DATA'!A152</f>
        <v>0</v>
      </c>
    </row>
    <row r="153" spans="1:1">
      <c r="A153">
        <f>'INPUT DATA'!A153</f>
        <v>0</v>
      </c>
    </row>
    <row r="154" spans="1:1">
      <c r="A154">
        <f>'INPUT DATA'!A154</f>
        <v>0</v>
      </c>
    </row>
    <row r="155" spans="1:1">
      <c r="A155">
        <f>'INPUT DATA'!A155</f>
        <v>0</v>
      </c>
    </row>
    <row r="156" spans="1:1">
      <c r="A156">
        <f>'INPUT DATA'!A156</f>
        <v>0</v>
      </c>
    </row>
    <row r="157" spans="1:1">
      <c r="A157">
        <f>'INPUT DATA'!A157</f>
        <v>0</v>
      </c>
    </row>
    <row r="158" spans="1:1">
      <c r="A158">
        <f>'INPUT DATA'!A158</f>
        <v>0</v>
      </c>
    </row>
    <row r="159" spans="1:1">
      <c r="A159">
        <f>'INPUT DATA'!A159</f>
        <v>0</v>
      </c>
    </row>
    <row r="160" spans="1:1">
      <c r="A160">
        <f>'INPUT DATA'!A160</f>
        <v>0</v>
      </c>
    </row>
    <row r="161" spans="1:1">
      <c r="A161">
        <f>'INPUT DATA'!A161</f>
        <v>0</v>
      </c>
    </row>
    <row r="162" spans="1:1">
      <c r="A162">
        <f>'INPUT DATA'!A162</f>
        <v>0</v>
      </c>
    </row>
    <row r="163" spans="1:1">
      <c r="A163">
        <f>'INPUT DATA'!A163</f>
        <v>0</v>
      </c>
    </row>
    <row r="164" spans="1:1">
      <c r="A164">
        <f>'INPUT DATA'!A164</f>
        <v>0</v>
      </c>
    </row>
    <row r="165" spans="1:1">
      <c r="A165">
        <f>'INPUT DATA'!A165</f>
        <v>0</v>
      </c>
    </row>
    <row r="166" spans="1:1">
      <c r="A166">
        <f>'INPUT DATA'!A166</f>
        <v>0</v>
      </c>
    </row>
    <row r="167" spans="1:1">
      <c r="A167">
        <f>'INPUT DATA'!A167</f>
        <v>0</v>
      </c>
    </row>
    <row r="168" spans="1:1">
      <c r="A168">
        <f>'INPUT DATA'!A168</f>
        <v>0</v>
      </c>
    </row>
    <row r="169" spans="1:1">
      <c r="A169">
        <f>'INPUT DATA'!A169</f>
        <v>0</v>
      </c>
    </row>
    <row r="170" spans="1:1">
      <c r="A170">
        <f>'INPUT DATA'!A170</f>
        <v>0</v>
      </c>
    </row>
    <row r="171" spans="1:1">
      <c r="A171">
        <f>'INPUT DATA'!A171</f>
        <v>0</v>
      </c>
    </row>
    <row r="172" spans="1:1">
      <c r="A172">
        <f>'INPUT DATA'!A172</f>
        <v>0</v>
      </c>
    </row>
    <row r="173" spans="1:1">
      <c r="A173">
        <f>'INPUT DATA'!A173</f>
        <v>0</v>
      </c>
    </row>
    <row r="174" spans="1:1">
      <c r="A174">
        <f>'INPUT DATA'!A174</f>
        <v>0</v>
      </c>
    </row>
    <row r="175" spans="1:1">
      <c r="A175">
        <f>'INPUT DATA'!A175</f>
        <v>0</v>
      </c>
    </row>
    <row r="176" spans="1:1">
      <c r="A176">
        <f>'INPUT DATA'!A176</f>
        <v>0</v>
      </c>
    </row>
    <row r="177" spans="1:1">
      <c r="A177">
        <f>'INPUT DATA'!A177</f>
        <v>0</v>
      </c>
    </row>
    <row r="178" spans="1:1">
      <c r="A178">
        <f>'INPUT DATA'!A178</f>
        <v>0</v>
      </c>
    </row>
    <row r="179" spans="1:1">
      <c r="A179">
        <f>'INPUT DATA'!A179</f>
        <v>0</v>
      </c>
    </row>
    <row r="180" spans="1:1">
      <c r="A180">
        <f>'INPUT DATA'!A180</f>
        <v>0</v>
      </c>
    </row>
    <row r="181" spans="1:1">
      <c r="A181">
        <f>'INPUT DATA'!A181</f>
        <v>0</v>
      </c>
    </row>
    <row r="182" spans="1:1">
      <c r="A182">
        <f>'INPUT DATA'!A182</f>
        <v>0</v>
      </c>
    </row>
    <row r="183" spans="1:1">
      <c r="A183">
        <f>'INPUT DATA'!A183</f>
        <v>0</v>
      </c>
    </row>
    <row r="184" spans="1:1">
      <c r="A184">
        <f>'INPUT DATA'!A184</f>
        <v>0</v>
      </c>
    </row>
    <row r="185" spans="1:1">
      <c r="A185">
        <f>'INPUT DATA'!A185</f>
        <v>0</v>
      </c>
    </row>
    <row r="186" spans="1:1">
      <c r="A186">
        <f>'INPUT DATA'!A186</f>
        <v>0</v>
      </c>
    </row>
    <row r="187" spans="1:1">
      <c r="A187">
        <f>'INPUT DATA'!A187</f>
        <v>0</v>
      </c>
    </row>
    <row r="188" spans="1:1">
      <c r="A188">
        <f>'INPUT DATA'!A188</f>
        <v>0</v>
      </c>
    </row>
    <row r="189" spans="1:1">
      <c r="A189">
        <f>'INPUT DATA'!A189</f>
        <v>0</v>
      </c>
    </row>
    <row r="190" spans="1:1">
      <c r="A190">
        <f>'INPUT DATA'!A190</f>
        <v>0</v>
      </c>
    </row>
    <row r="191" spans="1:1">
      <c r="A191">
        <f>'INPUT DATA'!A191</f>
        <v>0</v>
      </c>
    </row>
    <row r="192" spans="1:1">
      <c r="A192">
        <f>'INPUT DATA'!A192</f>
        <v>0</v>
      </c>
    </row>
    <row r="193" spans="1:1">
      <c r="A193">
        <f>'INPUT DATA'!A193</f>
        <v>0</v>
      </c>
    </row>
    <row r="194" spans="1:1">
      <c r="A194">
        <f>'INPUT DATA'!A194</f>
        <v>0</v>
      </c>
    </row>
    <row r="195" spans="1:1">
      <c r="A195">
        <f>'INPUT DATA'!A195</f>
        <v>0</v>
      </c>
    </row>
    <row r="196" spans="1:1">
      <c r="A196">
        <f>'INPUT DATA'!A196</f>
        <v>0</v>
      </c>
    </row>
    <row r="197" spans="1:1">
      <c r="A197">
        <f>'INPUT DATA'!A197</f>
        <v>0</v>
      </c>
    </row>
    <row r="198" spans="1:1">
      <c r="A198">
        <f>'INPUT DATA'!A198</f>
        <v>0</v>
      </c>
    </row>
    <row r="199" spans="1:1">
      <c r="A199">
        <f>'INPUT DATA'!A199</f>
        <v>0</v>
      </c>
    </row>
    <row r="200" spans="1:1">
      <c r="A200">
        <f>'INPUT DATA'!A200</f>
        <v>0</v>
      </c>
    </row>
    <row r="201" spans="1:1">
      <c r="A201">
        <f>'INPUT DATA'!A201</f>
        <v>0</v>
      </c>
    </row>
    <row r="202" spans="1:1">
      <c r="A202">
        <f>'INPUT DATA'!A202</f>
        <v>0</v>
      </c>
    </row>
    <row r="203" spans="1:1">
      <c r="A203">
        <f>'INPUT DATA'!A203</f>
        <v>0</v>
      </c>
    </row>
    <row r="204" spans="1:1">
      <c r="A204">
        <f>'INPUT DATA'!A204</f>
        <v>0</v>
      </c>
    </row>
    <row r="205" spans="1:1">
      <c r="A205">
        <f>'INPUT DATA'!A205</f>
        <v>0</v>
      </c>
    </row>
    <row r="206" spans="1:1">
      <c r="A206">
        <f>'INPUT DATA'!A206</f>
        <v>0</v>
      </c>
    </row>
    <row r="207" spans="1:1">
      <c r="A207">
        <f>'INPUT DATA'!A207</f>
        <v>0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2:K20"/>
  <sheetViews>
    <sheetView showGridLines="0" workbookViewId="0">
      <selection activeCell="G25" sqref="G25"/>
    </sheetView>
  </sheetViews>
  <sheetFormatPr defaultColWidth="9.27734375" defaultRowHeight="12.3"/>
  <cols>
    <col min="1" max="1" width="11.44140625" customWidth="1"/>
    <col min="2" max="2" width="10.27734375" bestFit="1" customWidth="1"/>
  </cols>
  <sheetData>
    <row r="2" spans="1:11" ht="22.5">
      <c r="A2" s="38"/>
      <c r="B2" s="38" t="s">
        <v>93</v>
      </c>
    </row>
    <row r="3" spans="1:11" ht="12.6" thickBot="1"/>
    <row r="4" spans="1:11" ht="12.6" thickTop="1">
      <c r="B4" s="30" t="s">
        <v>94</v>
      </c>
      <c r="C4" s="31"/>
      <c r="D4" s="31"/>
      <c r="E4" s="40"/>
      <c r="F4" s="41"/>
      <c r="G4" s="30" t="s">
        <v>106</v>
      </c>
      <c r="H4" s="31"/>
      <c r="I4" s="31"/>
      <c r="J4" s="31"/>
      <c r="K4" s="40"/>
    </row>
    <row r="5" spans="1:11">
      <c r="B5" s="109"/>
      <c r="C5" s="29"/>
      <c r="D5" s="29"/>
      <c r="E5" s="32"/>
      <c r="F5" s="41"/>
      <c r="G5" s="43"/>
      <c r="H5" s="29"/>
      <c r="I5" s="29"/>
      <c r="J5" s="29"/>
      <c r="K5" s="32"/>
    </row>
    <row r="6" spans="1:11" ht="12.6">
      <c r="B6" s="43"/>
      <c r="C6" s="42" t="s">
        <v>95</v>
      </c>
      <c r="D6" s="42" t="s">
        <v>96</v>
      </c>
      <c r="E6" s="32"/>
      <c r="F6" s="41"/>
      <c r="G6" s="44" t="s">
        <v>107</v>
      </c>
      <c r="H6" s="42"/>
      <c r="I6" s="42"/>
      <c r="J6" s="29" t="s">
        <v>108</v>
      </c>
      <c r="K6" s="32">
        <v>4509</v>
      </c>
    </row>
    <row r="7" spans="1:11">
      <c r="B7" s="45" t="s">
        <v>97</v>
      </c>
      <c r="C7" s="29">
        <v>9.3070000000000004</v>
      </c>
      <c r="D7" s="29">
        <v>11.151999999999999</v>
      </c>
      <c r="E7" s="32"/>
      <c r="F7" s="41"/>
      <c r="G7" s="45" t="s">
        <v>97</v>
      </c>
      <c r="H7" s="29">
        <v>9.3070000000000004</v>
      </c>
      <c r="I7" s="29"/>
      <c r="J7" s="37" t="s">
        <v>109</v>
      </c>
      <c r="K7" s="32">
        <v>10.75</v>
      </c>
    </row>
    <row r="8" spans="1:11">
      <c r="B8" s="43" t="s">
        <v>100</v>
      </c>
      <c r="C8" s="29">
        <v>10.294</v>
      </c>
      <c r="D8" s="29">
        <v>12.997999999999999</v>
      </c>
      <c r="E8" s="32"/>
      <c r="F8" s="41"/>
      <c r="G8" s="43" t="s">
        <v>100</v>
      </c>
      <c r="H8" s="29">
        <v>10.294</v>
      </c>
      <c r="I8" s="29"/>
      <c r="J8" s="37" t="s">
        <v>110</v>
      </c>
      <c r="K8" s="46">
        <v>5.0000000000000002E-11</v>
      </c>
    </row>
    <row r="9" spans="1:11">
      <c r="B9" s="43" t="s">
        <v>102</v>
      </c>
      <c r="C9" s="29">
        <v>29.486999999999998</v>
      </c>
      <c r="D9" s="29">
        <v>31.23</v>
      </c>
      <c r="E9" s="32"/>
      <c r="F9" s="41"/>
      <c r="G9" s="43" t="s">
        <v>102</v>
      </c>
      <c r="H9" s="29">
        <v>29.486999999999998</v>
      </c>
      <c r="I9" s="29"/>
      <c r="J9" s="29" t="s">
        <v>111</v>
      </c>
      <c r="K9" s="32">
        <v>41.25</v>
      </c>
    </row>
    <row r="10" spans="1:11" ht="12.6" thickBot="1">
      <c r="B10" s="43" t="s">
        <v>104</v>
      </c>
      <c r="C10" s="29">
        <v>7.19</v>
      </c>
      <c r="D10" s="29">
        <v>9.74</v>
      </c>
      <c r="E10" s="32"/>
      <c r="F10" s="41"/>
      <c r="G10" s="34"/>
      <c r="H10" s="35"/>
      <c r="I10" s="35"/>
      <c r="J10" s="47" t="s">
        <v>112</v>
      </c>
      <c r="K10" s="48">
        <v>3.7000000000000001E-11</v>
      </c>
    </row>
    <row r="11" spans="1:11" ht="12.9" thickTop="1" thickBot="1">
      <c r="B11" s="34" t="s">
        <v>105</v>
      </c>
      <c r="C11" s="35">
        <v>33.21</v>
      </c>
      <c r="D11" s="35">
        <v>36.840000000000003</v>
      </c>
      <c r="E11" s="36"/>
      <c r="F11" s="41"/>
      <c r="G11" s="41"/>
      <c r="H11" s="41"/>
      <c r="I11" s="41"/>
    </row>
    <row r="12" spans="1:11" ht="12.6" thickTop="1">
      <c r="B12" s="41"/>
      <c r="C12" s="41"/>
      <c r="D12" s="41"/>
      <c r="E12" s="41"/>
      <c r="F12" s="41"/>
      <c r="G12" s="41"/>
      <c r="H12" s="41"/>
      <c r="I12" s="41"/>
    </row>
    <row r="14" spans="1:11" ht="22.5">
      <c r="B14" s="38" t="s">
        <v>113</v>
      </c>
    </row>
    <row r="15" spans="1:11" ht="12.6" thickBot="1"/>
    <row r="16" spans="1:11" ht="12.6" thickTop="1">
      <c r="B16" s="39" t="s">
        <v>98</v>
      </c>
      <c r="C16" s="50">
        <v>0.15512500000000001</v>
      </c>
      <c r="D16" s="40" t="s">
        <v>99</v>
      </c>
    </row>
    <row r="17" spans="2:4">
      <c r="B17" s="33" t="s">
        <v>101</v>
      </c>
      <c r="C17" s="51">
        <v>0.98485</v>
      </c>
      <c r="D17" s="32" t="s">
        <v>99</v>
      </c>
    </row>
    <row r="18" spans="2:4">
      <c r="B18" s="33" t="s">
        <v>103</v>
      </c>
      <c r="C18" s="51">
        <v>4.9474999999999998E-2</v>
      </c>
      <c r="D18" s="32" t="s">
        <v>99</v>
      </c>
    </row>
    <row r="19" spans="2:4" ht="12.6" thickBot="1">
      <c r="B19" s="49" t="s">
        <v>114</v>
      </c>
      <c r="C19" s="52">
        <v>137.88</v>
      </c>
      <c r="D19" s="36"/>
    </row>
    <row r="20" spans="2:4" ht="12.6" thickTop="1"/>
  </sheetData>
  <phoneticPr fontId="0" type="noConversion"/>
  <pageMargins left="0.75" right="0.75" top="1" bottom="1" header="0.5" footer="0.5"/>
  <pageSetup paperSize="9" orientation="portrait" horizontalDpi="36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6"/>
  <dimension ref="A1:B27"/>
  <sheetViews>
    <sheetView topLeftCell="A5" workbookViewId="0">
      <selection activeCell="A23" sqref="A23"/>
    </sheetView>
  </sheetViews>
  <sheetFormatPr defaultColWidth="9.27734375" defaultRowHeight="12.3"/>
  <sheetData>
    <row r="1" spans="1:1">
      <c r="A1" s="129" t="s">
        <v>206</v>
      </c>
    </row>
    <row r="4" spans="1:1">
      <c r="A4" t="s">
        <v>207</v>
      </c>
    </row>
    <row r="6" spans="1:1">
      <c r="A6" t="str">
        <f ca="1">"This version of 'unknowns' will expire in "&amp;'Today''s date'!I12&amp;" days."</f>
        <v>This version of 'unknowns' will expire in -3129 days.</v>
      </c>
    </row>
    <row r="16" spans="1:1">
      <c r="A16" s="24" t="s">
        <v>269</v>
      </c>
    </row>
    <row r="17" spans="1:2">
      <c r="A17" t="s">
        <v>418</v>
      </c>
    </row>
    <row r="19" spans="1:2">
      <c r="A19">
        <v>32</v>
      </c>
      <c r="B19" t="s">
        <v>270</v>
      </c>
    </row>
    <row r="20" spans="1:2">
      <c r="A20">
        <v>0</v>
      </c>
      <c r="B20" t="s">
        <v>271</v>
      </c>
    </row>
    <row r="22" spans="1:2">
      <c r="A22" t="s">
        <v>299</v>
      </c>
    </row>
    <row r="23" spans="1:2">
      <c r="A23" t="e">
        <f>LEFT(A22,FIND(".",A22)-1)</f>
        <v>#VALUE!</v>
      </c>
    </row>
    <row r="25" spans="1:2">
      <c r="A25">
        <v>2</v>
      </c>
      <c r="B25" t="s">
        <v>272</v>
      </c>
    </row>
    <row r="26" spans="1:2">
      <c r="B26" t="s">
        <v>273</v>
      </c>
    </row>
    <row r="27" spans="1:2">
      <c r="B27" t="s">
        <v>274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21"/>
  <dimension ref="A1:M12"/>
  <sheetViews>
    <sheetView workbookViewId="0">
      <selection activeCell="M12" sqref="M12"/>
    </sheetView>
  </sheetViews>
  <sheetFormatPr defaultColWidth="9.27734375" defaultRowHeight="12.3"/>
  <cols>
    <col min="1" max="1" width="13.27734375" bestFit="1" customWidth="1"/>
    <col min="2" max="3" width="11.44140625" customWidth="1"/>
    <col min="4" max="4" width="13.27734375" bestFit="1" customWidth="1"/>
    <col min="5" max="6" width="11.44140625" customWidth="1"/>
    <col min="7" max="7" width="10.27734375" bestFit="1" customWidth="1"/>
  </cols>
  <sheetData>
    <row r="1" spans="1:13">
      <c r="A1" s="110" t="s">
        <v>191</v>
      </c>
    </row>
    <row r="2" spans="1:13">
      <c r="C2" s="114" t="s">
        <v>192</v>
      </c>
      <c r="D2" s="114" t="s">
        <v>193</v>
      </c>
      <c r="E2" s="114" t="s">
        <v>194</v>
      </c>
      <c r="F2" s="114" t="s">
        <v>196</v>
      </c>
      <c r="G2" s="114" t="s">
        <v>195</v>
      </c>
    </row>
    <row r="3" spans="1:13">
      <c r="A3" s="113">
        <f ca="1">NOW()</f>
        <v>44948.501488194444</v>
      </c>
      <c r="C3">
        <f ca="1">DAY(A3)</f>
        <v>22</v>
      </c>
      <c r="D3" s="54">
        <f ca="1">MONTH(A3)</f>
        <v>1</v>
      </c>
      <c r="E3">
        <f ca="1">YEAR(A3)</f>
        <v>2023</v>
      </c>
      <c r="F3" t="str">
        <f ca="1">IF(D3&lt;10,"0"&amp;D3,D3)</f>
        <v>01</v>
      </c>
      <c r="G3" s="115" t="str">
        <f ca="1">"on "&amp;C3&amp;"/"&amp;F3&amp;"/"&amp;RIGHT(E3,2)</f>
        <v>on 22/01/23</v>
      </c>
      <c r="I3" s="127"/>
    </row>
    <row r="4" spans="1:13">
      <c r="I4" s="127"/>
    </row>
    <row r="5" spans="1:13">
      <c r="G5" s="115" t="str">
        <f ca="1">C3&amp;"/"&amp;F3&amp;"/"&amp;RIGHT(E3,2)</f>
        <v>22/01/23</v>
      </c>
      <c r="I5" s="127">
        <f ca="1">DATEVALUE(G5)</f>
        <v>44948</v>
      </c>
      <c r="K5" s="127" t="str">
        <f ca="1">E3&amp;"/"&amp;D3&amp;"/"&amp;C3</f>
        <v>2023/1/22</v>
      </c>
      <c r="M5" s="127">
        <f ca="1">DATEVALUE(K5)</f>
        <v>44948</v>
      </c>
    </row>
    <row r="6" spans="1:13">
      <c r="A6" s="112"/>
    </row>
    <row r="7" spans="1:13">
      <c r="A7" s="110" t="s">
        <v>204</v>
      </c>
      <c r="D7" t="str">
        <f>'Program info.'!A6</f>
        <v>140629</v>
      </c>
    </row>
    <row r="8" spans="1:13">
      <c r="C8" s="114" t="s">
        <v>192</v>
      </c>
      <c r="D8" s="114" t="s">
        <v>193</v>
      </c>
      <c r="E8" s="114" t="s">
        <v>194</v>
      </c>
      <c r="G8" s="114" t="s">
        <v>195</v>
      </c>
    </row>
    <row r="9" spans="1:13">
      <c r="C9" s="101" t="str">
        <f>RIGHT(D7,2)</f>
        <v>29</v>
      </c>
      <c r="D9" s="101" t="str">
        <f>RIGHT(LEFT(D7,4),2)</f>
        <v>06</v>
      </c>
      <c r="E9" s="101" t="str">
        <f>LEFT(D7,2)</f>
        <v>14</v>
      </c>
      <c r="G9" s="337" t="str">
        <f>C9&amp;"/"&amp;D9&amp;"/"&amp;E9</f>
        <v>29/06/14</v>
      </c>
      <c r="I9" s="127">
        <f>DATEVALUE(G9)</f>
        <v>41819</v>
      </c>
      <c r="K9" s="127" t="str">
        <f>E9&amp;"/"&amp;D9&amp;"/"&amp;C9</f>
        <v>14/06/29</v>
      </c>
      <c r="M9" s="127">
        <f>DATEVALUE(K9)</f>
        <v>47283</v>
      </c>
    </row>
    <row r="10" spans="1:13">
      <c r="C10" s="101"/>
      <c r="G10" s="115"/>
    </row>
    <row r="12" spans="1:13">
      <c r="G12" s="127" t="s">
        <v>205</v>
      </c>
      <c r="I12" s="128">
        <f ca="1">I9-I5</f>
        <v>-3129</v>
      </c>
      <c r="M12" s="128">
        <f ca="1">M9-M5</f>
        <v>2335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5"/>
  <dimension ref="A1:I24"/>
  <sheetViews>
    <sheetView workbookViewId="0">
      <selection activeCell="A9" sqref="A9"/>
    </sheetView>
  </sheetViews>
  <sheetFormatPr defaultColWidth="9.27734375" defaultRowHeight="12.3"/>
  <cols>
    <col min="1" max="1" width="9.71875" style="54" bestFit="1" customWidth="1"/>
    <col min="2" max="16384" width="9.27734375" style="54"/>
  </cols>
  <sheetData>
    <row r="1" spans="1:9">
      <c r="A1" s="111" t="s">
        <v>379</v>
      </c>
      <c r="C1" s="75" t="s">
        <v>156</v>
      </c>
      <c r="G1" s="54" t="s">
        <v>159</v>
      </c>
      <c r="I1" s="54">
        <f>'Change monitor'!D2</f>
        <v>0</v>
      </c>
    </row>
    <row r="2" spans="1:9">
      <c r="A2" s="111"/>
      <c r="C2" s="75" t="s">
        <v>157</v>
      </c>
      <c r="G2" s="54" t="s">
        <v>160</v>
      </c>
    </row>
    <row r="3" spans="1:9">
      <c r="A3" s="111" t="s">
        <v>527</v>
      </c>
      <c r="C3" s="75" t="s">
        <v>1</v>
      </c>
      <c r="D3" s="58"/>
      <c r="E3" s="58" t="str">
        <f>A3</f>
        <v>on 28/01/22</v>
      </c>
      <c r="G3" s="54" t="s">
        <v>375</v>
      </c>
      <c r="I3" s="54">
        <f>'Data flags'!I3</f>
        <v>0</v>
      </c>
    </row>
    <row r="4" spans="1:9">
      <c r="A4" s="130">
        <v>0.7699421296296296</v>
      </c>
      <c r="C4" s="75" t="s">
        <v>158</v>
      </c>
      <c r="D4" s="54" t="str">
        <f>TEXT(A4, "hh:mm")</f>
        <v>18:28</v>
      </c>
    </row>
    <row r="5" spans="1:9">
      <c r="A5" s="111">
        <v>8.01</v>
      </c>
      <c r="C5" s="75" t="s">
        <v>190</v>
      </c>
    </row>
    <row r="6" spans="1:9">
      <c r="A6" s="54" t="str">
        <f>IF('occupancy check'!B3&gt;0,(IF(A1&lt;&gt;"","Last edited by "&amp;A2&amp;", using '"&amp;A1&amp;"' (vers. "&amp;A5&amp; "), "&amp;A3&amp;", at "&amp;D4&amp;A8&amp;A9, "New file")),"New file")</f>
        <v>Last edited by , using 'unknowns' (vers. 8.01), on 28/01/22, at 18:28.</v>
      </c>
    </row>
    <row r="8" spans="1:9">
      <c r="A8" s="54" t="str">
        <f>IF(OR(I1&gt;0,I2&lt;&gt;""),": CONTAINS UNSAVED CHANGES.",".")</f>
        <v>.</v>
      </c>
    </row>
    <row r="9" spans="1:9">
      <c r="A9" s="54" t="str">
        <f>IF(I3&gt;0,"/COMMON Pb SELECTION ERRORS.","")</f>
        <v/>
      </c>
    </row>
    <row r="10" spans="1:9">
      <c r="A10" s="76"/>
    </row>
    <row r="11" spans="1:9">
      <c r="G11" s="58"/>
    </row>
    <row r="13" spans="1:9">
      <c r="A13" s="58"/>
    </row>
    <row r="20" spans="1:1">
      <c r="A20" s="111"/>
    </row>
    <row r="21" spans="1:1">
      <c r="A21" s="111"/>
    </row>
    <row r="22" spans="1:1">
      <c r="A22" s="111"/>
    </row>
    <row r="23" spans="1:1">
      <c r="A23" s="111"/>
    </row>
    <row r="24" spans="1:1">
      <c r="A24" s="111"/>
    </row>
  </sheetData>
  <phoneticPr fontId="0" type="noConversion"/>
  <pageMargins left="0.75" right="0.75" top="1" bottom="1" header="0.5" footer="0.5"/>
  <pageSetup paperSize="9" orientation="portrait" horizont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4" r:id="rId4" name="Button 2">
              <controlPr defaultSize="0" print="0" autoFill="0" autoPict="0" macro="[0]!Update">
                <anchor moveWithCells="1" sizeWithCells="1">
                  <from>
                    <xdr:col>6</xdr:col>
                    <xdr:colOff>552450</xdr:colOff>
                    <xdr:row>11</xdr:row>
                    <xdr:rowOff>381000</xdr:rowOff>
                  </from>
                  <to>
                    <xdr:col>8</xdr:col>
                    <xdr:colOff>114300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5" name="Button 3">
              <controlPr defaultSize="0" print="0" autoFill="0" autoPict="0" macro="[0]!RestoreData">
                <anchor moveWithCells="1" sizeWithCells="1">
                  <from>
                    <xdr:col>6</xdr:col>
                    <xdr:colOff>552450</xdr:colOff>
                    <xdr:row>10</xdr:row>
                    <xdr:rowOff>0</xdr:rowOff>
                  </from>
                  <to>
                    <xdr:col>8</xdr:col>
                    <xdr:colOff>114300</xdr:colOff>
                    <xdr:row>11</xdr:row>
                    <xdr:rowOff>419100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6"/>
  <dimension ref="A5:AW67"/>
  <sheetViews>
    <sheetView workbookViewId="0">
      <selection activeCell="T47" sqref="T47"/>
    </sheetView>
  </sheetViews>
  <sheetFormatPr defaultColWidth="9.27734375" defaultRowHeight="12.3"/>
  <cols>
    <col min="1" max="27" width="11.44140625" customWidth="1"/>
    <col min="28" max="28" width="11" bestFit="1" customWidth="1"/>
  </cols>
  <sheetData>
    <row r="5" spans="1:49" ht="12.6" thickBot="1"/>
    <row r="6" spans="1:49" s="1" customFormat="1" ht="15.3">
      <c r="A6" s="77" t="s">
        <v>0</v>
      </c>
      <c r="B6" s="77" t="s">
        <v>1</v>
      </c>
      <c r="C6" s="78" t="s">
        <v>5</v>
      </c>
      <c r="D6" s="77" t="s">
        <v>163</v>
      </c>
      <c r="E6" s="77" t="s">
        <v>164</v>
      </c>
      <c r="F6" s="78" t="s">
        <v>10</v>
      </c>
      <c r="G6" s="77" t="s">
        <v>163</v>
      </c>
      <c r="H6" s="77" t="s">
        <v>164</v>
      </c>
      <c r="I6" s="78" t="s">
        <v>7</v>
      </c>
      <c r="J6" s="77" t="s">
        <v>163</v>
      </c>
      <c r="K6" s="77" t="s">
        <v>164</v>
      </c>
      <c r="L6" s="79" t="s">
        <v>11</v>
      </c>
      <c r="M6" s="80" t="s">
        <v>6</v>
      </c>
      <c r="N6" s="81" t="s">
        <v>9</v>
      </c>
      <c r="O6" s="80" t="s">
        <v>6</v>
      </c>
      <c r="P6" s="81" t="s">
        <v>17</v>
      </c>
      <c r="Q6" s="80" t="s">
        <v>165</v>
      </c>
      <c r="R6" s="80" t="s">
        <v>6</v>
      </c>
      <c r="S6" s="86" t="s">
        <v>0</v>
      </c>
      <c r="T6" s="86" t="s">
        <v>1</v>
      </c>
      <c r="U6" s="87" t="s">
        <v>2</v>
      </c>
      <c r="V6" s="86" t="s">
        <v>3</v>
      </c>
      <c r="W6" s="86" t="s">
        <v>4</v>
      </c>
      <c r="X6" s="88" t="s">
        <v>5</v>
      </c>
      <c r="Y6" s="86" t="s">
        <v>6</v>
      </c>
      <c r="Z6" s="88" t="s">
        <v>7</v>
      </c>
      <c r="AA6" s="86" t="s">
        <v>8</v>
      </c>
      <c r="AB6" s="89" t="s">
        <v>9</v>
      </c>
      <c r="AC6" s="86" t="s">
        <v>8</v>
      </c>
      <c r="AD6" s="88" t="s">
        <v>10</v>
      </c>
      <c r="AE6" s="86" t="s">
        <v>8</v>
      </c>
      <c r="AF6" s="90" t="s">
        <v>11</v>
      </c>
      <c r="AG6" s="86" t="s">
        <v>8</v>
      </c>
      <c r="AH6" s="90" t="s">
        <v>12</v>
      </c>
      <c r="AI6" s="86" t="s">
        <v>8</v>
      </c>
      <c r="AJ6" s="90" t="s">
        <v>13</v>
      </c>
      <c r="AK6" s="86" t="s">
        <v>8</v>
      </c>
      <c r="AL6" s="90" t="s">
        <v>14</v>
      </c>
      <c r="AM6" s="86" t="s">
        <v>8</v>
      </c>
      <c r="AN6" s="90" t="s">
        <v>15</v>
      </c>
      <c r="AO6" s="86" t="s">
        <v>8</v>
      </c>
      <c r="AP6" s="91" t="s">
        <v>16</v>
      </c>
      <c r="AQ6" s="86" t="s">
        <v>8</v>
      </c>
      <c r="AR6" s="89" t="s">
        <v>17</v>
      </c>
      <c r="AS6" s="86" t="s">
        <v>8</v>
      </c>
      <c r="AT6" s="92" t="s">
        <v>18</v>
      </c>
      <c r="AU6" s="86" t="s">
        <v>8</v>
      </c>
      <c r="AV6" s="92" t="s">
        <v>166</v>
      </c>
      <c r="AW6" s="86" t="s">
        <v>8</v>
      </c>
    </row>
    <row r="7" spans="1:49" s="1" customFormat="1" ht="13.9" customHeight="1" thickBot="1">
      <c r="A7" s="82"/>
      <c r="B7" s="82"/>
      <c r="C7" s="83"/>
      <c r="D7" s="82"/>
      <c r="E7" s="82"/>
      <c r="F7" s="83"/>
      <c r="G7" s="84"/>
      <c r="H7" s="84"/>
      <c r="I7" s="84"/>
      <c r="J7" s="84"/>
      <c r="K7" s="84"/>
      <c r="L7" s="85"/>
      <c r="M7" s="85"/>
      <c r="N7" s="85"/>
      <c r="O7" s="85"/>
      <c r="P7" s="84"/>
      <c r="Q7" s="84"/>
      <c r="R7" s="84"/>
      <c r="S7" s="93"/>
      <c r="T7" s="93"/>
      <c r="U7" s="94"/>
      <c r="V7" s="93"/>
      <c r="W7" s="95" t="s">
        <v>19</v>
      </c>
      <c r="X7" s="95"/>
      <c r="Y7" s="93"/>
      <c r="Z7" s="96"/>
      <c r="AA7" s="96"/>
      <c r="AB7" s="97"/>
      <c r="AC7" s="97"/>
      <c r="AD7" s="95"/>
      <c r="AE7" s="96"/>
      <c r="AF7" s="97"/>
      <c r="AG7" s="97"/>
      <c r="AH7" s="97"/>
      <c r="AI7" s="97"/>
      <c r="AJ7" s="97"/>
      <c r="AK7" s="97"/>
      <c r="AL7" s="97"/>
      <c r="AM7" s="97"/>
      <c r="AN7" s="96"/>
      <c r="AO7" s="96"/>
      <c r="AP7" s="96"/>
      <c r="AQ7" s="96"/>
      <c r="AR7" s="98" t="s">
        <v>20</v>
      </c>
      <c r="AS7" s="96"/>
      <c r="AT7" s="98" t="s">
        <v>21</v>
      </c>
      <c r="AU7" s="98"/>
      <c r="AV7" s="98" t="s">
        <v>22</v>
      </c>
      <c r="AW7" s="98"/>
    </row>
    <row r="8" spans="1:49">
      <c r="S8" t="str">
        <f>IF(A8&lt;&gt;"",A8,"")</f>
        <v/>
      </c>
      <c r="T8" t="str">
        <f>IF(B8&lt;&gt;"",B8,"")</f>
        <v/>
      </c>
      <c r="X8" t="str">
        <f>IF(C8&lt;&gt;"",C8,"")</f>
        <v/>
      </c>
      <c r="Y8" t="str">
        <f>IF(D8&lt;&gt;"",D8/E8^0.5,"")</f>
        <v/>
      </c>
      <c r="Z8" t="str">
        <f>IF(I8&lt;&gt;"",I8,"")</f>
        <v/>
      </c>
      <c r="AA8" t="str">
        <f>IF(J8&lt;&gt;"",J8/K8^0.5,"")</f>
        <v/>
      </c>
      <c r="AB8" t="str">
        <f>IF(N8&lt;&gt;"",N8,"")</f>
        <v/>
      </c>
      <c r="AC8" t="str">
        <f>IF(O8&lt;&gt;"",O8,"")</f>
        <v/>
      </c>
      <c r="AD8" t="str">
        <f>IF(F8&lt;&gt;"",F8,"")</f>
        <v/>
      </c>
      <c r="AE8" t="str">
        <f>IF(G8&lt;&gt;"",G8/H8^0.5,"")</f>
        <v/>
      </c>
      <c r="AF8" t="str">
        <f>IF(L8&lt;&gt;"",L8,"")</f>
        <v/>
      </c>
      <c r="AG8" t="str">
        <f>IF(M8&lt;&gt;"",M8,"")</f>
        <v/>
      </c>
      <c r="AN8" t="str">
        <f>IF(Q8&lt;&gt;"",Q8,"")</f>
        <v/>
      </c>
      <c r="AO8" t="str">
        <f>IF(R8&lt;&gt;"",R8,"")</f>
        <v/>
      </c>
      <c r="AR8" t="str">
        <f>IF(P8&lt;&gt;"",P8,"")</f>
        <v/>
      </c>
    </row>
    <row r="9" spans="1:49">
      <c r="S9" t="str">
        <f t="shared" ref="S9:S47" si="0">IF(A9&lt;&gt;"",A9,"")</f>
        <v/>
      </c>
      <c r="T9" t="str">
        <f t="shared" ref="T9:T47" si="1">IF(B9&lt;&gt;"",B9,"")</f>
        <v/>
      </c>
      <c r="X9" t="str">
        <f t="shared" ref="X9:X47" si="2">IF(C9&lt;&gt;"",C9,"")</f>
        <v/>
      </c>
      <c r="Y9" t="str">
        <f t="shared" ref="Y9:Y47" si="3">IF(D9&lt;&gt;"",D9/E9^0.5,"")</f>
        <v/>
      </c>
      <c r="Z9" t="str">
        <f t="shared" ref="Z9:Z47" si="4">IF(I9&lt;&gt;"",I9,"")</f>
        <v/>
      </c>
      <c r="AA9" t="str">
        <f t="shared" ref="AA9:AA47" si="5">IF(J9&lt;&gt;"",J9/K9^0.5,"")</f>
        <v/>
      </c>
      <c r="AB9" t="str">
        <f t="shared" ref="AB9:AB47" si="6">IF(N9&lt;&gt;"",N9,"")</f>
        <v/>
      </c>
      <c r="AC9" t="str">
        <f t="shared" ref="AC9:AC47" si="7">IF(O9&lt;&gt;"",O9,"")</f>
        <v/>
      </c>
      <c r="AD9" t="str">
        <f t="shared" ref="AD9:AD47" si="8">IF(F9&lt;&gt;"",F9,"")</f>
        <v/>
      </c>
      <c r="AE9" t="str">
        <f t="shared" ref="AE9:AE47" si="9">IF(G9&lt;&gt;"",G9/H9^0.5,"")</f>
        <v/>
      </c>
      <c r="AF9" t="str">
        <f t="shared" ref="AF9:AF47" si="10">IF(L9&lt;&gt;"",L9,"")</f>
        <v/>
      </c>
      <c r="AG9" t="str">
        <f t="shared" ref="AG9:AG47" si="11">IF(M9&lt;&gt;"",M9,"")</f>
        <v/>
      </c>
      <c r="AN9" t="str">
        <f t="shared" ref="AN9:AN47" si="12">IF(Q9&lt;&gt;"",Q9,"")</f>
        <v/>
      </c>
      <c r="AO9" t="str">
        <f t="shared" ref="AO9:AO47" si="13">IF(R9&lt;&gt;"",R9,"")</f>
        <v/>
      </c>
      <c r="AR9" t="str">
        <f t="shared" ref="AR9:AR47" si="14">IF(P9&lt;&gt;"",P9,"")</f>
        <v/>
      </c>
    </row>
    <row r="10" spans="1:49">
      <c r="S10" t="str">
        <f t="shared" si="0"/>
        <v/>
      </c>
      <c r="T10" t="str">
        <f t="shared" si="1"/>
        <v/>
      </c>
      <c r="X10" t="str">
        <f t="shared" si="2"/>
        <v/>
      </c>
      <c r="Y10" t="str">
        <f t="shared" si="3"/>
        <v/>
      </c>
      <c r="Z10" t="str">
        <f t="shared" si="4"/>
        <v/>
      </c>
      <c r="AA10" t="str">
        <f t="shared" si="5"/>
        <v/>
      </c>
      <c r="AB10" t="str">
        <f t="shared" si="6"/>
        <v/>
      </c>
      <c r="AC10" t="str">
        <f t="shared" si="7"/>
        <v/>
      </c>
      <c r="AD10" t="str">
        <f t="shared" si="8"/>
        <v/>
      </c>
      <c r="AE10" t="str">
        <f t="shared" si="9"/>
        <v/>
      </c>
      <c r="AF10" t="str">
        <f t="shared" si="10"/>
        <v/>
      </c>
      <c r="AG10" t="str">
        <f t="shared" si="11"/>
        <v/>
      </c>
      <c r="AN10" t="str">
        <f t="shared" si="12"/>
        <v/>
      </c>
      <c r="AO10" t="str">
        <f t="shared" si="13"/>
        <v/>
      </c>
      <c r="AR10" t="str">
        <f t="shared" si="14"/>
        <v/>
      </c>
    </row>
    <row r="11" spans="1:49">
      <c r="S11" t="str">
        <f t="shared" si="0"/>
        <v/>
      </c>
      <c r="T11" t="str">
        <f t="shared" si="1"/>
        <v/>
      </c>
      <c r="X11" t="str">
        <f t="shared" si="2"/>
        <v/>
      </c>
      <c r="Y11" t="str">
        <f t="shared" si="3"/>
        <v/>
      </c>
      <c r="Z11" t="str">
        <f t="shared" si="4"/>
        <v/>
      </c>
      <c r="AA11" t="str">
        <f t="shared" si="5"/>
        <v/>
      </c>
      <c r="AB11" t="str">
        <f t="shared" si="6"/>
        <v/>
      </c>
      <c r="AC11" t="str">
        <f t="shared" si="7"/>
        <v/>
      </c>
      <c r="AD11" t="str">
        <f t="shared" si="8"/>
        <v/>
      </c>
      <c r="AE11" t="str">
        <f t="shared" si="9"/>
        <v/>
      </c>
      <c r="AF11" t="str">
        <f t="shared" si="10"/>
        <v/>
      </c>
      <c r="AG11" t="str">
        <f t="shared" si="11"/>
        <v/>
      </c>
      <c r="AN11" t="str">
        <f t="shared" si="12"/>
        <v/>
      </c>
      <c r="AO11" t="str">
        <f t="shared" si="13"/>
        <v/>
      </c>
      <c r="AR11" t="str">
        <f t="shared" si="14"/>
        <v/>
      </c>
    </row>
    <row r="12" spans="1:49">
      <c r="S12" t="str">
        <f t="shared" si="0"/>
        <v/>
      </c>
      <c r="T12" t="str">
        <f t="shared" si="1"/>
        <v/>
      </c>
      <c r="X12" t="str">
        <f t="shared" si="2"/>
        <v/>
      </c>
      <c r="Y12" t="str">
        <f t="shared" si="3"/>
        <v/>
      </c>
      <c r="Z12" t="str">
        <f t="shared" si="4"/>
        <v/>
      </c>
      <c r="AA12" t="str">
        <f t="shared" si="5"/>
        <v/>
      </c>
      <c r="AB12" t="str">
        <f t="shared" si="6"/>
        <v/>
      </c>
      <c r="AC12" t="str">
        <f t="shared" si="7"/>
        <v/>
      </c>
      <c r="AD12" t="str">
        <f t="shared" si="8"/>
        <v/>
      </c>
      <c r="AE12" t="str">
        <f t="shared" si="9"/>
        <v/>
      </c>
      <c r="AF12" t="str">
        <f t="shared" si="10"/>
        <v/>
      </c>
      <c r="AG12" t="str">
        <f t="shared" si="11"/>
        <v/>
      </c>
      <c r="AN12" t="str">
        <f t="shared" si="12"/>
        <v/>
      </c>
      <c r="AO12" t="str">
        <f t="shared" si="13"/>
        <v/>
      </c>
      <c r="AR12" t="str">
        <f t="shared" si="14"/>
        <v/>
      </c>
    </row>
    <row r="13" spans="1:49">
      <c r="S13" t="str">
        <f t="shared" si="0"/>
        <v/>
      </c>
      <c r="T13" t="str">
        <f t="shared" si="1"/>
        <v/>
      </c>
      <c r="X13" t="str">
        <f t="shared" si="2"/>
        <v/>
      </c>
      <c r="Y13" t="str">
        <f t="shared" si="3"/>
        <v/>
      </c>
      <c r="Z13" t="str">
        <f t="shared" si="4"/>
        <v/>
      </c>
      <c r="AA13" t="str">
        <f t="shared" si="5"/>
        <v/>
      </c>
      <c r="AB13" t="str">
        <f t="shared" si="6"/>
        <v/>
      </c>
      <c r="AC13" t="str">
        <f t="shared" si="7"/>
        <v/>
      </c>
      <c r="AD13" t="str">
        <f t="shared" si="8"/>
        <v/>
      </c>
      <c r="AE13" t="str">
        <f t="shared" si="9"/>
        <v/>
      </c>
      <c r="AF13" t="str">
        <f t="shared" si="10"/>
        <v/>
      </c>
      <c r="AG13" t="str">
        <f t="shared" si="11"/>
        <v/>
      </c>
      <c r="AN13" t="str">
        <f t="shared" si="12"/>
        <v/>
      </c>
      <c r="AO13" t="str">
        <f t="shared" si="13"/>
        <v/>
      </c>
      <c r="AR13" t="str">
        <f t="shared" si="14"/>
        <v/>
      </c>
    </row>
    <row r="14" spans="1:49">
      <c r="S14" t="str">
        <f t="shared" si="0"/>
        <v/>
      </c>
      <c r="T14" t="str">
        <f t="shared" si="1"/>
        <v/>
      </c>
      <c r="X14" t="str">
        <f t="shared" si="2"/>
        <v/>
      </c>
      <c r="Y14" t="str">
        <f t="shared" si="3"/>
        <v/>
      </c>
      <c r="Z14" t="str">
        <f t="shared" si="4"/>
        <v/>
      </c>
      <c r="AA14" t="str">
        <f t="shared" si="5"/>
        <v/>
      </c>
      <c r="AB14" t="str">
        <f t="shared" si="6"/>
        <v/>
      </c>
      <c r="AC14" t="str">
        <f t="shared" si="7"/>
        <v/>
      </c>
      <c r="AD14" t="str">
        <f t="shared" si="8"/>
        <v/>
      </c>
      <c r="AE14" t="str">
        <f t="shared" si="9"/>
        <v/>
      </c>
      <c r="AF14" t="str">
        <f t="shared" si="10"/>
        <v/>
      </c>
      <c r="AG14" t="str">
        <f t="shared" si="11"/>
        <v/>
      </c>
      <c r="AN14" t="str">
        <f t="shared" si="12"/>
        <v/>
      </c>
      <c r="AO14" t="str">
        <f t="shared" si="13"/>
        <v/>
      </c>
      <c r="AR14" t="str">
        <f t="shared" si="14"/>
        <v/>
      </c>
    </row>
    <row r="15" spans="1:49">
      <c r="S15" t="str">
        <f t="shared" si="0"/>
        <v/>
      </c>
      <c r="T15" t="str">
        <f t="shared" si="1"/>
        <v/>
      </c>
      <c r="X15" t="str">
        <f t="shared" si="2"/>
        <v/>
      </c>
      <c r="Y15" t="str">
        <f t="shared" si="3"/>
        <v/>
      </c>
      <c r="Z15" t="str">
        <f t="shared" si="4"/>
        <v/>
      </c>
      <c r="AA15" t="str">
        <f t="shared" si="5"/>
        <v/>
      </c>
      <c r="AB15" t="str">
        <f t="shared" si="6"/>
        <v/>
      </c>
      <c r="AC15" t="str">
        <f t="shared" si="7"/>
        <v/>
      </c>
      <c r="AD15" t="str">
        <f t="shared" si="8"/>
        <v/>
      </c>
      <c r="AE15" t="str">
        <f t="shared" si="9"/>
        <v/>
      </c>
      <c r="AF15" t="str">
        <f t="shared" si="10"/>
        <v/>
      </c>
      <c r="AG15" t="str">
        <f t="shared" si="11"/>
        <v/>
      </c>
      <c r="AN15" t="str">
        <f t="shared" si="12"/>
        <v/>
      </c>
      <c r="AO15" t="str">
        <f t="shared" si="13"/>
        <v/>
      </c>
      <c r="AR15" t="str">
        <f t="shared" si="14"/>
        <v/>
      </c>
    </row>
    <row r="16" spans="1:49">
      <c r="S16" t="str">
        <f t="shared" si="0"/>
        <v/>
      </c>
      <c r="T16" t="str">
        <f t="shared" si="1"/>
        <v/>
      </c>
      <c r="X16" t="str">
        <f t="shared" si="2"/>
        <v/>
      </c>
      <c r="Y16" t="str">
        <f t="shared" si="3"/>
        <v/>
      </c>
      <c r="Z16" t="str">
        <f t="shared" si="4"/>
        <v/>
      </c>
      <c r="AA16" t="str">
        <f t="shared" si="5"/>
        <v/>
      </c>
      <c r="AB16" t="str">
        <f t="shared" si="6"/>
        <v/>
      </c>
      <c r="AC16" t="str">
        <f t="shared" si="7"/>
        <v/>
      </c>
      <c r="AD16" t="str">
        <f t="shared" si="8"/>
        <v/>
      </c>
      <c r="AE16" t="str">
        <f t="shared" si="9"/>
        <v/>
      </c>
      <c r="AF16" t="str">
        <f t="shared" si="10"/>
        <v/>
      </c>
      <c r="AG16" t="str">
        <f t="shared" si="11"/>
        <v/>
      </c>
      <c r="AN16" t="str">
        <f t="shared" si="12"/>
        <v/>
      </c>
      <c r="AO16" t="str">
        <f t="shared" si="13"/>
        <v/>
      </c>
      <c r="AR16" t="str">
        <f t="shared" si="14"/>
        <v/>
      </c>
    </row>
    <row r="17" spans="19:44">
      <c r="S17" t="str">
        <f t="shared" si="0"/>
        <v/>
      </c>
      <c r="T17" t="str">
        <f t="shared" si="1"/>
        <v/>
      </c>
      <c r="X17" t="str">
        <f t="shared" si="2"/>
        <v/>
      </c>
      <c r="Y17" t="str">
        <f t="shared" si="3"/>
        <v/>
      </c>
      <c r="Z17" t="str">
        <f t="shared" si="4"/>
        <v/>
      </c>
      <c r="AA17" t="str">
        <f t="shared" si="5"/>
        <v/>
      </c>
      <c r="AB17" t="str">
        <f t="shared" si="6"/>
        <v/>
      </c>
      <c r="AC17" t="str">
        <f t="shared" si="7"/>
        <v/>
      </c>
      <c r="AD17" t="str">
        <f t="shared" si="8"/>
        <v/>
      </c>
      <c r="AE17" t="str">
        <f t="shared" si="9"/>
        <v/>
      </c>
      <c r="AF17" t="str">
        <f t="shared" si="10"/>
        <v/>
      </c>
      <c r="AG17" t="str">
        <f t="shared" si="11"/>
        <v/>
      </c>
      <c r="AN17" t="str">
        <f t="shared" si="12"/>
        <v/>
      </c>
      <c r="AO17" t="str">
        <f t="shared" si="13"/>
        <v/>
      </c>
      <c r="AR17" t="str">
        <f t="shared" si="14"/>
        <v/>
      </c>
    </row>
    <row r="18" spans="19:44">
      <c r="S18" t="str">
        <f t="shared" si="0"/>
        <v/>
      </c>
      <c r="T18" t="str">
        <f t="shared" si="1"/>
        <v/>
      </c>
      <c r="X18" t="str">
        <f t="shared" si="2"/>
        <v/>
      </c>
      <c r="Y18" t="str">
        <f t="shared" si="3"/>
        <v/>
      </c>
      <c r="Z18" t="str">
        <f t="shared" si="4"/>
        <v/>
      </c>
      <c r="AA18" t="str">
        <f t="shared" si="5"/>
        <v/>
      </c>
      <c r="AB18" t="str">
        <f t="shared" si="6"/>
        <v/>
      </c>
      <c r="AC18" t="str">
        <f t="shared" si="7"/>
        <v/>
      </c>
      <c r="AD18" t="str">
        <f t="shared" si="8"/>
        <v/>
      </c>
      <c r="AE18" t="str">
        <f t="shared" si="9"/>
        <v/>
      </c>
      <c r="AF18" t="str">
        <f t="shared" si="10"/>
        <v/>
      </c>
      <c r="AG18" t="str">
        <f t="shared" si="11"/>
        <v/>
      </c>
      <c r="AN18" t="str">
        <f t="shared" si="12"/>
        <v/>
      </c>
      <c r="AO18" t="str">
        <f t="shared" si="13"/>
        <v/>
      </c>
      <c r="AR18" t="str">
        <f t="shared" si="14"/>
        <v/>
      </c>
    </row>
    <row r="19" spans="19:44">
      <c r="S19" t="str">
        <f t="shared" si="0"/>
        <v/>
      </c>
      <c r="T19" t="str">
        <f t="shared" si="1"/>
        <v/>
      </c>
      <c r="X19" t="str">
        <f t="shared" si="2"/>
        <v/>
      </c>
      <c r="Y19" t="str">
        <f t="shared" si="3"/>
        <v/>
      </c>
      <c r="Z19" t="str">
        <f t="shared" si="4"/>
        <v/>
      </c>
      <c r="AA19" t="str">
        <f t="shared" si="5"/>
        <v/>
      </c>
      <c r="AB19" t="str">
        <f t="shared" si="6"/>
        <v/>
      </c>
      <c r="AC19" t="str">
        <f t="shared" si="7"/>
        <v/>
      </c>
      <c r="AD19" t="str">
        <f t="shared" si="8"/>
        <v/>
      </c>
      <c r="AE19" t="str">
        <f t="shared" si="9"/>
        <v/>
      </c>
      <c r="AF19" t="str">
        <f t="shared" si="10"/>
        <v/>
      </c>
      <c r="AG19" t="str">
        <f t="shared" si="11"/>
        <v/>
      </c>
      <c r="AN19" t="str">
        <f t="shared" si="12"/>
        <v/>
      </c>
      <c r="AO19" t="str">
        <f t="shared" si="13"/>
        <v/>
      </c>
      <c r="AR19" t="str">
        <f t="shared" si="14"/>
        <v/>
      </c>
    </row>
    <row r="20" spans="19:44">
      <c r="S20" t="str">
        <f t="shared" si="0"/>
        <v/>
      </c>
      <c r="T20" t="str">
        <f t="shared" si="1"/>
        <v/>
      </c>
      <c r="X20" t="str">
        <f t="shared" si="2"/>
        <v/>
      </c>
      <c r="Y20" t="str">
        <f t="shared" si="3"/>
        <v/>
      </c>
      <c r="Z20" t="str">
        <f t="shared" si="4"/>
        <v/>
      </c>
      <c r="AA20" t="str">
        <f t="shared" si="5"/>
        <v/>
      </c>
      <c r="AB20" t="str">
        <f t="shared" si="6"/>
        <v/>
      </c>
      <c r="AC20" t="str">
        <f t="shared" si="7"/>
        <v/>
      </c>
      <c r="AD20" t="str">
        <f t="shared" si="8"/>
        <v/>
      </c>
      <c r="AE20" t="str">
        <f t="shared" si="9"/>
        <v/>
      </c>
      <c r="AF20" t="str">
        <f t="shared" si="10"/>
        <v/>
      </c>
      <c r="AG20" t="str">
        <f t="shared" si="11"/>
        <v/>
      </c>
      <c r="AN20" t="str">
        <f t="shared" si="12"/>
        <v/>
      </c>
      <c r="AO20" t="str">
        <f t="shared" si="13"/>
        <v/>
      </c>
      <c r="AR20" t="str">
        <f t="shared" si="14"/>
        <v/>
      </c>
    </row>
    <row r="21" spans="19:44">
      <c r="S21" t="str">
        <f t="shared" si="0"/>
        <v/>
      </c>
      <c r="T21" t="str">
        <f t="shared" si="1"/>
        <v/>
      </c>
      <c r="X21" t="str">
        <f t="shared" si="2"/>
        <v/>
      </c>
      <c r="Y21" t="str">
        <f t="shared" si="3"/>
        <v/>
      </c>
      <c r="Z21" t="str">
        <f t="shared" si="4"/>
        <v/>
      </c>
      <c r="AA21" t="str">
        <f t="shared" si="5"/>
        <v/>
      </c>
      <c r="AB21" t="str">
        <f t="shared" si="6"/>
        <v/>
      </c>
      <c r="AC21" t="str">
        <f t="shared" si="7"/>
        <v/>
      </c>
      <c r="AD21" t="str">
        <f t="shared" si="8"/>
        <v/>
      </c>
      <c r="AE21" t="str">
        <f t="shared" si="9"/>
        <v/>
      </c>
      <c r="AF21" t="str">
        <f t="shared" si="10"/>
        <v/>
      </c>
      <c r="AG21" t="str">
        <f t="shared" si="11"/>
        <v/>
      </c>
      <c r="AN21" t="str">
        <f t="shared" si="12"/>
        <v/>
      </c>
      <c r="AO21" t="str">
        <f t="shared" si="13"/>
        <v/>
      </c>
      <c r="AR21" t="str">
        <f t="shared" si="14"/>
        <v/>
      </c>
    </row>
    <row r="22" spans="19:44">
      <c r="S22" t="str">
        <f t="shared" si="0"/>
        <v/>
      </c>
      <c r="T22" t="str">
        <f t="shared" si="1"/>
        <v/>
      </c>
      <c r="X22" t="str">
        <f t="shared" si="2"/>
        <v/>
      </c>
      <c r="Y22" t="str">
        <f t="shared" si="3"/>
        <v/>
      </c>
      <c r="Z22" t="str">
        <f t="shared" si="4"/>
        <v/>
      </c>
      <c r="AA22" t="str">
        <f t="shared" si="5"/>
        <v/>
      </c>
      <c r="AB22" t="str">
        <f t="shared" si="6"/>
        <v/>
      </c>
      <c r="AC22" t="str">
        <f t="shared" si="7"/>
        <v/>
      </c>
      <c r="AD22" t="str">
        <f t="shared" si="8"/>
        <v/>
      </c>
      <c r="AE22" t="str">
        <f t="shared" si="9"/>
        <v/>
      </c>
      <c r="AF22" t="str">
        <f t="shared" si="10"/>
        <v/>
      </c>
      <c r="AG22" t="str">
        <f t="shared" si="11"/>
        <v/>
      </c>
      <c r="AN22" t="str">
        <f t="shared" si="12"/>
        <v/>
      </c>
      <c r="AO22" t="str">
        <f t="shared" si="13"/>
        <v/>
      </c>
      <c r="AR22" t="str">
        <f t="shared" si="14"/>
        <v/>
      </c>
    </row>
    <row r="23" spans="19:44">
      <c r="S23" t="str">
        <f t="shared" si="0"/>
        <v/>
      </c>
      <c r="T23" t="str">
        <f t="shared" si="1"/>
        <v/>
      </c>
      <c r="X23" t="str">
        <f t="shared" si="2"/>
        <v/>
      </c>
      <c r="Y23" t="str">
        <f t="shared" si="3"/>
        <v/>
      </c>
      <c r="Z23" t="str">
        <f t="shared" si="4"/>
        <v/>
      </c>
      <c r="AA23" t="str">
        <f t="shared" si="5"/>
        <v/>
      </c>
      <c r="AB23" t="str">
        <f t="shared" si="6"/>
        <v/>
      </c>
      <c r="AC23" t="str">
        <f t="shared" si="7"/>
        <v/>
      </c>
      <c r="AD23" t="str">
        <f t="shared" si="8"/>
        <v/>
      </c>
      <c r="AE23" t="str">
        <f t="shared" si="9"/>
        <v/>
      </c>
      <c r="AF23" t="str">
        <f t="shared" si="10"/>
        <v/>
      </c>
      <c r="AG23" t="str">
        <f t="shared" si="11"/>
        <v/>
      </c>
      <c r="AN23" t="str">
        <f t="shared" si="12"/>
        <v/>
      </c>
      <c r="AO23" t="str">
        <f t="shared" si="13"/>
        <v/>
      </c>
      <c r="AR23" t="str">
        <f t="shared" si="14"/>
        <v/>
      </c>
    </row>
    <row r="24" spans="19:44">
      <c r="S24" t="str">
        <f t="shared" si="0"/>
        <v/>
      </c>
      <c r="T24" t="str">
        <f t="shared" si="1"/>
        <v/>
      </c>
      <c r="X24" t="str">
        <f t="shared" si="2"/>
        <v/>
      </c>
      <c r="Y24" t="str">
        <f t="shared" si="3"/>
        <v/>
      </c>
      <c r="Z24" t="str">
        <f t="shared" si="4"/>
        <v/>
      </c>
      <c r="AA24" t="str">
        <f t="shared" si="5"/>
        <v/>
      </c>
      <c r="AB24" t="str">
        <f t="shared" si="6"/>
        <v/>
      </c>
      <c r="AC24" t="str">
        <f t="shared" si="7"/>
        <v/>
      </c>
      <c r="AD24" t="str">
        <f t="shared" si="8"/>
        <v/>
      </c>
      <c r="AE24" t="str">
        <f t="shared" si="9"/>
        <v/>
      </c>
      <c r="AF24" t="str">
        <f t="shared" si="10"/>
        <v/>
      </c>
      <c r="AG24" t="str">
        <f t="shared" si="11"/>
        <v/>
      </c>
      <c r="AN24" t="str">
        <f t="shared" si="12"/>
        <v/>
      </c>
      <c r="AO24" t="str">
        <f t="shared" si="13"/>
        <v/>
      </c>
      <c r="AR24" t="str">
        <f t="shared" si="14"/>
        <v/>
      </c>
    </row>
    <row r="25" spans="19:44">
      <c r="S25" t="str">
        <f t="shared" si="0"/>
        <v/>
      </c>
      <c r="T25" t="str">
        <f t="shared" si="1"/>
        <v/>
      </c>
      <c r="X25" t="str">
        <f t="shared" si="2"/>
        <v/>
      </c>
      <c r="Y25" t="str">
        <f t="shared" si="3"/>
        <v/>
      </c>
      <c r="Z25" t="str">
        <f t="shared" si="4"/>
        <v/>
      </c>
      <c r="AA25" t="str">
        <f t="shared" si="5"/>
        <v/>
      </c>
      <c r="AB25" t="str">
        <f t="shared" si="6"/>
        <v/>
      </c>
      <c r="AC25" t="str">
        <f t="shared" si="7"/>
        <v/>
      </c>
      <c r="AD25" t="str">
        <f t="shared" si="8"/>
        <v/>
      </c>
      <c r="AE25" t="str">
        <f t="shared" si="9"/>
        <v/>
      </c>
      <c r="AF25" t="str">
        <f t="shared" si="10"/>
        <v/>
      </c>
      <c r="AG25" t="str">
        <f t="shared" si="11"/>
        <v/>
      </c>
      <c r="AN25" t="str">
        <f t="shared" si="12"/>
        <v/>
      </c>
      <c r="AO25" t="str">
        <f t="shared" si="13"/>
        <v/>
      </c>
      <c r="AR25" t="str">
        <f t="shared" si="14"/>
        <v/>
      </c>
    </row>
    <row r="26" spans="19:44">
      <c r="S26" t="str">
        <f t="shared" si="0"/>
        <v/>
      </c>
      <c r="T26" t="str">
        <f t="shared" si="1"/>
        <v/>
      </c>
      <c r="X26" t="str">
        <f t="shared" si="2"/>
        <v/>
      </c>
      <c r="Y26" t="str">
        <f t="shared" si="3"/>
        <v/>
      </c>
      <c r="Z26" t="str">
        <f t="shared" si="4"/>
        <v/>
      </c>
      <c r="AA26" t="str">
        <f t="shared" si="5"/>
        <v/>
      </c>
      <c r="AB26" t="str">
        <f t="shared" si="6"/>
        <v/>
      </c>
      <c r="AC26" t="str">
        <f t="shared" si="7"/>
        <v/>
      </c>
      <c r="AD26" t="str">
        <f t="shared" si="8"/>
        <v/>
      </c>
      <c r="AE26" t="str">
        <f t="shared" si="9"/>
        <v/>
      </c>
      <c r="AF26" t="str">
        <f t="shared" si="10"/>
        <v/>
      </c>
      <c r="AG26" t="str">
        <f t="shared" si="11"/>
        <v/>
      </c>
      <c r="AN26" t="str">
        <f t="shared" si="12"/>
        <v/>
      </c>
      <c r="AO26" t="str">
        <f t="shared" si="13"/>
        <v/>
      </c>
      <c r="AR26" t="str">
        <f t="shared" si="14"/>
        <v/>
      </c>
    </row>
    <row r="27" spans="19:44">
      <c r="S27" t="str">
        <f t="shared" si="0"/>
        <v/>
      </c>
      <c r="T27" t="str">
        <f t="shared" si="1"/>
        <v/>
      </c>
      <c r="X27" t="str">
        <f t="shared" si="2"/>
        <v/>
      </c>
      <c r="Y27" t="str">
        <f t="shared" si="3"/>
        <v/>
      </c>
      <c r="Z27" t="str">
        <f t="shared" si="4"/>
        <v/>
      </c>
      <c r="AA27" t="str">
        <f t="shared" si="5"/>
        <v/>
      </c>
      <c r="AB27" t="str">
        <f t="shared" si="6"/>
        <v/>
      </c>
      <c r="AC27" t="str">
        <f t="shared" si="7"/>
        <v/>
      </c>
      <c r="AD27" t="str">
        <f t="shared" si="8"/>
        <v/>
      </c>
      <c r="AE27" t="str">
        <f t="shared" si="9"/>
        <v/>
      </c>
      <c r="AF27" t="str">
        <f t="shared" si="10"/>
        <v/>
      </c>
      <c r="AG27" t="str">
        <f t="shared" si="11"/>
        <v/>
      </c>
      <c r="AN27" t="str">
        <f t="shared" si="12"/>
        <v/>
      </c>
      <c r="AO27" t="str">
        <f t="shared" si="13"/>
        <v/>
      </c>
      <c r="AR27" t="str">
        <f t="shared" si="14"/>
        <v/>
      </c>
    </row>
    <row r="28" spans="19:44">
      <c r="S28" t="str">
        <f t="shared" si="0"/>
        <v/>
      </c>
      <c r="T28" t="str">
        <f t="shared" si="1"/>
        <v/>
      </c>
      <c r="X28" t="str">
        <f t="shared" si="2"/>
        <v/>
      </c>
      <c r="Y28" t="str">
        <f t="shared" si="3"/>
        <v/>
      </c>
      <c r="Z28" t="str">
        <f t="shared" si="4"/>
        <v/>
      </c>
      <c r="AA28" t="str">
        <f t="shared" si="5"/>
        <v/>
      </c>
      <c r="AB28" t="str">
        <f t="shared" si="6"/>
        <v/>
      </c>
      <c r="AC28" t="str">
        <f t="shared" si="7"/>
        <v/>
      </c>
      <c r="AD28" t="str">
        <f t="shared" si="8"/>
        <v/>
      </c>
      <c r="AE28" t="str">
        <f t="shared" si="9"/>
        <v/>
      </c>
      <c r="AF28" t="str">
        <f t="shared" si="10"/>
        <v/>
      </c>
      <c r="AG28" t="str">
        <f t="shared" si="11"/>
        <v/>
      </c>
      <c r="AN28" t="str">
        <f t="shared" si="12"/>
        <v/>
      </c>
      <c r="AO28" t="str">
        <f t="shared" si="13"/>
        <v/>
      </c>
      <c r="AR28" t="str">
        <f t="shared" si="14"/>
        <v/>
      </c>
    </row>
    <row r="29" spans="19:44">
      <c r="S29" t="str">
        <f t="shared" si="0"/>
        <v/>
      </c>
      <c r="T29" t="str">
        <f t="shared" si="1"/>
        <v/>
      </c>
      <c r="X29" t="str">
        <f t="shared" si="2"/>
        <v/>
      </c>
      <c r="Y29" t="str">
        <f t="shared" si="3"/>
        <v/>
      </c>
      <c r="Z29" t="str">
        <f t="shared" si="4"/>
        <v/>
      </c>
      <c r="AA29" t="str">
        <f t="shared" si="5"/>
        <v/>
      </c>
      <c r="AB29" t="str">
        <f t="shared" si="6"/>
        <v/>
      </c>
      <c r="AC29" t="str">
        <f t="shared" si="7"/>
        <v/>
      </c>
      <c r="AD29" t="str">
        <f t="shared" si="8"/>
        <v/>
      </c>
      <c r="AE29" t="str">
        <f t="shared" si="9"/>
        <v/>
      </c>
      <c r="AF29" t="str">
        <f t="shared" si="10"/>
        <v/>
      </c>
      <c r="AG29" t="str">
        <f t="shared" si="11"/>
        <v/>
      </c>
      <c r="AN29" t="str">
        <f t="shared" si="12"/>
        <v/>
      </c>
      <c r="AO29" t="str">
        <f t="shared" si="13"/>
        <v/>
      </c>
      <c r="AR29" t="str">
        <f t="shared" si="14"/>
        <v/>
      </c>
    </row>
    <row r="30" spans="19:44">
      <c r="S30" t="str">
        <f t="shared" si="0"/>
        <v/>
      </c>
      <c r="T30" t="str">
        <f t="shared" si="1"/>
        <v/>
      </c>
      <c r="X30" t="str">
        <f t="shared" si="2"/>
        <v/>
      </c>
      <c r="Y30" t="str">
        <f t="shared" si="3"/>
        <v/>
      </c>
      <c r="Z30" t="str">
        <f t="shared" si="4"/>
        <v/>
      </c>
      <c r="AA30" t="str">
        <f t="shared" si="5"/>
        <v/>
      </c>
      <c r="AB30" t="str">
        <f t="shared" si="6"/>
        <v/>
      </c>
      <c r="AC30" t="str">
        <f t="shared" si="7"/>
        <v/>
      </c>
      <c r="AD30" t="str">
        <f t="shared" si="8"/>
        <v/>
      </c>
      <c r="AE30" t="str">
        <f t="shared" si="9"/>
        <v/>
      </c>
      <c r="AF30" t="str">
        <f t="shared" si="10"/>
        <v/>
      </c>
      <c r="AG30" t="str">
        <f t="shared" si="11"/>
        <v/>
      </c>
      <c r="AN30" t="str">
        <f t="shared" si="12"/>
        <v/>
      </c>
      <c r="AO30" t="str">
        <f t="shared" si="13"/>
        <v/>
      </c>
      <c r="AR30" t="str">
        <f t="shared" si="14"/>
        <v/>
      </c>
    </row>
    <row r="31" spans="19:44">
      <c r="S31" t="str">
        <f t="shared" si="0"/>
        <v/>
      </c>
      <c r="T31" t="str">
        <f t="shared" si="1"/>
        <v/>
      </c>
      <c r="X31" t="str">
        <f t="shared" si="2"/>
        <v/>
      </c>
      <c r="Y31" t="str">
        <f t="shared" si="3"/>
        <v/>
      </c>
      <c r="Z31" t="str">
        <f t="shared" si="4"/>
        <v/>
      </c>
      <c r="AA31" t="str">
        <f t="shared" si="5"/>
        <v/>
      </c>
      <c r="AB31" t="str">
        <f t="shared" si="6"/>
        <v/>
      </c>
      <c r="AC31" t="str">
        <f t="shared" si="7"/>
        <v/>
      </c>
      <c r="AD31" t="str">
        <f t="shared" si="8"/>
        <v/>
      </c>
      <c r="AE31" t="str">
        <f t="shared" si="9"/>
        <v/>
      </c>
      <c r="AF31" t="str">
        <f t="shared" si="10"/>
        <v/>
      </c>
      <c r="AG31" t="str">
        <f t="shared" si="11"/>
        <v/>
      </c>
      <c r="AN31" t="str">
        <f t="shared" si="12"/>
        <v/>
      </c>
      <c r="AO31" t="str">
        <f t="shared" si="13"/>
        <v/>
      </c>
      <c r="AR31" t="str">
        <f t="shared" si="14"/>
        <v/>
      </c>
    </row>
    <row r="32" spans="19:44">
      <c r="S32" t="str">
        <f t="shared" si="0"/>
        <v/>
      </c>
      <c r="T32" t="str">
        <f t="shared" si="1"/>
        <v/>
      </c>
      <c r="X32" t="str">
        <f t="shared" si="2"/>
        <v/>
      </c>
      <c r="Y32" t="str">
        <f t="shared" si="3"/>
        <v/>
      </c>
      <c r="Z32" t="str">
        <f t="shared" si="4"/>
        <v/>
      </c>
      <c r="AA32" t="str">
        <f t="shared" si="5"/>
        <v/>
      </c>
      <c r="AB32" t="str">
        <f t="shared" si="6"/>
        <v/>
      </c>
      <c r="AC32" t="str">
        <f t="shared" si="7"/>
        <v/>
      </c>
      <c r="AD32" t="str">
        <f t="shared" si="8"/>
        <v/>
      </c>
      <c r="AE32" t="str">
        <f t="shared" si="9"/>
        <v/>
      </c>
      <c r="AF32" t="str">
        <f t="shared" si="10"/>
        <v/>
      </c>
      <c r="AG32" t="str">
        <f t="shared" si="11"/>
        <v/>
      </c>
      <c r="AN32" t="str">
        <f t="shared" si="12"/>
        <v/>
      </c>
      <c r="AO32" t="str">
        <f t="shared" si="13"/>
        <v/>
      </c>
      <c r="AR32" t="str">
        <f t="shared" si="14"/>
        <v/>
      </c>
    </row>
    <row r="33" spans="19:44">
      <c r="S33" t="str">
        <f t="shared" si="0"/>
        <v/>
      </c>
      <c r="T33" t="str">
        <f t="shared" si="1"/>
        <v/>
      </c>
      <c r="X33" t="str">
        <f t="shared" si="2"/>
        <v/>
      </c>
      <c r="Y33" t="str">
        <f t="shared" si="3"/>
        <v/>
      </c>
      <c r="Z33" t="str">
        <f t="shared" si="4"/>
        <v/>
      </c>
      <c r="AA33" t="str">
        <f t="shared" si="5"/>
        <v/>
      </c>
      <c r="AB33" t="str">
        <f t="shared" si="6"/>
        <v/>
      </c>
      <c r="AC33" t="str">
        <f t="shared" si="7"/>
        <v/>
      </c>
      <c r="AD33" t="str">
        <f t="shared" si="8"/>
        <v/>
      </c>
      <c r="AE33" t="str">
        <f t="shared" si="9"/>
        <v/>
      </c>
      <c r="AF33" t="str">
        <f t="shared" si="10"/>
        <v/>
      </c>
      <c r="AG33" t="str">
        <f t="shared" si="11"/>
        <v/>
      </c>
      <c r="AN33" t="str">
        <f t="shared" si="12"/>
        <v/>
      </c>
      <c r="AO33" t="str">
        <f t="shared" si="13"/>
        <v/>
      </c>
      <c r="AR33" t="str">
        <f t="shared" si="14"/>
        <v/>
      </c>
    </row>
    <row r="34" spans="19:44">
      <c r="S34" t="str">
        <f t="shared" si="0"/>
        <v/>
      </c>
      <c r="T34" t="str">
        <f t="shared" si="1"/>
        <v/>
      </c>
      <c r="X34" t="str">
        <f t="shared" si="2"/>
        <v/>
      </c>
      <c r="Y34" t="str">
        <f t="shared" si="3"/>
        <v/>
      </c>
      <c r="Z34" t="str">
        <f t="shared" si="4"/>
        <v/>
      </c>
      <c r="AA34" t="str">
        <f t="shared" si="5"/>
        <v/>
      </c>
      <c r="AB34" t="str">
        <f t="shared" si="6"/>
        <v/>
      </c>
      <c r="AC34" t="str">
        <f t="shared" si="7"/>
        <v/>
      </c>
      <c r="AD34" t="str">
        <f t="shared" si="8"/>
        <v/>
      </c>
      <c r="AE34" t="str">
        <f t="shared" si="9"/>
        <v/>
      </c>
      <c r="AF34" t="str">
        <f t="shared" si="10"/>
        <v/>
      </c>
      <c r="AG34" t="str">
        <f t="shared" si="11"/>
        <v/>
      </c>
      <c r="AN34" t="str">
        <f t="shared" si="12"/>
        <v/>
      </c>
      <c r="AO34" t="str">
        <f t="shared" si="13"/>
        <v/>
      </c>
      <c r="AR34" t="str">
        <f t="shared" si="14"/>
        <v/>
      </c>
    </row>
    <row r="35" spans="19:44">
      <c r="S35" t="str">
        <f t="shared" si="0"/>
        <v/>
      </c>
      <c r="T35" t="str">
        <f t="shared" si="1"/>
        <v/>
      </c>
      <c r="X35" t="str">
        <f t="shared" si="2"/>
        <v/>
      </c>
      <c r="Y35" t="str">
        <f t="shared" si="3"/>
        <v/>
      </c>
      <c r="Z35" t="str">
        <f t="shared" si="4"/>
        <v/>
      </c>
      <c r="AA35" t="str">
        <f t="shared" si="5"/>
        <v/>
      </c>
      <c r="AB35" t="str">
        <f t="shared" si="6"/>
        <v/>
      </c>
      <c r="AC35" t="str">
        <f t="shared" si="7"/>
        <v/>
      </c>
      <c r="AD35" t="str">
        <f t="shared" si="8"/>
        <v/>
      </c>
      <c r="AE35" t="str">
        <f t="shared" si="9"/>
        <v/>
      </c>
      <c r="AF35" t="str">
        <f t="shared" si="10"/>
        <v/>
      </c>
      <c r="AG35" t="str">
        <f t="shared" si="11"/>
        <v/>
      </c>
      <c r="AN35" t="str">
        <f t="shared" si="12"/>
        <v/>
      </c>
      <c r="AO35" t="str">
        <f t="shared" si="13"/>
        <v/>
      </c>
      <c r="AR35" t="str">
        <f t="shared" si="14"/>
        <v/>
      </c>
    </row>
    <row r="36" spans="19:44">
      <c r="S36" t="str">
        <f t="shared" si="0"/>
        <v/>
      </c>
      <c r="T36" t="str">
        <f t="shared" si="1"/>
        <v/>
      </c>
      <c r="X36" t="str">
        <f t="shared" si="2"/>
        <v/>
      </c>
      <c r="Y36" t="str">
        <f t="shared" si="3"/>
        <v/>
      </c>
      <c r="Z36" t="str">
        <f t="shared" si="4"/>
        <v/>
      </c>
      <c r="AA36" t="str">
        <f t="shared" si="5"/>
        <v/>
      </c>
      <c r="AB36" t="str">
        <f t="shared" si="6"/>
        <v/>
      </c>
      <c r="AC36" t="str">
        <f t="shared" si="7"/>
        <v/>
      </c>
      <c r="AD36" t="str">
        <f t="shared" si="8"/>
        <v/>
      </c>
      <c r="AE36" t="str">
        <f t="shared" si="9"/>
        <v/>
      </c>
      <c r="AF36" t="str">
        <f t="shared" si="10"/>
        <v/>
      </c>
      <c r="AG36" t="str">
        <f t="shared" si="11"/>
        <v/>
      </c>
      <c r="AN36" t="str">
        <f t="shared" si="12"/>
        <v/>
      </c>
      <c r="AO36" t="str">
        <f t="shared" si="13"/>
        <v/>
      </c>
      <c r="AR36" t="str">
        <f t="shared" si="14"/>
        <v/>
      </c>
    </row>
    <row r="37" spans="19:44">
      <c r="S37" t="str">
        <f t="shared" si="0"/>
        <v/>
      </c>
      <c r="T37" t="str">
        <f t="shared" si="1"/>
        <v/>
      </c>
      <c r="X37" t="str">
        <f t="shared" si="2"/>
        <v/>
      </c>
      <c r="Y37" t="str">
        <f t="shared" si="3"/>
        <v/>
      </c>
      <c r="Z37" t="str">
        <f t="shared" si="4"/>
        <v/>
      </c>
      <c r="AA37" t="str">
        <f t="shared" si="5"/>
        <v/>
      </c>
      <c r="AB37" t="str">
        <f t="shared" si="6"/>
        <v/>
      </c>
      <c r="AC37" t="str">
        <f t="shared" si="7"/>
        <v/>
      </c>
      <c r="AD37" t="str">
        <f t="shared" si="8"/>
        <v/>
      </c>
      <c r="AE37" t="str">
        <f t="shared" si="9"/>
        <v/>
      </c>
      <c r="AF37" t="str">
        <f t="shared" si="10"/>
        <v/>
      </c>
      <c r="AG37" t="str">
        <f t="shared" si="11"/>
        <v/>
      </c>
      <c r="AN37" t="str">
        <f t="shared" si="12"/>
        <v/>
      </c>
      <c r="AO37" t="str">
        <f t="shared" si="13"/>
        <v/>
      </c>
      <c r="AR37" t="str">
        <f t="shared" si="14"/>
        <v/>
      </c>
    </row>
    <row r="38" spans="19:44">
      <c r="S38" t="str">
        <f t="shared" si="0"/>
        <v/>
      </c>
      <c r="T38" t="str">
        <f t="shared" si="1"/>
        <v/>
      </c>
      <c r="X38" t="str">
        <f t="shared" si="2"/>
        <v/>
      </c>
      <c r="Y38" t="str">
        <f t="shared" si="3"/>
        <v/>
      </c>
      <c r="Z38" t="str">
        <f t="shared" si="4"/>
        <v/>
      </c>
      <c r="AA38" t="str">
        <f t="shared" si="5"/>
        <v/>
      </c>
      <c r="AB38" t="str">
        <f t="shared" si="6"/>
        <v/>
      </c>
      <c r="AC38" t="str">
        <f t="shared" si="7"/>
        <v/>
      </c>
      <c r="AD38" t="str">
        <f t="shared" si="8"/>
        <v/>
      </c>
      <c r="AE38" t="str">
        <f t="shared" si="9"/>
        <v/>
      </c>
      <c r="AF38" t="str">
        <f t="shared" si="10"/>
        <v/>
      </c>
      <c r="AG38" t="str">
        <f t="shared" si="11"/>
        <v/>
      </c>
      <c r="AN38" t="str">
        <f t="shared" si="12"/>
        <v/>
      </c>
      <c r="AO38" t="str">
        <f t="shared" si="13"/>
        <v/>
      </c>
      <c r="AR38" t="str">
        <f t="shared" si="14"/>
        <v/>
      </c>
    </row>
    <row r="39" spans="19:44">
      <c r="S39" t="str">
        <f t="shared" si="0"/>
        <v/>
      </c>
      <c r="T39" t="str">
        <f t="shared" si="1"/>
        <v/>
      </c>
      <c r="X39" t="str">
        <f t="shared" si="2"/>
        <v/>
      </c>
      <c r="Y39" t="str">
        <f t="shared" si="3"/>
        <v/>
      </c>
      <c r="Z39" t="str">
        <f t="shared" si="4"/>
        <v/>
      </c>
      <c r="AA39" t="str">
        <f t="shared" si="5"/>
        <v/>
      </c>
      <c r="AB39" t="str">
        <f t="shared" si="6"/>
        <v/>
      </c>
      <c r="AC39" t="str">
        <f t="shared" si="7"/>
        <v/>
      </c>
      <c r="AD39" t="str">
        <f t="shared" si="8"/>
        <v/>
      </c>
      <c r="AE39" t="str">
        <f t="shared" si="9"/>
        <v/>
      </c>
      <c r="AF39" t="str">
        <f t="shared" si="10"/>
        <v/>
      </c>
      <c r="AG39" t="str">
        <f t="shared" si="11"/>
        <v/>
      </c>
      <c r="AN39" t="str">
        <f t="shared" si="12"/>
        <v/>
      </c>
      <c r="AO39" t="str">
        <f t="shared" si="13"/>
        <v/>
      </c>
      <c r="AR39" t="str">
        <f t="shared" si="14"/>
        <v/>
      </c>
    </row>
    <row r="40" spans="19:44">
      <c r="S40" t="str">
        <f t="shared" si="0"/>
        <v/>
      </c>
      <c r="T40" t="str">
        <f t="shared" si="1"/>
        <v/>
      </c>
      <c r="X40" t="str">
        <f t="shared" si="2"/>
        <v/>
      </c>
      <c r="Y40" t="str">
        <f t="shared" si="3"/>
        <v/>
      </c>
      <c r="Z40" t="str">
        <f t="shared" si="4"/>
        <v/>
      </c>
      <c r="AA40" t="str">
        <f t="shared" si="5"/>
        <v/>
      </c>
      <c r="AB40" t="str">
        <f t="shared" si="6"/>
        <v/>
      </c>
      <c r="AC40" t="str">
        <f t="shared" si="7"/>
        <v/>
      </c>
      <c r="AD40" t="str">
        <f t="shared" si="8"/>
        <v/>
      </c>
      <c r="AE40" t="str">
        <f t="shared" si="9"/>
        <v/>
      </c>
      <c r="AF40" t="str">
        <f t="shared" si="10"/>
        <v/>
      </c>
      <c r="AG40" t="str">
        <f t="shared" si="11"/>
        <v/>
      </c>
      <c r="AN40" t="str">
        <f t="shared" si="12"/>
        <v/>
      </c>
      <c r="AO40" t="str">
        <f t="shared" si="13"/>
        <v/>
      </c>
      <c r="AR40" t="str">
        <f t="shared" si="14"/>
        <v/>
      </c>
    </row>
    <row r="41" spans="19:44">
      <c r="S41" t="str">
        <f t="shared" si="0"/>
        <v/>
      </c>
      <c r="T41" t="str">
        <f t="shared" si="1"/>
        <v/>
      </c>
      <c r="X41" t="str">
        <f t="shared" si="2"/>
        <v/>
      </c>
      <c r="Y41" t="str">
        <f t="shared" si="3"/>
        <v/>
      </c>
      <c r="Z41" t="str">
        <f t="shared" si="4"/>
        <v/>
      </c>
      <c r="AA41" t="str">
        <f t="shared" si="5"/>
        <v/>
      </c>
      <c r="AB41" t="str">
        <f t="shared" si="6"/>
        <v/>
      </c>
      <c r="AC41" t="str">
        <f t="shared" si="7"/>
        <v/>
      </c>
      <c r="AD41" t="str">
        <f t="shared" si="8"/>
        <v/>
      </c>
      <c r="AE41" t="str">
        <f t="shared" si="9"/>
        <v/>
      </c>
      <c r="AF41" t="str">
        <f t="shared" si="10"/>
        <v/>
      </c>
      <c r="AG41" t="str">
        <f t="shared" si="11"/>
        <v/>
      </c>
      <c r="AN41" t="str">
        <f t="shared" si="12"/>
        <v/>
      </c>
      <c r="AO41" t="str">
        <f t="shared" si="13"/>
        <v/>
      </c>
      <c r="AR41" t="str">
        <f t="shared" si="14"/>
        <v/>
      </c>
    </row>
    <row r="42" spans="19:44">
      <c r="S42" t="str">
        <f t="shared" si="0"/>
        <v/>
      </c>
      <c r="T42" t="str">
        <f t="shared" si="1"/>
        <v/>
      </c>
      <c r="X42" t="str">
        <f t="shared" si="2"/>
        <v/>
      </c>
      <c r="Y42" t="str">
        <f t="shared" si="3"/>
        <v/>
      </c>
      <c r="Z42" t="str">
        <f t="shared" si="4"/>
        <v/>
      </c>
      <c r="AA42" t="str">
        <f t="shared" si="5"/>
        <v/>
      </c>
      <c r="AB42" t="str">
        <f t="shared" si="6"/>
        <v/>
      </c>
      <c r="AC42" t="str">
        <f t="shared" si="7"/>
        <v/>
      </c>
      <c r="AD42" t="str">
        <f t="shared" si="8"/>
        <v/>
      </c>
      <c r="AE42" t="str">
        <f t="shared" si="9"/>
        <v/>
      </c>
      <c r="AF42" t="str">
        <f t="shared" si="10"/>
        <v/>
      </c>
      <c r="AG42" t="str">
        <f t="shared" si="11"/>
        <v/>
      </c>
      <c r="AN42" t="str">
        <f t="shared" si="12"/>
        <v/>
      </c>
      <c r="AO42" t="str">
        <f t="shared" si="13"/>
        <v/>
      </c>
      <c r="AR42" t="str">
        <f t="shared" si="14"/>
        <v/>
      </c>
    </row>
    <row r="43" spans="19:44">
      <c r="S43" t="str">
        <f t="shared" si="0"/>
        <v/>
      </c>
      <c r="T43" t="str">
        <f t="shared" si="1"/>
        <v/>
      </c>
      <c r="X43" t="str">
        <f t="shared" si="2"/>
        <v/>
      </c>
      <c r="Y43" t="str">
        <f t="shared" si="3"/>
        <v/>
      </c>
      <c r="Z43" t="str">
        <f t="shared" si="4"/>
        <v/>
      </c>
      <c r="AA43" t="str">
        <f t="shared" si="5"/>
        <v/>
      </c>
      <c r="AB43" t="str">
        <f t="shared" si="6"/>
        <v/>
      </c>
      <c r="AC43" t="str">
        <f t="shared" si="7"/>
        <v/>
      </c>
      <c r="AD43" t="str">
        <f t="shared" si="8"/>
        <v/>
      </c>
      <c r="AE43" t="str">
        <f t="shared" si="9"/>
        <v/>
      </c>
      <c r="AF43" t="str">
        <f t="shared" si="10"/>
        <v/>
      </c>
      <c r="AG43" t="str">
        <f t="shared" si="11"/>
        <v/>
      </c>
      <c r="AN43" t="str">
        <f t="shared" si="12"/>
        <v/>
      </c>
      <c r="AO43" t="str">
        <f t="shared" si="13"/>
        <v/>
      </c>
      <c r="AR43" t="str">
        <f t="shared" si="14"/>
        <v/>
      </c>
    </row>
    <row r="44" spans="19:44">
      <c r="S44" t="str">
        <f t="shared" si="0"/>
        <v/>
      </c>
      <c r="T44" t="str">
        <f t="shared" si="1"/>
        <v/>
      </c>
      <c r="X44" t="str">
        <f t="shared" si="2"/>
        <v/>
      </c>
      <c r="Y44" t="str">
        <f t="shared" si="3"/>
        <v/>
      </c>
      <c r="Z44" t="str">
        <f t="shared" si="4"/>
        <v/>
      </c>
      <c r="AA44" t="str">
        <f t="shared" si="5"/>
        <v/>
      </c>
      <c r="AB44" t="str">
        <f t="shared" si="6"/>
        <v/>
      </c>
      <c r="AC44" t="str">
        <f t="shared" si="7"/>
        <v/>
      </c>
      <c r="AD44" t="str">
        <f t="shared" si="8"/>
        <v/>
      </c>
      <c r="AE44" t="str">
        <f t="shared" si="9"/>
        <v/>
      </c>
      <c r="AF44" t="str">
        <f t="shared" si="10"/>
        <v/>
      </c>
      <c r="AG44" t="str">
        <f t="shared" si="11"/>
        <v/>
      </c>
      <c r="AN44" t="str">
        <f t="shared" si="12"/>
        <v/>
      </c>
      <c r="AO44" t="str">
        <f t="shared" si="13"/>
        <v/>
      </c>
      <c r="AR44" t="str">
        <f t="shared" si="14"/>
        <v/>
      </c>
    </row>
    <row r="45" spans="19:44">
      <c r="S45" t="str">
        <f t="shared" si="0"/>
        <v/>
      </c>
      <c r="T45" t="str">
        <f t="shared" si="1"/>
        <v/>
      </c>
      <c r="X45" t="str">
        <f t="shared" si="2"/>
        <v/>
      </c>
      <c r="Y45" t="str">
        <f t="shared" si="3"/>
        <v/>
      </c>
      <c r="Z45" t="str">
        <f t="shared" si="4"/>
        <v/>
      </c>
      <c r="AA45" t="str">
        <f t="shared" si="5"/>
        <v/>
      </c>
      <c r="AB45" t="str">
        <f t="shared" si="6"/>
        <v/>
      </c>
      <c r="AC45" t="str">
        <f t="shared" si="7"/>
        <v/>
      </c>
      <c r="AD45" t="str">
        <f t="shared" si="8"/>
        <v/>
      </c>
      <c r="AE45" t="str">
        <f t="shared" si="9"/>
        <v/>
      </c>
      <c r="AF45" t="str">
        <f t="shared" si="10"/>
        <v/>
      </c>
      <c r="AG45" t="str">
        <f t="shared" si="11"/>
        <v/>
      </c>
      <c r="AN45" t="str">
        <f t="shared" si="12"/>
        <v/>
      </c>
      <c r="AO45" t="str">
        <f t="shared" si="13"/>
        <v/>
      </c>
      <c r="AR45" t="str">
        <f t="shared" si="14"/>
        <v/>
      </c>
    </row>
    <row r="46" spans="19:44">
      <c r="S46" t="str">
        <f t="shared" si="0"/>
        <v/>
      </c>
      <c r="T46" t="str">
        <f t="shared" si="1"/>
        <v/>
      </c>
      <c r="X46" t="str">
        <f t="shared" si="2"/>
        <v/>
      </c>
      <c r="Y46" t="str">
        <f t="shared" si="3"/>
        <v/>
      </c>
      <c r="Z46" t="str">
        <f t="shared" si="4"/>
        <v/>
      </c>
      <c r="AA46" t="str">
        <f t="shared" si="5"/>
        <v/>
      </c>
      <c r="AB46" t="str">
        <f t="shared" si="6"/>
        <v/>
      </c>
      <c r="AC46" t="str">
        <f t="shared" si="7"/>
        <v/>
      </c>
      <c r="AD46" t="str">
        <f t="shared" si="8"/>
        <v/>
      </c>
      <c r="AE46" t="str">
        <f t="shared" si="9"/>
        <v/>
      </c>
      <c r="AF46" t="str">
        <f t="shared" si="10"/>
        <v/>
      </c>
      <c r="AG46" t="str">
        <f t="shared" si="11"/>
        <v/>
      </c>
      <c r="AN46" t="str">
        <f t="shared" si="12"/>
        <v/>
      </c>
      <c r="AO46" t="str">
        <f t="shared" si="13"/>
        <v/>
      </c>
      <c r="AR46" t="str">
        <f t="shared" si="14"/>
        <v/>
      </c>
    </row>
    <row r="47" spans="19:44">
      <c r="S47" t="str">
        <f t="shared" si="0"/>
        <v/>
      </c>
      <c r="T47" t="str">
        <f t="shared" si="1"/>
        <v/>
      </c>
      <c r="X47" t="str">
        <f t="shared" si="2"/>
        <v/>
      </c>
      <c r="Y47" t="str">
        <f t="shared" si="3"/>
        <v/>
      </c>
      <c r="Z47" t="str">
        <f t="shared" si="4"/>
        <v/>
      </c>
      <c r="AA47" t="str">
        <f t="shared" si="5"/>
        <v/>
      </c>
      <c r="AB47" t="str">
        <f t="shared" si="6"/>
        <v/>
      </c>
      <c r="AC47" t="str">
        <f t="shared" si="7"/>
        <v/>
      </c>
      <c r="AD47" t="str">
        <f t="shared" si="8"/>
        <v/>
      </c>
      <c r="AE47" t="str">
        <f t="shared" si="9"/>
        <v/>
      </c>
      <c r="AF47" t="str">
        <f t="shared" si="10"/>
        <v/>
      </c>
      <c r="AG47" t="str">
        <f t="shared" si="11"/>
        <v/>
      </c>
      <c r="AN47" t="str">
        <f t="shared" si="12"/>
        <v/>
      </c>
      <c r="AO47" t="str">
        <f t="shared" si="13"/>
        <v/>
      </c>
      <c r="AR47" t="str">
        <f t="shared" si="14"/>
        <v/>
      </c>
    </row>
    <row r="59" spans="1:18">
      <c r="A59" t="s">
        <v>281</v>
      </c>
      <c r="B59" t="s">
        <v>290</v>
      </c>
      <c r="C59">
        <v>6.0359999999999997E-2</v>
      </c>
      <c r="D59">
        <v>3.8970341286675998</v>
      </c>
      <c r="E59">
        <v>11</v>
      </c>
      <c r="F59">
        <v>0.54179999999999995</v>
      </c>
      <c r="G59">
        <v>4.5379731158304599</v>
      </c>
      <c r="H59">
        <v>12</v>
      </c>
      <c r="I59">
        <v>0.15190000000000001</v>
      </c>
      <c r="J59">
        <v>4.6938576885116596</v>
      </c>
      <c r="K59">
        <v>12</v>
      </c>
      <c r="L59">
        <v>5.2850000000000001</v>
      </c>
      <c r="M59">
        <v>0.5766</v>
      </c>
      <c r="N59">
        <v>1.2459999999999999E-4</v>
      </c>
      <c r="O59">
        <v>27.74</v>
      </c>
      <c r="P59">
        <v>4.7779999999999996</v>
      </c>
      <c r="Q59">
        <v>4.7530000000000001</v>
      </c>
      <c r="R59">
        <v>0.61299999999999999</v>
      </c>
    </row>
    <row r="60" spans="1:18">
      <c r="A60" t="s">
        <v>282</v>
      </c>
      <c r="B60" t="s">
        <v>290</v>
      </c>
      <c r="C60">
        <v>6.3619999999999996E-2</v>
      </c>
      <c r="D60">
        <v>2.7385370893964498</v>
      </c>
      <c r="E60">
        <v>11</v>
      </c>
      <c r="F60">
        <v>0.54879999999999995</v>
      </c>
      <c r="G60">
        <v>1.77188797614296</v>
      </c>
      <c r="H60">
        <v>12</v>
      </c>
      <c r="I60">
        <v>0.20399999999999999</v>
      </c>
      <c r="J60">
        <v>2.0029435538726501</v>
      </c>
      <c r="K60">
        <v>12</v>
      </c>
      <c r="L60">
        <v>5.2919999999999998</v>
      </c>
      <c r="M60">
        <v>0.53680000000000005</v>
      </c>
      <c r="N60">
        <v>2.6190000000000002E-4</v>
      </c>
      <c r="O60">
        <v>12.64</v>
      </c>
      <c r="P60">
        <v>2.4670000000000001</v>
      </c>
      <c r="Q60">
        <v>6.1779999999999999</v>
      </c>
      <c r="R60">
        <v>0.4224</v>
      </c>
    </row>
    <row r="61" spans="1:18">
      <c r="A61" t="s">
        <v>283</v>
      </c>
      <c r="B61" t="s">
        <v>290</v>
      </c>
      <c r="C61">
        <v>5.8749999999999997E-2</v>
      </c>
      <c r="D61">
        <v>2.8619155315976701</v>
      </c>
      <c r="E61">
        <v>11</v>
      </c>
      <c r="F61">
        <v>0.45689999999999997</v>
      </c>
      <c r="G61">
        <v>5.6714283915077299</v>
      </c>
      <c r="H61">
        <v>11</v>
      </c>
      <c r="I61">
        <v>0.1394</v>
      </c>
      <c r="J61">
        <v>5.5460266858355398</v>
      </c>
      <c r="K61">
        <v>12</v>
      </c>
      <c r="L61">
        <v>4.4290000000000003</v>
      </c>
      <c r="M61">
        <v>1.51</v>
      </c>
      <c r="N61">
        <v>6.0900000000000001E-6</v>
      </c>
      <c r="O61">
        <v>106.7</v>
      </c>
      <c r="P61">
        <v>3.5550000000000002</v>
      </c>
      <c r="Q61">
        <v>4.3010000000000002</v>
      </c>
      <c r="R61">
        <v>0.68710000000000004</v>
      </c>
    </row>
    <row r="62" spans="1:18">
      <c r="A62" t="s">
        <v>284</v>
      </c>
      <c r="B62" t="s">
        <v>291</v>
      </c>
      <c r="C62">
        <v>6.105E-2</v>
      </c>
      <c r="D62">
        <v>5.6430215310594001</v>
      </c>
      <c r="E62">
        <v>12</v>
      </c>
      <c r="F62">
        <v>0.81020000000000003</v>
      </c>
      <c r="G62">
        <v>0.98529999999999995</v>
      </c>
      <c r="H62">
        <v>12</v>
      </c>
      <c r="I62">
        <v>0.18029999999999999</v>
      </c>
      <c r="J62">
        <v>3.3929071605335701</v>
      </c>
      <c r="K62">
        <v>11</v>
      </c>
      <c r="L62">
        <v>7.5860000000000003</v>
      </c>
      <c r="M62">
        <v>0.56999999999999995</v>
      </c>
      <c r="N62">
        <v>3.5160000000000002E-5</v>
      </c>
      <c r="O62">
        <v>47.09</v>
      </c>
      <c r="P62">
        <v>10.49</v>
      </c>
      <c r="Q62">
        <v>6.7919999999999998</v>
      </c>
      <c r="R62">
        <v>0.70209999999999995</v>
      </c>
    </row>
    <row r="63" spans="1:18">
      <c r="A63" t="s">
        <v>285</v>
      </c>
      <c r="B63" t="s">
        <v>291</v>
      </c>
      <c r="C63">
        <v>6.0760000000000002E-2</v>
      </c>
      <c r="D63">
        <v>2.7636602685569001</v>
      </c>
      <c r="E63">
        <v>12</v>
      </c>
      <c r="F63">
        <v>0.84030000000000005</v>
      </c>
      <c r="G63">
        <v>0.69059999999999999</v>
      </c>
      <c r="H63">
        <v>12</v>
      </c>
      <c r="I63">
        <v>0.1484</v>
      </c>
      <c r="J63">
        <v>2.5232516164663399</v>
      </c>
      <c r="K63">
        <v>12</v>
      </c>
      <c r="L63">
        <v>7.7240000000000002</v>
      </c>
      <c r="M63">
        <v>0.39350000000000002</v>
      </c>
      <c r="N63">
        <v>8.5680000000000006E-5</v>
      </c>
      <c r="O63">
        <v>18.57</v>
      </c>
      <c r="P63">
        <v>4.5549999999999997</v>
      </c>
      <c r="Q63">
        <v>5.6879999999999997</v>
      </c>
      <c r="R63">
        <v>0.33489999999999998</v>
      </c>
    </row>
    <row r="64" spans="1:18">
      <c r="A64" t="s">
        <v>286</v>
      </c>
      <c r="B64" t="s">
        <v>291</v>
      </c>
      <c r="C64">
        <v>6.1690000000000002E-2</v>
      </c>
      <c r="D64">
        <v>2.9112309973617698</v>
      </c>
      <c r="E64">
        <v>12</v>
      </c>
      <c r="F64">
        <v>0.81159999999999999</v>
      </c>
      <c r="G64">
        <v>0.61880000000000002</v>
      </c>
      <c r="H64">
        <v>11</v>
      </c>
      <c r="I64">
        <v>0.13669999999999999</v>
      </c>
      <c r="J64">
        <v>2.22081195962198</v>
      </c>
      <c r="K64">
        <v>11</v>
      </c>
      <c r="L64">
        <v>7.5049999999999999</v>
      </c>
      <c r="M64">
        <v>0.60680000000000001</v>
      </c>
      <c r="N64">
        <v>4.032E-5</v>
      </c>
      <c r="O64">
        <v>32.81</v>
      </c>
      <c r="P64">
        <v>4.9560000000000004</v>
      </c>
      <c r="Q64">
        <v>5.0170000000000003</v>
      </c>
      <c r="R64">
        <v>0.38390000000000002</v>
      </c>
    </row>
    <row r="65" spans="1:18">
      <c r="A65" t="s">
        <v>287</v>
      </c>
      <c r="B65" t="s">
        <v>291</v>
      </c>
      <c r="C65">
        <v>6.0519999999999997E-2</v>
      </c>
      <c r="D65">
        <v>2.8374456329593301</v>
      </c>
      <c r="E65">
        <v>12</v>
      </c>
      <c r="F65">
        <v>0.78149999999999997</v>
      </c>
      <c r="G65">
        <v>0.63480000000000003</v>
      </c>
      <c r="H65">
        <v>12</v>
      </c>
      <c r="I65">
        <v>0.1381</v>
      </c>
      <c r="J65">
        <v>2.0275386753401299</v>
      </c>
      <c r="K65">
        <v>12</v>
      </c>
      <c r="L65">
        <v>7.27</v>
      </c>
      <c r="M65">
        <v>0.6</v>
      </c>
      <c r="N65">
        <v>2.747E-5</v>
      </c>
      <c r="O65">
        <v>33.33</v>
      </c>
      <c r="P65">
        <v>3.8519999999999999</v>
      </c>
      <c r="Q65">
        <v>5.0579999999999998</v>
      </c>
      <c r="R65">
        <v>0.33889999999999998</v>
      </c>
    </row>
    <row r="66" spans="1:18">
      <c r="A66" t="s">
        <v>288</v>
      </c>
      <c r="B66" t="s">
        <v>291</v>
      </c>
      <c r="C66">
        <v>6.0170000000000001E-2</v>
      </c>
      <c r="D66">
        <v>2.70470751653483</v>
      </c>
      <c r="E66">
        <v>11</v>
      </c>
      <c r="F66">
        <v>0.81659999999999999</v>
      </c>
      <c r="G66">
        <v>0.8538</v>
      </c>
      <c r="H66">
        <v>11</v>
      </c>
      <c r="I66">
        <v>0.156</v>
      </c>
      <c r="J66">
        <v>1.96244688845329</v>
      </c>
      <c r="K66">
        <v>11</v>
      </c>
      <c r="L66">
        <v>7.3970000000000002</v>
      </c>
      <c r="M66">
        <v>0.7258</v>
      </c>
      <c r="N66">
        <v>4.774E-5</v>
      </c>
      <c r="O66">
        <v>24.26</v>
      </c>
      <c r="P66">
        <v>4.0430000000000001</v>
      </c>
      <c r="Q66">
        <v>5.7229999999999999</v>
      </c>
      <c r="R66">
        <v>0.4985</v>
      </c>
    </row>
    <row r="67" spans="1:18">
      <c r="A67" t="s">
        <v>289</v>
      </c>
      <c r="B67" t="s">
        <v>291</v>
      </c>
      <c r="C67">
        <v>6.1469999999999997E-2</v>
      </c>
      <c r="D67">
        <v>3.0113435340392498</v>
      </c>
      <c r="E67">
        <v>12</v>
      </c>
      <c r="F67">
        <v>0.72699999999999998</v>
      </c>
      <c r="G67">
        <v>2.524</v>
      </c>
      <c r="H67">
        <v>12</v>
      </c>
      <c r="I67">
        <v>0.14099999999999999</v>
      </c>
      <c r="J67">
        <v>2.3018955232590401</v>
      </c>
      <c r="K67">
        <v>12</v>
      </c>
      <c r="L67">
        <v>6.8789999999999996</v>
      </c>
      <c r="M67">
        <v>1.839</v>
      </c>
      <c r="N67">
        <v>2.02E-4</v>
      </c>
      <c r="O67">
        <v>13.14</v>
      </c>
      <c r="P67">
        <v>4.1669999999999998</v>
      </c>
      <c r="Q67">
        <v>4.6319999999999997</v>
      </c>
      <c r="R67">
        <v>0.6069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7"/>
  <dimension ref="A3:I207"/>
  <sheetViews>
    <sheetView workbookViewId="0">
      <selection activeCell="C2" sqref="C2"/>
    </sheetView>
  </sheetViews>
  <sheetFormatPr defaultColWidth="9.27734375" defaultRowHeight="12.3"/>
  <cols>
    <col min="1" max="1" width="11.44140625" customWidth="1"/>
    <col min="2" max="2" width="12.27734375" bestFit="1" customWidth="1"/>
    <col min="3" max="4" width="11.71875" bestFit="1" customWidth="1"/>
    <col min="5" max="6" width="12.27734375" bestFit="1" customWidth="1"/>
    <col min="7" max="7" width="12.27734375" customWidth="1"/>
  </cols>
  <sheetData>
    <row r="3" spans="1:9">
      <c r="I3">
        <f>SUM(I8:I207)</f>
        <v>0</v>
      </c>
    </row>
    <row r="5" spans="1:9">
      <c r="B5" s="100" t="s">
        <v>174</v>
      </c>
      <c r="C5" s="100" t="s">
        <v>176</v>
      </c>
      <c r="D5" s="100" t="s">
        <v>177</v>
      </c>
      <c r="E5" s="100" t="s">
        <v>175</v>
      </c>
      <c r="F5" s="100" t="s">
        <v>178</v>
      </c>
      <c r="G5" s="100"/>
    </row>
    <row r="6" spans="1:9">
      <c r="A6" s="59" t="s">
        <v>125</v>
      </c>
      <c r="B6" s="59" t="s">
        <v>169</v>
      </c>
      <c r="C6" s="59" t="s">
        <v>171</v>
      </c>
      <c r="D6" s="59" t="s">
        <v>172</v>
      </c>
      <c r="E6" s="59" t="s">
        <v>173</v>
      </c>
      <c r="F6" s="59" t="s">
        <v>179</v>
      </c>
      <c r="G6" s="194"/>
      <c r="H6" s="194"/>
      <c r="I6" s="59" t="s">
        <v>376</v>
      </c>
    </row>
    <row r="7" spans="1:9" ht="12.6" thickBot="1">
      <c r="A7" s="62" t="s">
        <v>131</v>
      </c>
      <c r="B7" s="62" t="s">
        <v>170</v>
      </c>
      <c r="C7" s="62" t="s">
        <v>170</v>
      </c>
      <c r="D7" s="62" t="s">
        <v>170</v>
      </c>
      <c r="E7" s="62" t="s">
        <v>170</v>
      </c>
      <c r="F7" s="62" t="s">
        <v>170</v>
      </c>
      <c r="G7" s="194"/>
      <c r="H7" s="194"/>
      <c r="I7" s="62" t="s">
        <v>377</v>
      </c>
    </row>
    <row r="8" spans="1:9">
      <c r="A8" t="str">
        <f>IF('INPUT DATA'!A8&lt;&gt;"",'INPUT DATA'!A8,"")</f>
        <v>Ple_Alessia@12</v>
      </c>
      <c r="B8">
        <f>IF('INPUT DATA'!F8="",1,0)</f>
        <v>0</v>
      </c>
      <c r="C8">
        <f>IF(OR('INPUT DATA'!L8="",'INPUT DATA'!N8="",'CALIB DATA'!C8="",'CALIB DATA'!E8="",'CALIB DATA'!F8="",'CALIB DATA'!G8=""),1,0)</f>
        <v>0</v>
      </c>
      <c r="D8">
        <f>IF(OR(AND('INPUT DATA'!V8="",'INPUT DATA'!AU8=""),'CALIB DATA'!K8="",'CALIB DATA'!L8=""),1,0)</f>
        <v>0</v>
      </c>
      <c r="E8">
        <f>IF('INPUT DATA'!H8="",1,0)</f>
        <v>0</v>
      </c>
      <c r="F8">
        <f>IF('INPUT DATA'!J8="",1,0)</f>
        <v>0</v>
      </c>
      <c r="I8">
        <f>IF('Common Pb correction'!H8="DEFINE!",1,0)</f>
        <v>0</v>
      </c>
    </row>
    <row r="9" spans="1:9">
      <c r="A9" t="str">
        <f>IF('INPUT DATA'!A9&lt;&gt;"",'INPUT DATA'!A9,"")</f>
        <v>Ple_Alessia@13</v>
      </c>
      <c r="B9">
        <f>IF('INPUT DATA'!F9="",1,0)</f>
        <v>0</v>
      </c>
      <c r="C9">
        <f>IF(OR('INPUT DATA'!L9="",'INPUT DATA'!N9="",'CALIB DATA'!C9="",'CALIB DATA'!E9="",'CALIB DATA'!F9="",'CALIB DATA'!G9=""),1,0)</f>
        <v>0</v>
      </c>
      <c r="D9">
        <f>IF(OR(AND('INPUT DATA'!V9="",'INPUT DATA'!AU9=""),'CALIB DATA'!K9="",'CALIB DATA'!L9=""),1,0)</f>
        <v>0</v>
      </c>
      <c r="E9">
        <f>IF('INPUT DATA'!H9="",1,0)</f>
        <v>0</v>
      </c>
      <c r="F9">
        <f>IF('INPUT DATA'!J9="",1,0)</f>
        <v>0</v>
      </c>
      <c r="I9">
        <f>IF('Common Pb correction'!H9="DEFINE!",1,0)</f>
        <v>0</v>
      </c>
    </row>
    <row r="10" spans="1:9">
      <c r="A10" t="str">
        <f>IF('INPUT DATA'!A10&lt;&gt;"",'INPUT DATA'!A10,"")</f>
        <v>Tem_Alessia@1</v>
      </c>
      <c r="B10">
        <f>IF('INPUT DATA'!F10="",1,0)</f>
        <v>0</v>
      </c>
      <c r="C10">
        <f>IF(OR('INPUT DATA'!L10="",'INPUT DATA'!N10="",'CALIB DATA'!C10="",'CALIB DATA'!E10="",'CALIB DATA'!F10="",'CALIB DATA'!G10=""),1,0)</f>
        <v>0</v>
      </c>
      <c r="D10">
        <f>IF(OR(AND('INPUT DATA'!V10="",'INPUT DATA'!AU10=""),'CALIB DATA'!K10="",'CALIB DATA'!L10=""),1,0)</f>
        <v>0</v>
      </c>
      <c r="E10">
        <f>IF('INPUT DATA'!H10="",1,0)</f>
        <v>0</v>
      </c>
      <c r="F10">
        <f>IF('INPUT DATA'!J10="",1,0)</f>
        <v>0</v>
      </c>
      <c r="I10">
        <f>IF('Common Pb correction'!H10="DEFINE!",1,0)</f>
        <v>0</v>
      </c>
    </row>
    <row r="11" spans="1:9">
      <c r="A11" t="str">
        <f>IF('INPUT DATA'!A11&lt;&gt;"",'INPUT DATA'!A11,"")</f>
        <v>Tem_Alessia@2</v>
      </c>
      <c r="B11">
        <f>IF('INPUT DATA'!F11="",1,0)</f>
        <v>0</v>
      </c>
      <c r="C11">
        <f>IF(OR('INPUT DATA'!L11="",'INPUT DATA'!N11="",'CALIB DATA'!C11="",'CALIB DATA'!E11="",'CALIB DATA'!F11="",'CALIB DATA'!G11=""),1,0)</f>
        <v>0</v>
      </c>
      <c r="D11">
        <f>IF(OR(AND('INPUT DATA'!V11="",'INPUT DATA'!AU11=""),'CALIB DATA'!K11="",'CALIB DATA'!L11=""),1,0)</f>
        <v>0</v>
      </c>
      <c r="E11">
        <f>IF('INPUT DATA'!H11="",1,0)</f>
        <v>0</v>
      </c>
      <c r="F11">
        <f>IF('INPUT DATA'!J11="",1,0)</f>
        <v>0</v>
      </c>
      <c r="I11">
        <f>IF('Common Pb correction'!H11="DEFINE!",1,0)</f>
        <v>0</v>
      </c>
    </row>
    <row r="12" spans="1:9">
      <c r="A12" t="str">
        <f>IF('INPUT DATA'!A12&lt;&gt;"",'INPUT DATA'!A12,"")</f>
        <v>Tem_Alessia@3</v>
      </c>
      <c r="B12">
        <f>IF('INPUT DATA'!F12="",1,0)</f>
        <v>0</v>
      </c>
      <c r="C12">
        <f>IF(OR('INPUT DATA'!L12="",'INPUT DATA'!N12="",'CALIB DATA'!C12="",'CALIB DATA'!E12="",'CALIB DATA'!F12="",'CALIB DATA'!G12=""),1,0)</f>
        <v>0</v>
      </c>
      <c r="D12">
        <f>IF(OR(AND('INPUT DATA'!V12="",'INPUT DATA'!AU12=""),'CALIB DATA'!K12="",'CALIB DATA'!L12=""),1,0)</f>
        <v>0</v>
      </c>
      <c r="E12">
        <f>IF('INPUT DATA'!H12="",1,0)</f>
        <v>0</v>
      </c>
      <c r="F12">
        <f>IF('INPUT DATA'!J12="",1,0)</f>
        <v>0</v>
      </c>
      <c r="I12">
        <f>IF('Common Pb correction'!H12="DEFINE!",1,0)</f>
        <v>0</v>
      </c>
    </row>
    <row r="13" spans="1:9">
      <c r="A13" t="str">
        <f>IF('INPUT DATA'!A13&lt;&gt;"",'INPUT DATA'!A13,"")</f>
        <v>Tem_Alessia@4</v>
      </c>
      <c r="B13">
        <f>IF('INPUT DATA'!F13="",1,0)</f>
        <v>0</v>
      </c>
      <c r="C13">
        <f>IF(OR('INPUT DATA'!L13="",'INPUT DATA'!N13="",'CALIB DATA'!C13="",'CALIB DATA'!E13="",'CALIB DATA'!F13="",'CALIB DATA'!G13=""),1,0)</f>
        <v>0</v>
      </c>
      <c r="D13">
        <f>IF(OR(AND('INPUT DATA'!V13="",'INPUT DATA'!AU13=""),'CALIB DATA'!K13="",'CALIB DATA'!L13=""),1,0)</f>
        <v>0</v>
      </c>
      <c r="E13">
        <f>IF('INPUT DATA'!H13="",1,0)</f>
        <v>0</v>
      </c>
      <c r="F13">
        <f>IF('INPUT DATA'!J13="",1,0)</f>
        <v>0</v>
      </c>
      <c r="I13">
        <f>IF('Common Pb correction'!H13="DEFINE!",1,0)</f>
        <v>0</v>
      </c>
    </row>
    <row r="14" spans="1:9">
      <c r="A14" t="str">
        <f>IF('INPUT DATA'!A14&lt;&gt;"",'INPUT DATA'!A14,"")</f>
        <v>Ple_Alessia@1</v>
      </c>
      <c r="B14">
        <f>IF('INPUT DATA'!F14="",1,0)</f>
        <v>0</v>
      </c>
      <c r="C14">
        <f>IF(OR('INPUT DATA'!L14="",'INPUT DATA'!N14="",'CALIB DATA'!C14="",'CALIB DATA'!E14="",'CALIB DATA'!F14="",'CALIB DATA'!G14=""),1,0)</f>
        <v>0</v>
      </c>
      <c r="D14">
        <f>IF(OR(AND('INPUT DATA'!V14="",'INPUT DATA'!AU14=""),'CALIB DATA'!K14="",'CALIB DATA'!L14=""),1,0)</f>
        <v>0</v>
      </c>
      <c r="E14">
        <f>IF('INPUT DATA'!H14="",1,0)</f>
        <v>0</v>
      </c>
      <c r="F14">
        <f>IF('INPUT DATA'!J14="",1,0)</f>
        <v>0</v>
      </c>
      <c r="I14">
        <f>IF('Common Pb correction'!H14="DEFINE!",1,0)</f>
        <v>0</v>
      </c>
    </row>
    <row r="15" spans="1:9">
      <c r="A15" t="str">
        <f>IF('INPUT DATA'!A15&lt;&gt;"",'INPUT DATA'!A15,"")</f>
        <v>Ple_Alessia@03</v>
      </c>
      <c r="B15">
        <f>IF('INPUT DATA'!F15="",1,0)</f>
        <v>0</v>
      </c>
      <c r="C15">
        <f>IF(OR('INPUT DATA'!L15="",'INPUT DATA'!N15="",'CALIB DATA'!C15="",'CALIB DATA'!E15="",'CALIB DATA'!F15="",'CALIB DATA'!G15=""),1,0)</f>
        <v>0</v>
      </c>
      <c r="D15">
        <f>IF(OR(AND('INPUT DATA'!V15="",'INPUT DATA'!AU15=""),'CALIB DATA'!K15="",'CALIB DATA'!L15=""),1,0)</f>
        <v>0</v>
      </c>
      <c r="E15">
        <f>IF('INPUT DATA'!H15="",1,0)</f>
        <v>0</v>
      </c>
      <c r="F15">
        <f>IF('INPUT DATA'!J15="",1,0)</f>
        <v>0</v>
      </c>
      <c r="I15">
        <f>IF('Common Pb correction'!H15="DEFINE!",1,0)</f>
        <v>0</v>
      </c>
    </row>
    <row r="16" spans="1:9">
      <c r="A16" t="str">
        <f>IF('INPUT DATA'!A16&lt;&gt;"",'INPUT DATA'!A16,"")</f>
        <v>Ple_Alessia@04</v>
      </c>
      <c r="B16">
        <f>IF('INPUT DATA'!F16="",1,0)</f>
        <v>0</v>
      </c>
      <c r="C16">
        <f>IF(OR('INPUT DATA'!L16="",'INPUT DATA'!N16="",'CALIB DATA'!C16="",'CALIB DATA'!E16="",'CALIB DATA'!F16="",'CALIB DATA'!G16=""),1,0)</f>
        <v>0</v>
      </c>
      <c r="D16">
        <f>IF(OR(AND('INPUT DATA'!V16="",'INPUT DATA'!AU16=""),'CALIB DATA'!K16="",'CALIB DATA'!L16=""),1,0)</f>
        <v>0</v>
      </c>
      <c r="E16">
        <f>IF('INPUT DATA'!H16="",1,0)</f>
        <v>0</v>
      </c>
      <c r="F16">
        <f>IF('INPUT DATA'!J16="",1,0)</f>
        <v>0</v>
      </c>
      <c r="I16">
        <f>IF('Common Pb correction'!H16="DEFINE!",1,0)</f>
        <v>0</v>
      </c>
    </row>
    <row r="17" spans="1:9">
      <c r="A17" t="str">
        <f>IF('INPUT DATA'!A17&lt;&gt;"",'INPUT DATA'!A17,"")</f>
        <v>Ple_Alessia@05</v>
      </c>
      <c r="B17">
        <f>IF('INPUT DATA'!F17="",1,0)</f>
        <v>0</v>
      </c>
      <c r="C17">
        <f>IF(OR('INPUT DATA'!L17="",'INPUT DATA'!N17="",'CALIB DATA'!C17="",'CALIB DATA'!E17="",'CALIB DATA'!F17="",'CALIB DATA'!G17=""),1,0)</f>
        <v>0</v>
      </c>
      <c r="D17">
        <f>IF(OR(AND('INPUT DATA'!V17="",'INPUT DATA'!AU17=""),'CALIB DATA'!K17="",'CALIB DATA'!L17=""),1,0)</f>
        <v>0</v>
      </c>
      <c r="E17">
        <f>IF('INPUT DATA'!H17="",1,0)</f>
        <v>0</v>
      </c>
      <c r="F17">
        <f>IF('INPUT DATA'!J17="",1,0)</f>
        <v>0</v>
      </c>
      <c r="I17">
        <f>IF('Common Pb correction'!H17="DEFINE!",1,0)</f>
        <v>0</v>
      </c>
    </row>
    <row r="18" spans="1:9">
      <c r="A18" t="str">
        <f>IF('INPUT DATA'!A18&lt;&gt;"",'INPUT DATA'!A18,"")</f>
        <v>Ple_Alessia@06</v>
      </c>
      <c r="B18">
        <f>IF('INPUT DATA'!F18="",1,0)</f>
        <v>0</v>
      </c>
      <c r="C18">
        <f>IF(OR('INPUT DATA'!L18="",'INPUT DATA'!N18="",'CALIB DATA'!C18="",'CALIB DATA'!E18="",'CALIB DATA'!F18="",'CALIB DATA'!G18=""),1,0)</f>
        <v>0</v>
      </c>
      <c r="D18">
        <f>IF(OR(AND('INPUT DATA'!V18="",'INPUT DATA'!AU18=""),'CALIB DATA'!K18="",'CALIB DATA'!L18=""),1,0)</f>
        <v>0</v>
      </c>
      <c r="E18">
        <f>IF('INPUT DATA'!H18="",1,0)</f>
        <v>0</v>
      </c>
      <c r="F18">
        <f>IF('INPUT DATA'!J18="",1,0)</f>
        <v>0</v>
      </c>
      <c r="I18">
        <f>IF('Common Pb correction'!H18="DEFINE!",1,0)</f>
        <v>0</v>
      </c>
    </row>
    <row r="19" spans="1:9">
      <c r="A19" t="str">
        <f>IF('INPUT DATA'!A19&lt;&gt;"",'INPUT DATA'!A19,"")</f>
        <v>Ple_Alessia@07</v>
      </c>
      <c r="B19">
        <f>IF('INPUT DATA'!F19="",1,0)</f>
        <v>0</v>
      </c>
      <c r="C19">
        <f>IF(OR('INPUT DATA'!L19="",'INPUT DATA'!N19="",'CALIB DATA'!C19="",'CALIB DATA'!E19="",'CALIB DATA'!F19="",'CALIB DATA'!G19=""),1,0)</f>
        <v>0</v>
      </c>
      <c r="D19">
        <f>IF(OR(AND('INPUT DATA'!V19="",'INPUT DATA'!AU19=""),'CALIB DATA'!K19="",'CALIB DATA'!L19=""),1,0)</f>
        <v>0</v>
      </c>
      <c r="E19">
        <f>IF('INPUT DATA'!H19="",1,0)</f>
        <v>0</v>
      </c>
      <c r="F19">
        <f>IF('INPUT DATA'!J19="",1,0)</f>
        <v>0</v>
      </c>
      <c r="I19">
        <f>IF('Common Pb correction'!H19="DEFINE!",1,0)</f>
        <v>0</v>
      </c>
    </row>
    <row r="20" spans="1:9">
      <c r="A20" t="str">
        <f>IF('INPUT DATA'!A20&lt;&gt;"",'INPUT DATA'!A20,"")</f>
        <v>Ple_Alessia@08</v>
      </c>
      <c r="B20">
        <f>IF('INPUT DATA'!F20="",1,0)</f>
        <v>0</v>
      </c>
      <c r="C20">
        <f>IF(OR('INPUT DATA'!L20="",'INPUT DATA'!N20="",'CALIB DATA'!C20="",'CALIB DATA'!E20="",'CALIB DATA'!F20="",'CALIB DATA'!G20=""),1,0)</f>
        <v>0</v>
      </c>
      <c r="D20">
        <f>IF(OR(AND('INPUT DATA'!V20="",'INPUT DATA'!AU20=""),'CALIB DATA'!K20="",'CALIB DATA'!L20=""),1,0)</f>
        <v>0</v>
      </c>
      <c r="E20">
        <f>IF('INPUT DATA'!H20="",1,0)</f>
        <v>0</v>
      </c>
      <c r="F20">
        <f>IF('INPUT DATA'!J20="",1,0)</f>
        <v>0</v>
      </c>
      <c r="I20">
        <f>IF('Common Pb correction'!H20="DEFINE!",1,0)</f>
        <v>0</v>
      </c>
    </row>
    <row r="21" spans="1:9">
      <c r="A21" t="str">
        <f>IF('INPUT DATA'!A21&lt;&gt;"",'INPUT DATA'!A21,"")</f>
        <v>Ple_Alessia@09</v>
      </c>
      <c r="B21">
        <f>IF('INPUT DATA'!F21="",1,0)</f>
        <v>0</v>
      </c>
      <c r="C21">
        <f>IF(OR('INPUT DATA'!L21="",'INPUT DATA'!N21="",'CALIB DATA'!C21="",'CALIB DATA'!E21="",'CALIB DATA'!F21="",'CALIB DATA'!G21=""),1,0)</f>
        <v>0</v>
      </c>
      <c r="D21">
        <f>IF(OR(AND('INPUT DATA'!V21="",'INPUT DATA'!AU21=""),'CALIB DATA'!K21="",'CALIB DATA'!L21=""),1,0)</f>
        <v>0</v>
      </c>
      <c r="E21">
        <f>IF('INPUT DATA'!H21="",1,0)</f>
        <v>0</v>
      </c>
      <c r="F21">
        <f>IF('INPUT DATA'!J21="",1,0)</f>
        <v>0</v>
      </c>
      <c r="I21">
        <f>IF('Common Pb correction'!H21="DEFINE!",1,0)</f>
        <v>0</v>
      </c>
    </row>
    <row r="22" spans="1:9">
      <c r="A22" t="str">
        <f>IF('INPUT DATA'!A22&lt;&gt;"",'INPUT DATA'!A22,"")</f>
        <v>Ple_Alessia@10</v>
      </c>
      <c r="B22">
        <f>IF('INPUT DATA'!F22="",1,0)</f>
        <v>0</v>
      </c>
      <c r="C22">
        <f>IF(OR('INPUT DATA'!L22="",'INPUT DATA'!N22="",'CALIB DATA'!C22="",'CALIB DATA'!E22="",'CALIB DATA'!F22="",'CALIB DATA'!G22=""),1,0)</f>
        <v>0</v>
      </c>
      <c r="D22">
        <f>IF(OR(AND('INPUT DATA'!V22="",'INPUT DATA'!AU22=""),'CALIB DATA'!K22="",'CALIB DATA'!L22=""),1,0)</f>
        <v>0</v>
      </c>
      <c r="E22">
        <f>IF('INPUT DATA'!H22="",1,0)</f>
        <v>0</v>
      </c>
      <c r="F22">
        <f>IF('INPUT DATA'!J22="",1,0)</f>
        <v>0</v>
      </c>
      <c r="I22">
        <f>IF('Common Pb correction'!H22="DEFINE!",1,0)</f>
        <v>0</v>
      </c>
    </row>
    <row r="23" spans="1:9">
      <c r="A23" t="str">
        <f>IF('INPUT DATA'!A23&lt;&gt;"",'INPUT DATA'!A23,"")</f>
        <v>Ple_Alessia@11</v>
      </c>
      <c r="B23">
        <f>IF('INPUT DATA'!F23="",1,0)</f>
        <v>0</v>
      </c>
      <c r="C23">
        <f>IF(OR('INPUT DATA'!L23="",'INPUT DATA'!N23="",'CALIB DATA'!C23="",'CALIB DATA'!E23="",'CALIB DATA'!F23="",'CALIB DATA'!G23=""),1,0)</f>
        <v>0</v>
      </c>
      <c r="D23">
        <f>IF(OR(AND('INPUT DATA'!V23="",'INPUT DATA'!AU23=""),'CALIB DATA'!K23="",'CALIB DATA'!L23=""),1,0)</f>
        <v>0</v>
      </c>
      <c r="E23">
        <f>IF('INPUT DATA'!H23="",1,0)</f>
        <v>0</v>
      </c>
      <c r="F23">
        <f>IF('INPUT DATA'!J23="",1,0)</f>
        <v>0</v>
      </c>
      <c r="I23">
        <f>IF('Common Pb correction'!H23="DEFINE!",1,0)</f>
        <v>0</v>
      </c>
    </row>
    <row r="24" spans="1:9">
      <c r="A24" t="str">
        <f>IF('INPUT DATA'!A24&lt;&gt;"",'INPUT DATA'!A24,"")</f>
        <v>AV19-7_4-1</v>
      </c>
      <c r="B24">
        <f>IF('INPUT DATA'!F24="",1,0)</f>
        <v>0</v>
      </c>
      <c r="C24">
        <f>IF(OR('INPUT DATA'!L24="",'INPUT DATA'!N24="",'CALIB DATA'!C24="",'CALIB DATA'!E24="",'CALIB DATA'!F24="",'CALIB DATA'!G24=""),1,0)</f>
        <v>0</v>
      </c>
      <c r="D24">
        <f>IF(OR(AND('INPUT DATA'!V24="",'INPUT DATA'!AU24=""),'CALIB DATA'!K24="",'CALIB DATA'!L24=""),1,0)</f>
        <v>0</v>
      </c>
      <c r="E24">
        <f>IF('INPUT DATA'!H24="",1,0)</f>
        <v>0</v>
      </c>
      <c r="F24">
        <f>IF('INPUT DATA'!J24="",1,0)</f>
        <v>0</v>
      </c>
      <c r="I24">
        <f>IF('Common Pb correction'!H24="DEFINE!",1,0)</f>
        <v>0</v>
      </c>
    </row>
    <row r="25" spans="1:9">
      <c r="A25" t="str">
        <f>IF('INPUT DATA'!A25&lt;&gt;"",'INPUT DATA'!A25,"")</f>
        <v>AV19-7_5-1</v>
      </c>
      <c r="B25">
        <f>IF('INPUT DATA'!F25="",1,0)</f>
        <v>0</v>
      </c>
      <c r="C25">
        <f>IF(OR('INPUT DATA'!L25="",'INPUT DATA'!N25="",'CALIB DATA'!C25="",'CALIB DATA'!E25="",'CALIB DATA'!F25="",'CALIB DATA'!G25=""),1,0)</f>
        <v>0</v>
      </c>
      <c r="D25">
        <f>IF(OR(AND('INPUT DATA'!V25="",'INPUT DATA'!AU25=""),'CALIB DATA'!K25="",'CALIB DATA'!L25=""),1,0)</f>
        <v>0</v>
      </c>
      <c r="E25">
        <f>IF('INPUT DATA'!H25="",1,0)</f>
        <v>0</v>
      </c>
      <c r="F25">
        <f>IF('INPUT DATA'!J25="",1,0)</f>
        <v>0</v>
      </c>
      <c r="I25">
        <f>IF('Common Pb correction'!H25="DEFINE!",1,0)</f>
        <v>0</v>
      </c>
    </row>
    <row r="26" spans="1:9">
      <c r="A26" t="str">
        <f>IF('INPUT DATA'!A26&lt;&gt;"",'INPUT DATA'!A26,"")</f>
        <v>AV19-7_5-2</v>
      </c>
      <c r="B26">
        <f>IF('INPUT DATA'!F26="",1,0)</f>
        <v>0</v>
      </c>
      <c r="C26">
        <f>IF(OR('INPUT DATA'!L26="",'INPUT DATA'!N26="",'CALIB DATA'!C26="",'CALIB DATA'!E26="",'CALIB DATA'!F26="",'CALIB DATA'!G26=""),1,0)</f>
        <v>0</v>
      </c>
      <c r="D26">
        <f>IF(OR(AND('INPUT DATA'!V26="",'INPUT DATA'!AU26=""),'CALIB DATA'!K26="",'CALIB DATA'!L26=""),1,0)</f>
        <v>0</v>
      </c>
      <c r="E26">
        <f>IF('INPUT DATA'!H26="",1,0)</f>
        <v>0</v>
      </c>
      <c r="F26">
        <f>IF('INPUT DATA'!J26="",1,0)</f>
        <v>0</v>
      </c>
      <c r="I26">
        <f>IF('Common Pb correction'!H26="DEFINE!",1,0)</f>
        <v>0</v>
      </c>
    </row>
    <row r="27" spans="1:9">
      <c r="A27" t="str">
        <f>IF('INPUT DATA'!A27&lt;&gt;"",'INPUT DATA'!A27,"")</f>
        <v>Pen_Alessia@1</v>
      </c>
      <c r="B27">
        <f>IF('INPUT DATA'!F27="",1,0)</f>
        <v>0</v>
      </c>
      <c r="C27">
        <f>IF(OR('INPUT DATA'!L27="",'INPUT DATA'!N27="",'CALIB DATA'!C27="",'CALIB DATA'!E27="",'CALIB DATA'!F27="",'CALIB DATA'!G27=""),1,0)</f>
        <v>0</v>
      </c>
      <c r="D27">
        <f>IF(OR(AND('INPUT DATA'!V27="",'INPUT DATA'!AU27=""),'CALIB DATA'!K27="",'CALIB DATA'!L27=""),1,0)</f>
        <v>0</v>
      </c>
      <c r="E27">
        <f>IF('INPUT DATA'!H27="",1,0)</f>
        <v>0</v>
      </c>
      <c r="F27">
        <f>IF('INPUT DATA'!J27="",1,0)</f>
        <v>0</v>
      </c>
      <c r="I27">
        <f>IF('Common Pb correction'!H27="DEFINE!",1,0)</f>
        <v>0</v>
      </c>
    </row>
    <row r="28" spans="1:9">
      <c r="A28" t="str">
        <f>IF('INPUT DATA'!A28&lt;&gt;"",'INPUT DATA'!A28,"")</f>
        <v>Pen_Alessia@2</v>
      </c>
      <c r="B28">
        <f>IF('INPUT DATA'!F28="",1,0)</f>
        <v>0</v>
      </c>
      <c r="C28">
        <f>IF(OR('INPUT DATA'!L28="",'INPUT DATA'!N28="",'CALIB DATA'!C28="",'CALIB DATA'!E28="",'CALIB DATA'!F28="",'CALIB DATA'!G28=""),1,0)</f>
        <v>0</v>
      </c>
      <c r="D28">
        <f>IF(OR(AND('INPUT DATA'!V28="",'INPUT DATA'!AU28=""),'CALIB DATA'!K28="",'CALIB DATA'!L28=""),1,0)</f>
        <v>0</v>
      </c>
      <c r="E28">
        <f>IF('INPUT DATA'!H28="",1,0)</f>
        <v>0</v>
      </c>
      <c r="F28">
        <f>IF('INPUT DATA'!J28="",1,0)</f>
        <v>0</v>
      </c>
      <c r="I28">
        <f>IF('Common Pb correction'!H28="DEFINE!",1,0)</f>
        <v>0</v>
      </c>
    </row>
    <row r="29" spans="1:9">
      <c r="A29" t="str">
        <f>IF('INPUT DATA'!A29&lt;&gt;"",'INPUT DATA'!A29,"")</f>
        <v>Pen_Alessia@3</v>
      </c>
      <c r="B29">
        <f>IF('INPUT DATA'!F29="",1,0)</f>
        <v>0</v>
      </c>
      <c r="C29">
        <f>IF(OR('INPUT DATA'!L29="",'INPUT DATA'!N29="",'CALIB DATA'!C29="",'CALIB DATA'!E29="",'CALIB DATA'!F29="",'CALIB DATA'!G29=""),1,0)</f>
        <v>0</v>
      </c>
      <c r="D29">
        <f>IF(OR(AND('INPUT DATA'!V29="",'INPUT DATA'!AU29=""),'CALIB DATA'!K29="",'CALIB DATA'!L29=""),1,0)</f>
        <v>0</v>
      </c>
      <c r="E29">
        <f>IF('INPUT DATA'!H29="",1,0)</f>
        <v>0</v>
      </c>
      <c r="F29">
        <f>IF('INPUT DATA'!J29="",1,0)</f>
        <v>0</v>
      </c>
      <c r="I29">
        <f>IF('Common Pb correction'!H29="DEFINE!",1,0)</f>
        <v>0</v>
      </c>
    </row>
    <row r="30" spans="1:9">
      <c r="A30" t="str">
        <f>IF('INPUT DATA'!A30&lt;&gt;"",'INPUT DATA'!A30,"")</f>
        <v>Pen_Alessia@4</v>
      </c>
      <c r="B30">
        <f>IF('INPUT DATA'!F30="",1,0)</f>
        <v>0</v>
      </c>
      <c r="C30">
        <f>IF(OR('INPUT DATA'!L30="",'INPUT DATA'!N30="",'CALIB DATA'!C30="",'CALIB DATA'!E30="",'CALIB DATA'!F30="",'CALIB DATA'!G30=""),1,0)</f>
        <v>0</v>
      </c>
      <c r="D30">
        <f>IF(OR(AND('INPUT DATA'!V30="",'INPUT DATA'!AU30=""),'CALIB DATA'!K30="",'CALIB DATA'!L30=""),1,0)</f>
        <v>0</v>
      </c>
      <c r="E30">
        <f>IF('INPUT DATA'!H30="",1,0)</f>
        <v>0</v>
      </c>
      <c r="F30">
        <f>IF('INPUT DATA'!J30="",1,0)</f>
        <v>0</v>
      </c>
      <c r="I30">
        <f>IF('Common Pb correction'!H30="DEFINE!",1,0)</f>
        <v>0</v>
      </c>
    </row>
    <row r="31" spans="1:9">
      <c r="A31" t="str">
        <f>IF('INPUT DATA'!A31&lt;&gt;"",'INPUT DATA'!A31,"")</f>
        <v>Ple_Alessia@02</v>
      </c>
      <c r="B31">
        <f>IF('INPUT DATA'!F31="",1,0)</f>
        <v>0</v>
      </c>
      <c r="C31">
        <f>IF(OR('INPUT DATA'!L31="",'INPUT DATA'!N31="",'CALIB DATA'!C31="",'CALIB DATA'!E31="",'CALIB DATA'!F31="",'CALIB DATA'!G31=""),1,0)</f>
        <v>0</v>
      </c>
      <c r="D31">
        <f>IF(OR(AND('INPUT DATA'!V31="",'INPUT DATA'!AU31=""),'CALIB DATA'!K31="",'CALIB DATA'!L31=""),1,0)</f>
        <v>0</v>
      </c>
      <c r="E31">
        <f>IF('INPUT DATA'!H31="",1,0)</f>
        <v>0</v>
      </c>
      <c r="F31">
        <f>IF('INPUT DATA'!J31="",1,0)</f>
        <v>0</v>
      </c>
      <c r="I31">
        <f>IF('Common Pb correction'!H31="DEFINE!",1,0)</f>
        <v>0</v>
      </c>
    </row>
    <row r="32" spans="1:9">
      <c r="A32" t="str">
        <f>IF('INPUT DATA'!A32&lt;&gt;"",'INPUT DATA'!A32,"")</f>
        <v>AV19-4_5-1</v>
      </c>
      <c r="B32">
        <f>IF('INPUT DATA'!F32="",1,0)</f>
        <v>0</v>
      </c>
      <c r="C32">
        <f>IF(OR('INPUT DATA'!L32="",'INPUT DATA'!N32="",'CALIB DATA'!C32="",'CALIB DATA'!E32="",'CALIB DATA'!F32="",'CALIB DATA'!G32=""),1,0)</f>
        <v>0</v>
      </c>
      <c r="D32">
        <f>IF(OR(AND('INPUT DATA'!V32="",'INPUT DATA'!AU32=""),'CALIB DATA'!K32="",'CALIB DATA'!L32=""),1,0)</f>
        <v>0</v>
      </c>
      <c r="E32">
        <f>IF('INPUT DATA'!H32="",1,0)</f>
        <v>0</v>
      </c>
      <c r="F32">
        <f>IF('INPUT DATA'!J32="",1,0)</f>
        <v>0</v>
      </c>
      <c r="I32">
        <f>IF('Common Pb correction'!H32="DEFINE!",1,0)</f>
        <v>0</v>
      </c>
    </row>
    <row r="33" spans="1:9">
      <c r="A33" t="str">
        <f>IF('INPUT DATA'!A33&lt;&gt;"",'INPUT DATA'!A33,"")</f>
        <v>AV19-4_9-1</v>
      </c>
      <c r="B33">
        <f>IF('INPUT DATA'!F33="",1,0)</f>
        <v>0</v>
      </c>
      <c r="C33">
        <f>IF(OR('INPUT DATA'!L33="",'INPUT DATA'!N33="",'CALIB DATA'!C33="",'CALIB DATA'!E33="",'CALIB DATA'!F33="",'CALIB DATA'!G33=""),1,0)</f>
        <v>0</v>
      </c>
      <c r="D33">
        <f>IF(OR(AND('INPUT DATA'!V33="",'INPUT DATA'!AU33=""),'CALIB DATA'!K33="",'CALIB DATA'!L33=""),1,0)</f>
        <v>0</v>
      </c>
      <c r="E33">
        <f>IF('INPUT DATA'!H33="",1,0)</f>
        <v>0</v>
      </c>
      <c r="F33">
        <f>IF('INPUT DATA'!J33="",1,0)</f>
        <v>0</v>
      </c>
      <c r="I33">
        <f>IF('Common Pb correction'!H33="DEFINE!",1,0)</f>
        <v>0</v>
      </c>
    </row>
    <row r="34" spans="1:9">
      <c r="A34" t="str">
        <f>IF('INPUT DATA'!A34&lt;&gt;"",'INPUT DATA'!A34,"")</f>
        <v>AV19-4_9-2</v>
      </c>
      <c r="B34">
        <f>IF('INPUT DATA'!F34="",1,0)</f>
        <v>0</v>
      </c>
      <c r="C34">
        <f>IF(OR('INPUT DATA'!L34="",'INPUT DATA'!N34="",'CALIB DATA'!C34="",'CALIB DATA'!E34="",'CALIB DATA'!F34="",'CALIB DATA'!G34=""),1,0)</f>
        <v>0</v>
      </c>
      <c r="D34">
        <f>IF(OR(AND('INPUT DATA'!V34="",'INPUT DATA'!AU34=""),'CALIB DATA'!K34="",'CALIB DATA'!L34=""),1,0)</f>
        <v>0</v>
      </c>
      <c r="E34">
        <f>IF('INPUT DATA'!H34="",1,0)</f>
        <v>0</v>
      </c>
      <c r="F34">
        <f>IF('INPUT DATA'!J34="",1,0)</f>
        <v>0</v>
      </c>
      <c r="I34">
        <f>IF('Common Pb correction'!H34="DEFINE!",1,0)</f>
        <v>0</v>
      </c>
    </row>
    <row r="35" spans="1:9">
      <c r="A35" t="str">
        <f>IF('INPUT DATA'!A35&lt;&gt;"",'INPUT DATA'!A35,"")</f>
        <v>AV19-4_9-3</v>
      </c>
      <c r="B35">
        <f>IF('INPUT DATA'!F35="",1,0)</f>
        <v>0</v>
      </c>
      <c r="C35">
        <f>IF(OR('INPUT DATA'!L35="",'INPUT DATA'!N35="",'CALIB DATA'!C35="",'CALIB DATA'!E35="",'CALIB DATA'!F35="",'CALIB DATA'!G35=""),1,0)</f>
        <v>0</v>
      </c>
      <c r="D35">
        <f>IF(OR(AND('INPUT DATA'!V35="",'INPUT DATA'!AU35=""),'CALIB DATA'!K35="",'CALIB DATA'!L35=""),1,0)</f>
        <v>0</v>
      </c>
      <c r="E35">
        <f>IF('INPUT DATA'!H35="",1,0)</f>
        <v>0</v>
      </c>
      <c r="F35">
        <f>IF('INPUT DATA'!J35="",1,0)</f>
        <v>0</v>
      </c>
      <c r="I35">
        <f>IF('Common Pb correction'!H35="DEFINE!",1,0)</f>
        <v>0</v>
      </c>
    </row>
    <row r="36" spans="1:9">
      <c r="A36" t="str">
        <f>IF('INPUT DATA'!A36&lt;&gt;"",'INPUT DATA'!A36,"")</f>
        <v>AV19-4_34-2</v>
      </c>
      <c r="B36">
        <f>IF('INPUT DATA'!F36="",1,0)</f>
        <v>0</v>
      </c>
      <c r="C36">
        <f>IF(OR('INPUT DATA'!L36="",'INPUT DATA'!N36="",'CALIB DATA'!C36="",'CALIB DATA'!E36="",'CALIB DATA'!F36="",'CALIB DATA'!G36=""),1,0)</f>
        <v>0</v>
      </c>
      <c r="D36">
        <f>IF(OR(AND('INPUT DATA'!V36="",'INPUT DATA'!AU36=""),'CALIB DATA'!K36="",'CALIB DATA'!L36=""),1,0)</f>
        <v>0</v>
      </c>
      <c r="E36">
        <f>IF('INPUT DATA'!H36="",1,0)</f>
        <v>0</v>
      </c>
      <c r="F36">
        <f>IF('INPUT DATA'!J36="",1,0)</f>
        <v>0</v>
      </c>
      <c r="I36">
        <f>IF('Common Pb correction'!H36="DEFINE!",1,0)</f>
        <v>0</v>
      </c>
    </row>
    <row r="37" spans="1:9">
      <c r="A37" t="str">
        <f>IF('INPUT DATA'!A37&lt;&gt;"",'INPUT DATA'!A37,"")</f>
        <v>AV19-4_38-1</v>
      </c>
      <c r="B37">
        <f>IF('INPUT DATA'!F37="",1,0)</f>
        <v>0</v>
      </c>
      <c r="C37">
        <f>IF(OR('INPUT DATA'!L37="",'INPUT DATA'!N37="",'CALIB DATA'!C37="",'CALIB DATA'!E37="",'CALIB DATA'!F37="",'CALIB DATA'!G37=""),1,0)</f>
        <v>0</v>
      </c>
      <c r="D37">
        <f>IF(OR(AND('INPUT DATA'!V37="",'INPUT DATA'!AU37=""),'CALIB DATA'!K37="",'CALIB DATA'!L37=""),1,0)</f>
        <v>0</v>
      </c>
      <c r="E37">
        <f>IF('INPUT DATA'!H37="",1,0)</f>
        <v>0</v>
      </c>
      <c r="F37">
        <f>IF('INPUT DATA'!J37="",1,0)</f>
        <v>0</v>
      </c>
      <c r="I37">
        <f>IF('Common Pb correction'!H37="DEFINE!",1,0)</f>
        <v>0</v>
      </c>
    </row>
    <row r="38" spans="1:9">
      <c r="A38" t="str">
        <f>IF('INPUT DATA'!A38&lt;&gt;"",'INPUT DATA'!A38,"")</f>
        <v>AV19-4_39-1</v>
      </c>
      <c r="B38">
        <f>IF('INPUT DATA'!F38="",1,0)</f>
        <v>0</v>
      </c>
      <c r="C38">
        <f>IF(OR('INPUT DATA'!L38="",'INPUT DATA'!N38="",'CALIB DATA'!C38="",'CALIB DATA'!E38="",'CALIB DATA'!F38="",'CALIB DATA'!G38=""),1,0)</f>
        <v>0</v>
      </c>
      <c r="D38">
        <f>IF(OR(AND('INPUT DATA'!V38="",'INPUT DATA'!AU38=""),'CALIB DATA'!K38="",'CALIB DATA'!L38=""),1,0)</f>
        <v>0</v>
      </c>
      <c r="E38">
        <f>IF('INPUT DATA'!H38="",1,0)</f>
        <v>0</v>
      </c>
      <c r="F38">
        <f>IF('INPUT DATA'!J38="",1,0)</f>
        <v>0</v>
      </c>
      <c r="I38">
        <f>IF('Common Pb correction'!H38="DEFINE!",1,0)</f>
        <v>0</v>
      </c>
    </row>
    <row r="39" spans="1:9">
      <c r="A39" t="str">
        <f>IF('INPUT DATA'!A39&lt;&gt;"",'INPUT DATA'!A39,"")</f>
        <v>AV19-7_1-1</v>
      </c>
      <c r="B39">
        <f>IF('INPUT DATA'!F39="",1,0)</f>
        <v>0</v>
      </c>
      <c r="C39">
        <f>IF(OR('INPUT DATA'!L39="",'INPUT DATA'!N39="",'CALIB DATA'!C39="",'CALIB DATA'!E39="",'CALIB DATA'!F39="",'CALIB DATA'!G39=""),1,0)</f>
        <v>0</v>
      </c>
      <c r="D39">
        <f>IF(OR(AND('INPUT DATA'!V39="",'INPUT DATA'!AU39=""),'CALIB DATA'!K39="",'CALIB DATA'!L39=""),1,0)</f>
        <v>0</v>
      </c>
      <c r="E39">
        <f>IF('INPUT DATA'!H39="",1,0)</f>
        <v>0</v>
      </c>
      <c r="F39">
        <f>IF('INPUT DATA'!J39="",1,0)</f>
        <v>0</v>
      </c>
      <c r="I39">
        <f>IF('Common Pb correction'!H39="DEFINE!",1,0)</f>
        <v>0</v>
      </c>
    </row>
    <row r="40" spans="1:9">
      <c r="A40" t="str">
        <f>IF('INPUT DATA'!A40&lt;&gt;"",'INPUT DATA'!A40,"")</f>
        <v>AV19-7_2-1</v>
      </c>
      <c r="B40">
        <f>IF('INPUT DATA'!F40="",1,0)</f>
        <v>0</v>
      </c>
      <c r="C40">
        <f>IF(OR('INPUT DATA'!L40="",'INPUT DATA'!N40="",'CALIB DATA'!C40="",'CALIB DATA'!E40="",'CALIB DATA'!F40="",'CALIB DATA'!G40=""),1,0)</f>
        <v>0</v>
      </c>
      <c r="D40">
        <f>IF(OR(AND('INPUT DATA'!V40="",'INPUT DATA'!AU40=""),'CALIB DATA'!K40="",'CALIB DATA'!L40=""),1,0)</f>
        <v>0</v>
      </c>
      <c r="E40">
        <f>IF('INPUT DATA'!H40="",1,0)</f>
        <v>0</v>
      </c>
      <c r="F40">
        <f>IF('INPUT DATA'!J40="",1,0)</f>
        <v>0</v>
      </c>
      <c r="I40">
        <f>IF('Common Pb correction'!H40="DEFINE!",1,0)</f>
        <v>0</v>
      </c>
    </row>
    <row r="41" spans="1:9">
      <c r="A41" t="str">
        <f>IF('INPUT DATA'!A41&lt;&gt;"",'INPUT DATA'!A41,"")</f>
        <v>AV19-7_3-1</v>
      </c>
      <c r="B41">
        <f>IF('INPUT DATA'!F41="",1,0)</f>
        <v>0</v>
      </c>
      <c r="C41">
        <f>IF(OR('INPUT DATA'!L41="",'INPUT DATA'!N41="",'CALIB DATA'!C41="",'CALIB DATA'!E41="",'CALIB DATA'!F41="",'CALIB DATA'!G41=""),1,0)</f>
        <v>0</v>
      </c>
      <c r="D41">
        <f>IF(OR(AND('INPUT DATA'!V41="",'INPUT DATA'!AU41=""),'CALIB DATA'!K41="",'CALIB DATA'!L41=""),1,0)</f>
        <v>0</v>
      </c>
      <c r="E41">
        <f>IF('INPUT DATA'!H41="",1,0)</f>
        <v>0</v>
      </c>
      <c r="F41">
        <f>IF('INPUT DATA'!J41="",1,0)</f>
        <v>0</v>
      </c>
      <c r="I41">
        <f>IF('Common Pb correction'!H41="DEFINE!",1,0)</f>
        <v>0</v>
      </c>
    </row>
    <row r="42" spans="1:9">
      <c r="A42" t="str">
        <f>IF('INPUT DATA'!A42&lt;&gt;"",'INPUT DATA'!A42,"")</f>
        <v>AV19-4_3-1</v>
      </c>
      <c r="B42">
        <f>IF('INPUT DATA'!F42="",1,0)</f>
        <v>0</v>
      </c>
      <c r="C42">
        <f>IF(OR('INPUT DATA'!L42="",'INPUT DATA'!N42="",'CALIB DATA'!C42="",'CALIB DATA'!E42="",'CALIB DATA'!F42="",'CALIB DATA'!G42=""),1,0)</f>
        <v>0</v>
      </c>
      <c r="D42">
        <f>IF(OR(AND('INPUT DATA'!V42="",'INPUT DATA'!AU42=""),'CALIB DATA'!K42="",'CALIB DATA'!L42=""),1,0)</f>
        <v>0</v>
      </c>
      <c r="E42">
        <f>IF('INPUT DATA'!H42="",1,0)</f>
        <v>0</v>
      </c>
      <c r="F42">
        <f>IF('INPUT DATA'!J42="",1,0)</f>
        <v>0</v>
      </c>
      <c r="I42">
        <f>IF('Common Pb correction'!H42="DEFINE!",1,0)</f>
        <v>0</v>
      </c>
    </row>
    <row r="43" spans="1:9">
      <c r="A43" t="str">
        <f>IF('INPUT DATA'!A43&lt;&gt;"",'INPUT DATA'!A43,"")</f>
        <v>AV19-4_29-1</v>
      </c>
      <c r="B43">
        <f>IF('INPUT DATA'!F43="",1,0)</f>
        <v>0</v>
      </c>
      <c r="C43">
        <f>IF(OR('INPUT DATA'!L43="",'INPUT DATA'!N43="",'CALIB DATA'!C43="",'CALIB DATA'!E43="",'CALIB DATA'!F43="",'CALIB DATA'!G43=""),1,0)</f>
        <v>0</v>
      </c>
      <c r="D43">
        <f>IF(OR(AND('INPUT DATA'!V43="",'INPUT DATA'!AU43=""),'CALIB DATA'!K43="",'CALIB DATA'!L43=""),1,0)</f>
        <v>0</v>
      </c>
      <c r="E43">
        <f>IF('INPUT DATA'!H43="",1,0)</f>
        <v>0</v>
      </c>
      <c r="F43">
        <f>IF('INPUT DATA'!J43="",1,0)</f>
        <v>0</v>
      </c>
      <c r="I43">
        <f>IF('Common Pb correction'!H43="DEFINE!",1,0)</f>
        <v>0</v>
      </c>
    </row>
    <row r="44" spans="1:9">
      <c r="A44" t="str">
        <f>IF('INPUT DATA'!A44&lt;&gt;"",'INPUT DATA'!A44,"")</f>
        <v>AV19-4_29-2</v>
      </c>
      <c r="B44">
        <f>IF('INPUT DATA'!F44="",1,0)</f>
        <v>0</v>
      </c>
      <c r="C44">
        <f>IF(OR('INPUT DATA'!L44="",'INPUT DATA'!N44="",'CALIB DATA'!C44="",'CALIB DATA'!E44="",'CALIB DATA'!F44="",'CALIB DATA'!G44=""),1,0)</f>
        <v>0</v>
      </c>
      <c r="D44">
        <f>IF(OR(AND('INPUT DATA'!V44="",'INPUT DATA'!AU44=""),'CALIB DATA'!K44="",'CALIB DATA'!L44=""),1,0)</f>
        <v>0</v>
      </c>
      <c r="E44">
        <f>IF('INPUT DATA'!H44="",1,0)</f>
        <v>0</v>
      </c>
      <c r="F44">
        <f>IF('INPUT DATA'!J44="",1,0)</f>
        <v>0</v>
      </c>
      <c r="I44">
        <f>IF('Common Pb correction'!H44="DEFINE!",1,0)</f>
        <v>0</v>
      </c>
    </row>
    <row r="45" spans="1:9">
      <c r="A45" t="str">
        <f>IF('INPUT DATA'!A45&lt;&gt;"",'INPUT DATA'!A45,"")</f>
        <v>AV19-4_29-3</v>
      </c>
      <c r="B45">
        <f>IF('INPUT DATA'!F45="",1,0)</f>
        <v>0</v>
      </c>
      <c r="C45">
        <f>IF(OR('INPUT DATA'!L45="",'INPUT DATA'!N45="",'CALIB DATA'!C45="",'CALIB DATA'!E45="",'CALIB DATA'!F45="",'CALIB DATA'!G45=""),1,0)</f>
        <v>0</v>
      </c>
      <c r="D45">
        <f>IF(OR(AND('INPUT DATA'!V45="",'INPUT DATA'!AU45=""),'CALIB DATA'!K45="",'CALIB DATA'!L45=""),1,0)</f>
        <v>0</v>
      </c>
      <c r="E45">
        <f>IF('INPUT DATA'!H45="",1,0)</f>
        <v>0</v>
      </c>
      <c r="F45">
        <f>IF('INPUT DATA'!J45="",1,0)</f>
        <v>0</v>
      </c>
      <c r="I45">
        <f>IF('Common Pb correction'!H45="DEFINE!",1,0)</f>
        <v>0</v>
      </c>
    </row>
    <row r="46" spans="1:9">
      <c r="A46" t="str">
        <f>IF('INPUT DATA'!A46&lt;&gt;"",'INPUT DATA'!A46,"")</f>
        <v>AV19-4_30-1</v>
      </c>
      <c r="B46">
        <f>IF('INPUT DATA'!F46="",1,0)</f>
        <v>0</v>
      </c>
      <c r="C46">
        <f>IF(OR('INPUT DATA'!L46="",'INPUT DATA'!N46="",'CALIB DATA'!C46="",'CALIB DATA'!E46="",'CALIB DATA'!F46="",'CALIB DATA'!G46=""),1,0)</f>
        <v>0</v>
      </c>
      <c r="D46">
        <f>IF(OR(AND('INPUT DATA'!V46="",'INPUT DATA'!AU46=""),'CALIB DATA'!K46="",'CALIB DATA'!L46=""),1,0)</f>
        <v>0</v>
      </c>
      <c r="E46">
        <f>IF('INPUT DATA'!H46="",1,0)</f>
        <v>0</v>
      </c>
      <c r="F46">
        <f>IF('INPUT DATA'!J46="",1,0)</f>
        <v>0</v>
      </c>
      <c r="I46">
        <f>IF('Common Pb correction'!H46="DEFINE!",1,0)</f>
        <v>0</v>
      </c>
    </row>
    <row r="47" spans="1:9">
      <c r="A47" t="str">
        <f>IF('INPUT DATA'!A47&lt;&gt;"",'INPUT DATA'!A47,"")</f>
        <v>AV19-4_31-1</v>
      </c>
      <c r="B47">
        <f>IF('INPUT DATA'!F47="",1,0)</f>
        <v>0</v>
      </c>
      <c r="C47">
        <f>IF(OR('INPUT DATA'!L47="",'INPUT DATA'!N47="",'CALIB DATA'!C47="",'CALIB DATA'!E47="",'CALIB DATA'!F47="",'CALIB DATA'!G47=""),1,0)</f>
        <v>0</v>
      </c>
      <c r="D47">
        <f>IF(OR(AND('INPUT DATA'!V47="",'INPUT DATA'!AU47=""),'CALIB DATA'!K47="",'CALIB DATA'!L47=""),1,0)</f>
        <v>0</v>
      </c>
      <c r="E47">
        <f>IF('INPUT DATA'!H47="",1,0)</f>
        <v>0</v>
      </c>
      <c r="F47">
        <f>IF('INPUT DATA'!J47="",1,0)</f>
        <v>0</v>
      </c>
      <c r="I47">
        <f>IF('Common Pb correction'!H47="DEFINE!",1,0)</f>
        <v>0</v>
      </c>
    </row>
    <row r="48" spans="1:9">
      <c r="A48" t="str">
        <f>IF('INPUT DATA'!A48&lt;&gt;"",'INPUT DATA'!A48,"")</f>
        <v>AV19-4_33-1</v>
      </c>
      <c r="B48">
        <f>IF('INPUT DATA'!F48="",1,0)</f>
        <v>0</v>
      </c>
      <c r="C48">
        <f>IF(OR('INPUT DATA'!L48="",'INPUT DATA'!N48="",'CALIB DATA'!C48="",'CALIB DATA'!E48="",'CALIB DATA'!F48="",'CALIB DATA'!G48=""),1,0)</f>
        <v>0</v>
      </c>
      <c r="D48">
        <f>IF(OR(AND('INPUT DATA'!V48="",'INPUT DATA'!AU48=""),'CALIB DATA'!K48="",'CALIB DATA'!L48=""),1,0)</f>
        <v>0</v>
      </c>
      <c r="E48">
        <f>IF('INPUT DATA'!H48="",1,0)</f>
        <v>0</v>
      </c>
      <c r="F48">
        <f>IF('INPUT DATA'!J48="",1,0)</f>
        <v>0</v>
      </c>
      <c r="I48">
        <f>IF('Common Pb correction'!H48="DEFINE!",1,0)</f>
        <v>0</v>
      </c>
    </row>
    <row r="49" spans="1:9">
      <c r="A49" t="str">
        <f>IF('INPUT DATA'!A49&lt;&gt;"",'INPUT DATA'!A49,"")</f>
        <v>AV19-4_33-2</v>
      </c>
      <c r="B49">
        <f>IF('INPUT DATA'!F49="",1,0)</f>
        <v>0</v>
      </c>
      <c r="C49">
        <f>IF(OR('INPUT DATA'!L49="",'INPUT DATA'!N49="",'CALIB DATA'!C49="",'CALIB DATA'!E49="",'CALIB DATA'!F49="",'CALIB DATA'!G49=""),1,0)</f>
        <v>0</v>
      </c>
      <c r="D49">
        <f>IF(OR(AND('INPUT DATA'!V49="",'INPUT DATA'!AU49=""),'CALIB DATA'!K49="",'CALIB DATA'!L49=""),1,0)</f>
        <v>0</v>
      </c>
      <c r="E49">
        <f>IF('INPUT DATA'!H49="",1,0)</f>
        <v>0</v>
      </c>
      <c r="F49">
        <f>IF('INPUT DATA'!J49="",1,0)</f>
        <v>0</v>
      </c>
      <c r="I49">
        <f>IF('Common Pb correction'!H49="DEFINE!",1,0)</f>
        <v>0</v>
      </c>
    </row>
    <row r="50" spans="1:9">
      <c r="A50" t="str">
        <f>IF('INPUT DATA'!A50&lt;&gt;"",'INPUT DATA'!A50,"")</f>
        <v>AV19-4_33-3</v>
      </c>
      <c r="B50">
        <f>IF('INPUT DATA'!F50="",1,0)</f>
        <v>0</v>
      </c>
      <c r="C50">
        <f>IF(OR('INPUT DATA'!L50="",'INPUT DATA'!N50="",'CALIB DATA'!C50="",'CALIB DATA'!E50="",'CALIB DATA'!F50="",'CALIB DATA'!G50=""),1,0)</f>
        <v>0</v>
      </c>
      <c r="D50">
        <f>IF(OR(AND('INPUT DATA'!V50="",'INPUT DATA'!AU50=""),'CALIB DATA'!K50="",'CALIB DATA'!L50=""),1,0)</f>
        <v>0</v>
      </c>
      <c r="E50">
        <f>IF('INPUT DATA'!H50="",1,0)</f>
        <v>0</v>
      </c>
      <c r="F50">
        <f>IF('INPUT DATA'!J50="",1,0)</f>
        <v>0</v>
      </c>
      <c r="I50">
        <f>IF('Common Pb correction'!H50="DEFINE!",1,0)</f>
        <v>0</v>
      </c>
    </row>
    <row r="51" spans="1:9">
      <c r="A51" t="str">
        <f>IF('INPUT DATA'!A51&lt;&gt;"",'INPUT DATA'!A51,"")</f>
        <v>AV19-4_34-1</v>
      </c>
      <c r="B51">
        <f>IF('INPUT DATA'!F51="",1,0)</f>
        <v>0</v>
      </c>
      <c r="C51">
        <f>IF(OR('INPUT DATA'!L51="",'INPUT DATA'!N51="",'CALIB DATA'!C51="",'CALIB DATA'!E51="",'CALIB DATA'!F51="",'CALIB DATA'!G51=""),1,0)</f>
        <v>0</v>
      </c>
      <c r="D51">
        <f>IF(OR(AND('INPUT DATA'!V51="",'INPUT DATA'!AU51=""),'CALIB DATA'!K51="",'CALIB DATA'!L51=""),1,0)</f>
        <v>0</v>
      </c>
      <c r="E51">
        <f>IF('INPUT DATA'!H51="",1,0)</f>
        <v>0</v>
      </c>
      <c r="F51">
        <f>IF('INPUT DATA'!J51="",1,0)</f>
        <v>0</v>
      </c>
      <c r="I51">
        <f>IF('Common Pb correction'!H51="DEFINE!",1,0)</f>
        <v>0</v>
      </c>
    </row>
    <row r="52" spans="1:9">
      <c r="A52" t="str">
        <f>IF('INPUT DATA'!A52&lt;&gt;"",'INPUT DATA'!A52,"")</f>
        <v>AV19-4_16-1</v>
      </c>
      <c r="B52">
        <f>IF('INPUT DATA'!F52="",1,0)</f>
        <v>0</v>
      </c>
      <c r="C52">
        <f>IF(OR('INPUT DATA'!L52="",'INPUT DATA'!N52="",'CALIB DATA'!C52="",'CALIB DATA'!E52="",'CALIB DATA'!F52="",'CALIB DATA'!G52=""),1,0)</f>
        <v>0</v>
      </c>
      <c r="D52">
        <f>IF(OR(AND('INPUT DATA'!V52="",'INPUT DATA'!AU52=""),'CALIB DATA'!K52="",'CALIB DATA'!L52=""),1,0)</f>
        <v>0</v>
      </c>
      <c r="E52">
        <f>IF('INPUT DATA'!H52="",1,0)</f>
        <v>0</v>
      </c>
      <c r="F52">
        <f>IF('INPUT DATA'!J52="",1,0)</f>
        <v>0</v>
      </c>
      <c r="I52">
        <f>IF('Common Pb correction'!H52="DEFINE!",1,0)</f>
        <v>0</v>
      </c>
    </row>
    <row r="53" spans="1:9">
      <c r="A53" t="str">
        <f>IF('INPUT DATA'!A53&lt;&gt;"",'INPUT DATA'!A53,"")</f>
        <v>AV19-4_19-1</v>
      </c>
      <c r="B53">
        <f>IF('INPUT DATA'!F53="",1,0)</f>
        <v>0</v>
      </c>
      <c r="C53">
        <f>IF(OR('INPUT DATA'!L53="",'INPUT DATA'!N53="",'CALIB DATA'!C53="",'CALIB DATA'!E53="",'CALIB DATA'!F53="",'CALIB DATA'!G53=""),1,0)</f>
        <v>0</v>
      </c>
      <c r="D53">
        <f>IF(OR(AND('INPUT DATA'!V53="",'INPUT DATA'!AU53=""),'CALIB DATA'!K53="",'CALIB DATA'!L53=""),1,0)</f>
        <v>0</v>
      </c>
      <c r="E53">
        <f>IF('INPUT DATA'!H53="",1,0)</f>
        <v>0</v>
      </c>
      <c r="F53">
        <f>IF('INPUT DATA'!J53="",1,0)</f>
        <v>0</v>
      </c>
      <c r="I53">
        <f>IF('Common Pb correction'!H53="DEFINE!",1,0)</f>
        <v>0</v>
      </c>
    </row>
    <row r="54" spans="1:9">
      <c r="A54" t="str">
        <f>IF('INPUT DATA'!A54&lt;&gt;"",'INPUT DATA'!A54,"")</f>
        <v>AV19-4_20-1</v>
      </c>
      <c r="B54">
        <f>IF('INPUT DATA'!F54="",1,0)</f>
        <v>0</v>
      </c>
      <c r="C54">
        <f>IF(OR('INPUT DATA'!L54="",'INPUT DATA'!N54="",'CALIB DATA'!C54="",'CALIB DATA'!E54="",'CALIB DATA'!F54="",'CALIB DATA'!G54=""),1,0)</f>
        <v>0</v>
      </c>
      <c r="D54">
        <f>IF(OR(AND('INPUT DATA'!V54="",'INPUT DATA'!AU54=""),'CALIB DATA'!K54="",'CALIB DATA'!L54=""),1,0)</f>
        <v>0</v>
      </c>
      <c r="E54">
        <f>IF('INPUT DATA'!H54="",1,0)</f>
        <v>0</v>
      </c>
      <c r="F54">
        <f>IF('INPUT DATA'!J54="",1,0)</f>
        <v>0</v>
      </c>
      <c r="I54">
        <f>IF('Common Pb correction'!H54="DEFINE!",1,0)</f>
        <v>0</v>
      </c>
    </row>
    <row r="55" spans="1:9">
      <c r="A55" t="str">
        <f>IF('INPUT DATA'!A55&lt;&gt;"",'INPUT DATA'!A55,"")</f>
        <v>AV19-4_20-2</v>
      </c>
      <c r="B55">
        <f>IF('INPUT DATA'!F55="",1,0)</f>
        <v>0</v>
      </c>
      <c r="C55">
        <f>IF(OR('INPUT DATA'!L55="",'INPUT DATA'!N55="",'CALIB DATA'!C55="",'CALIB DATA'!E55="",'CALIB DATA'!F55="",'CALIB DATA'!G55=""),1,0)</f>
        <v>0</v>
      </c>
      <c r="D55">
        <f>IF(OR(AND('INPUT DATA'!V55="",'INPUT DATA'!AU55=""),'CALIB DATA'!K55="",'CALIB DATA'!L55=""),1,0)</f>
        <v>0</v>
      </c>
      <c r="E55">
        <f>IF('INPUT DATA'!H55="",1,0)</f>
        <v>0</v>
      </c>
      <c r="F55">
        <f>IF('INPUT DATA'!J55="",1,0)</f>
        <v>0</v>
      </c>
      <c r="I55">
        <f>IF('Common Pb correction'!H55="DEFINE!",1,0)</f>
        <v>0</v>
      </c>
    </row>
    <row r="56" spans="1:9">
      <c r="A56" t="str">
        <f>IF('INPUT DATA'!A56&lt;&gt;"",'INPUT DATA'!A56,"")</f>
        <v>AV19-4_20-3</v>
      </c>
      <c r="B56">
        <f>IF('INPUT DATA'!F56="",1,0)</f>
        <v>0</v>
      </c>
      <c r="C56">
        <f>IF(OR('INPUT DATA'!L56="",'INPUT DATA'!N56="",'CALIB DATA'!C56="",'CALIB DATA'!E56="",'CALIB DATA'!F56="",'CALIB DATA'!G56=""),1,0)</f>
        <v>0</v>
      </c>
      <c r="D56">
        <f>IF(OR(AND('INPUT DATA'!V56="",'INPUT DATA'!AU56=""),'CALIB DATA'!K56="",'CALIB DATA'!L56=""),1,0)</f>
        <v>0</v>
      </c>
      <c r="E56">
        <f>IF('INPUT DATA'!H56="",1,0)</f>
        <v>0</v>
      </c>
      <c r="F56">
        <f>IF('INPUT DATA'!J56="",1,0)</f>
        <v>0</v>
      </c>
      <c r="I56">
        <f>IF('Common Pb correction'!H56="DEFINE!",1,0)</f>
        <v>0</v>
      </c>
    </row>
    <row r="57" spans="1:9">
      <c r="A57" t="str">
        <f>IF('INPUT DATA'!A57&lt;&gt;"",'INPUT DATA'!A57,"")</f>
        <v>AV19-4_21-1</v>
      </c>
      <c r="B57">
        <f>IF('INPUT DATA'!F57="",1,0)</f>
        <v>0</v>
      </c>
      <c r="C57">
        <f>IF(OR('INPUT DATA'!L57="",'INPUT DATA'!N57="",'CALIB DATA'!C57="",'CALIB DATA'!E57="",'CALIB DATA'!F57="",'CALIB DATA'!G57=""),1,0)</f>
        <v>0</v>
      </c>
      <c r="D57">
        <f>IF(OR(AND('INPUT DATA'!V57="",'INPUT DATA'!AU57=""),'CALIB DATA'!K57="",'CALIB DATA'!L57=""),1,0)</f>
        <v>0</v>
      </c>
      <c r="E57">
        <f>IF('INPUT DATA'!H57="",1,0)</f>
        <v>0</v>
      </c>
      <c r="F57">
        <f>IF('INPUT DATA'!J57="",1,0)</f>
        <v>0</v>
      </c>
      <c r="I57">
        <f>IF('Common Pb correction'!H57="DEFINE!",1,0)</f>
        <v>0</v>
      </c>
    </row>
    <row r="58" spans="1:9">
      <c r="A58" t="str">
        <f>IF('INPUT DATA'!A58&lt;&gt;"",'INPUT DATA'!A58,"")</f>
        <v>AV19-4_22-1</v>
      </c>
      <c r="B58">
        <f>IF('INPUT DATA'!F58="",1,0)</f>
        <v>0</v>
      </c>
      <c r="C58">
        <f>IF(OR('INPUT DATA'!L58="",'INPUT DATA'!N58="",'CALIB DATA'!C58="",'CALIB DATA'!E58="",'CALIB DATA'!F58="",'CALIB DATA'!G58=""),1,0)</f>
        <v>0</v>
      </c>
      <c r="D58">
        <f>IF(OR(AND('INPUT DATA'!V58="",'INPUT DATA'!AU58=""),'CALIB DATA'!K58="",'CALIB DATA'!L58=""),1,0)</f>
        <v>0</v>
      </c>
      <c r="E58">
        <f>IF('INPUT DATA'!H58="",1,0)</f>
        <v>0</v>
      </c>
      <c r="F58">
        <f>IF('INPUT DATA'!J58="",1,0)</f>
        <v>0</v>
      </c>
      <c r="I58">
        <f>IF('Common Pb correction'!H58="DEFINE!",1,0)</f>
        <v>0</v>
      </c>
    </row>
    <row r="59" spans="1:9">
      <c r="A59" t="str">
        <f>IF('INPUT DATA'!A59&lt;&gt;"",'INPUT DATA'!A59,"")</f>
        <v>AV19-4_25-1</v>
      </c>
      <c r="B59">
        <f>IF('INPUT DATA'!F59="",1,0)</f>
        <v>0</v>
      </c>
      <c r="C59">
        <f>IF(OR('INPUT DATA'!L59="",'INPUT DATA'!N59="",'CALIB DATA'!C59="",'CALIB DATA'!E59="",'CALIB DATA'!F59="",'CALIB DATA'!G59=""),1,0)</f>
        <v>0</v>
      </c>
      <c r="D59">
        <f>IF(OR(AND('INPUT DATA'!V59="",'INPUT DATA'!AU59=""),'CALIB DATA'!K59="",'CALIB DATA'!L59=""),1,0)</f>
        <v>0</v>
      </c>
      <c r="E59">
        <f>IF('INPUT DATA'!H59="",1,0)</f>
        <v>0</v>
      </c>
      <c r="F59">
        <f>IF('INPUT DATA'!J59="",1,0)</f>
        <v>0</v>
      </c>
      <c r="I59">
        <f>IF('Common Pb correction'!H59="DEFINE!",1,0)</f>
        <v>0</v>
      </c>
    </row>
    <row r="60" spans="1:9">
      <c r="A60" t="str">
        <f>IF('INPUT DATA'!A60&lt;&gt;"",'INPUT DATA'!A60,"")</f>
        <v>AV19-4_26-1</v>
      </c>
      <c r="B60">
        <f>IF('INPUT DATA'!F60="",1,0)</f>
        <v>0</v>
      </c>
      <c r="C60">
        <f>IF(OR('INPUT DATA'!L60="",'INPUT DATA'!N60="",'CALIB DATA'!C60="",'CALIB DATA'!E60="",'CALIB DATA'!F60="",'CALIB DATA'!G60=""),1,0)</f>
        <v>0</v>
      </c>
      <c r="D60">
        <f>IF(OR(AND('INPUT DATA'!V60="",'INPUT DATA'!AU60=""),'CALIB DATA'!K60="",'CALIB DATA'!L60=""),1,0)</f>
        <v>0</v>
      </c>
      <c r="E60">
        <f>IF('INPUT DATA'!H60="",1,0)</f>
        <v>0</v>
      </c>
      <c r="F60">
        <f>IF('INPUT DATA'!J60="",1,0)</f>
        <v>0</v>
      </c>
      <c r="I60">
        <f>IF('Common Pb correction'!H60="DEFINE!",1,0)</f>
        <v>0</v>
      </c>
    </row>
    <row r="61" spans="1:9">
      <c r="A61" t="str">
        <f>IF('INPUT DATA'!A61&lt;&gt;"",'INPUT DATA'!A61,"")</f>
        <v>AV19-4_28-1</v>
      </c>
      <c r="B61">
        <f>IF('INPUT DATA'!F61="",1,0)</f>
        <v>0</v>
      </c>
      <c r="C61">
        <f>IF(OR('INPUT DATA'!L61="",'INPUT DATA'!N61="",'CALIB DATA'!C61="",'CALIB DATA'!E61="",'CALIB DATA'!F61="",'CALIB DATA'!G61=""),1,0)</f>
        <v>0</v>
      </c>
      <c r="D61">
        <f>IF(OR(AND('INPUT DATA'!V61="",'INPUT DATA'!AU61=""),'CALIB DATA'!K61="",'CALIB DATA'!L61=""),1,0)</f>
        <v>0</v>
      </c>
      <c r="E61">
        <f>IF('INPUT DATA'!H61="",1,0)</f>
        <v>0</v>
      </c>
      <c r="F61">
        <f>IF('INPUT DATA'!J61="",1,0)</f>
        <v>0</v>
      </c>
      <c r="I61">
        <f>IF('Common Pb correction'!H61="DEFINE!",1,0)</f>
        <v>0</v>
      </c>
    </row>
    <row r="62" spans="1:9">
      <c r="A62" t="str">
        <f>IF('INPUT DATA'!A62&lt;&gt;"",'INPUT DATA'!A62,"")</f>
        <v>AV19-3__47-1</v>
      </c>
      <c r="B62">
        <f>IF('INPUT DATA'!F62="",1,0)</f>
        <v>0</v>
      </c>
      <c r="C62">
        <f>IF(OR('INPUT DATA'!L62="",'INPUT DATA'!N62="",'CALIB DATA'!C62="",'CALIB DATA'!E62="",'CALIB DATA'!F62="",'CALIB DATA'!G62=""),1,0)</f>
        <v>0</v>
      </c>
      <c r="D62">
        <f>IF(OR(AND('INPUT DATA'!V62="",'INPUT DATA'!AU62=""),'CALIB DATA'!K62="",'CALIB DATA'!L62=""),1,0)</f>
        <v>0</v>
      </c>
      <c r="E62">
        <f>IF('INPUT DATA'!H62="",1,0)</f>
        <v>0</v>
      </c>
      <c r="F62">
        <f>IF('INPUT DATA'!J62="",1,0)</f>
        <v>0</v>
      </c>
      <c r="I62">
        <f>IF('Common Pb correction'!H62="DEFINE!",1,0)</f>
        <v>0</v>
      </c>
    </row>
    <row r="63" spans="1:9">
      <c r="A63" t="str">
        <f>IF('INPUT DATA'!A63&lt;&gt;"",'INPUT DATA'!A63,"")</f>
        <v>AV19-3_97-1</v>
      </c>
      <c r="B63">
        <f>IF('INPUT DATA'!F63="",1,0)</f>
        <v>0</v>
      </c>
      <c r="C63">
        <f>IF(OR('INPUT DATA'!L63="",'INPUT DATA'!N63="",'CALIB DATA'!C63="",'CALIB DATA'!E63="",'CALIB DATA'!F63="",'CALIB DATA'!G63=""),1,0)</f>
        <v>0</v>
      </c>
      <c r="D63">
        <f>IF(OR(AND('INPUT DATA'!V63="",'INPUT DATA'!AU63=""),'CALIB DATA'!K63="",'CALIB DATA'!L63=""),1,0)</f>
        <v>0</v>
      </c>
      <c r="E63">
        <f>IF('INPUT DATA'!H63="",1,0)</f>
        <v>0</v>
      </c>
      <c r="F63">
        <f>IF('INPUT DATA'!J63="",1,0)</f>
        <v>0</v>
      </c>
      <c r="I63">
        <f>IF('Common Pb correction'!H63="DEFINE!",1,0)</f>
        <v>0</v>
      </c>
    </row>
    <row r="64" spans="1:9">
      <c r="A64" t="str">
        <f>IF('INPUT DATA'!A64&lt;&gt;"",'INPUT DATA'!A64,"")</f>
        <v>AV19-3_97-2</v>
      </c>
      <c r="B64">
        <f>IF('INPUT DATA'!F64="",1,0)</f>
        <v>0</v>
      </c>
      <c r="C64">
        <f>IF(OR('INPUT DATA'!L64="",'INPUT DATA'!N64="",'CALIB DATA'!C64="",'CALIB DATA'!E64="",'CALIB DATA'!F64="",'CALIB DATA'!G64=""),1,0)</f>
        <v>0</v>
      </c>
      <c r="D64">
        <f>IF(OR(AND('INPUT DATA'!V64="",'INPUT DATA'!AU64=""),'CALIB DATA'!K64="",'CALIB DATA'!L64=""),1,0)</f>
        <v>0</v>
      </c>
      <c r="E64">
        <f>IF('INPUT DATA'!H64="",1,0)</f>
        <v>0</v>
      </c>
      <c r="F64">
        <f>IF('INPUT DATA'!J64="",1,0)</f>
        <v>0</v>
      </c>
      <c r="I64">
        <f>IF('Common Pb correction'!H64="DEFINE!",1,0)</f>
        <v>0</v>
      </c>
    </row>
    <row r="65" spans="1:9">
      <c r="A65" t="str">
        <f>IF('INPUT DATA'!A65&lt;&gt;"",'INPUT DATA'!A65,"")</f>
        <v>AV19-3_97-3</v>
      </c>
      <c r="B65">
        <f>IF('INPUT DATA'!F65="",1,0)</f>
        <v>0</v>
      </c>
      <c r="C65">
        <f>IF(OR('INPUT DATA'!L65="",'INPUT DATA'!N65="",'CALIB DATA'!C65="",'CALIB DATA'!E65="",'CALIB DATA'!F65="",'CALIB DATA'!G65=""),1,0)</f>
        <v>0</v>
      </c>
      <c r="D65">
        <f>IF(OR(AND('INPUT DATA'!V65="",'INPUT DATA'!AU65=""),'CALIB DATA'!K65="",'CALIB DATA'!L65=""),1,0)</f>
        <v>0</v>
      </c>
      <c r="E65">
        <f>IF('INPUT DATA'!H65="",1,0)</f>
        <v>0</v>
      </c>
      <c r="F65">
        <f>IF('INPUT DATA'!J65="",1,0)</f>
        <v>0</v>
      </c>
      <c r="I65">
        <f>IF('Common Pb correction'!H65="DEFINE!",1,0)</f>
        <v>0</v>
      </c>
    </row>
    <row r="66" spans="1:9">
      <c r="A66" t="str">
        <f>IF('INPUT DATA'!A66&lt;&gt;"",'INPUT DATA'!A66,"")</f>
        <v>AV19-4_10-1</v>
      </c>
      <c r="B66">
        <f>IF('INPUT DATA'!F66="",1,0)</f>
        <v>0</v>
      </c>
      <c r="C66">
        <f>IF(OR('INPUT DATA'!L66="",'INPUT DATA'!N66="",'CALIB DATA'!C66="",'CALIB DATA'!E66="",'CALIB DATA'!F66="",'CALIB DATA'!G66=""),1,0)</f>
        <v>0</v>
      </c>
      <c r="D66">
        <f>IF(OR(AND('INPUT DATA'!V66="",'INPUT DATA'!AU66=""),'CALIB DATA'!K66="",'CALIB DATA'!L66=""),1,0)</f>
        <v>0</v>
      </c>
      <c r="E66">
        <f>IF('INPUT DATA'!H66="",1,0)</f>
        <v>0</v>
      </c>
      <c r="F66">
        <f>IF('INPUT DATA'!J66="",1,0)</f>
        <v>0</v>
      </c>
      <c r="I66">
        <f>IF('Common Pb correction'!H66="DEFINE!",1,0)</f>
        <v>0</v>
      </c>
    </row>
    <row r="67" spans="1:9">
      <c r="A67" t="str">
        <f>IF('INPUT DATA'!A67&lt;&gt;"",'INPUT DATA'!A67,"")</f>
        <v>AV19-4_11-1</v>
      </c>
      <c r="B67">
        <f>IF('INPUT DATA'!F67="",1,0)</f>
        <v>0</v>
      </c>
      <c r="C67">
        <f>IF(OR('INPUT DATA'!L67="",'INPUT DATA'!N67="",'CALIB DATA'!C67="",'CALIB DATA'!E67="",'CALIB DATA'!F67="",'CALIB DATA'!G67=""),1,0)</f>
        <v>0</v>
      </c>
      <c r="D67">
        <f>IF(OR(AND('INPUT DATA'!V67="",'INPUT DATA'!AU67=""),'CALIB DATA'!K67="",'CALIB DATA'!L67=""),1,0)</f>
        <v>0</v>
      </c>
      <c r="E67">
        <f>IF('INPUT DATA'!H67="",1,0)</f>
        <v>0</v>
      </c>
      <c r="F67">
        <f>IF('INPUT DATA'!J67="",1,0)</f>
        <v>0</v>
      </c>
      <c r="I67">
        <f>IF('Common Pb correction'!H67="DEFINE!",1,0)</f>
        <v>0</v>
      </c>
    </row>
    <row r="68" spans="1:9">
      <c r="A68" t="str">
        <f>IF('INPUT DATA'!A68&lt;&gt;"",'INPUT DATA'!A68,"")</f>
        <v>AV19-4_11-2</v>
      </c>
      <c r="B68">
        <f>IF('INPUT DATA'!F68="",1,0)</f>
        <v>0</v>
      </c>
      <c r="C68">
        <f>IF(OR('INPUT DATA'!L68="",'INPUT DATA'!N68="",'CALIB DATA'!C68="",'CALIB DATA'!E68="",'CALIB DATA'!F68="",'CALIB DATA'!G68=""),1,0)</f>
        <v>0</v>
      </c>
      <c r="D68">
        <f>IF(OR(AND('INPUT DATA'!V68="",'INPUT DATA'!AU68=""),'CALIB DATA'!K68="",'CALIB DATA'!L68=""),1,0)</f>
        <v>0</v>
      </c>
      <c r="E68">
        <f>IF('INPUT DATA'!H68="",1,0)</f>
        <v>0</v>
      </c>
      <c r="F68">
        <f>IF('INPUT DATA'!J68="",1,0)</f>
        <v>0</v>
      </c>
      <c r="I68">
        <f>IF('Common Pb correction'!H68="DEFINE!",1,0)</f>
        <v>0</v>
      </c>
    </row>
    <row r="69" spans="1:9">
      <c r="A69" t="str">
        <f>IF('INPUT DATA'!A69&lt;&gt;"",'INPUT DATA'!A69,"")</f>
        <v>AV19-4_11-3</v>
      </c>
      <c r="B69">
        <f>IF('INPUT DATA'!F69="",1,0)</f>
        <v>0</v>
      </c>
      <c r="C69">
        <f>IF(OR('INPUT DATA'!L69="",'INPUT DATA'!N69="",'CALIB DATA'!C69="",'CALIB DATA'!E69="",'CALIB DATA'!F69="",'CALIB DATA'!G69=""),1,0)</f>
        <v>0</v>
      </c>
      <c r="D69">
        <f>IF(OR(AND('INPUT DATA'!V69="",'INPUT DATA'!AU69=""),'CALIB DATA'!K69="",'CALIB DATA'!L69=""),1,0)</f>
        <v>0</v>
      </c>
      <c r="E69">
        <f>IF('INPUT DATA'!H69="",1,0)</f>
        <v>0</v>
      </c>
      <c r="F69">
        <f>IF('INPUT DATA'!J69="",1,0)</f>
        <v>0</v>
      </c>
      <c r="I69">
        <f>IF('Common Pb correction'!H69="DEFINE!",1,0)</f>
        <v>0</v>
      </c>
    </row>
    <row r="70" spans="1:9">
      <c r="A70" t="str">
        <f>IF('INPUT DATA'!A70&lt;&gt;"",'INPUT DATA'!A70,"")</f>
        <v>AV19-4_12-1</v>
      </c>
      <c r="B70">
        <f>IF('INPUT DATA'!F70="",1,0)</f>
        <v>0</v>
      </c>
      <c r="C70">
        <f>IF(OR('INPUT DATA'!L70="",'INPUT DATA'!N70="",'CALIB DATA'!C70="",'CALIB DATA'!E70="",'CALIB DATA'!F70="",'CALIB DATA'!G70=""),1,0)</f>
        <v>0</v>
      </c>
      <c r="D70">
        <f>IF(OR(AND('INPUT DATA'!V70="",'INPUT DATA'!AU70=""),'CALIB DATA'!K70="",'CALIB DATA'!L70=""),1,0)</f>
        <v>0</v>
      </c>
      <c r="E70">
        <f>IF('INPUT DATA'!H70="",1,0)</f>
        <v>0</v>
      </c>
      <c r="F70">
        <f>IF('INPUT DATA'!J70="",1,0)</f>
        <v>0</v>
      </c>
      <c r="I70">
        <f>IF('Common Pb correction'!H70="DEFINE!",1,0)</f>
        <v>0</v>
      </c>
    </row>
    <row r="71" spans="1:9">
      <c r="A71" t="str">
        <f>IF('INPUT DATA'!A71&lt;&gt;"",'INPUT DATA'!A71,"")</f>
        <v>AV19-4_14-1</v>
      </c>
      <c r="B71">
        <f>IF('INPUT DATA'!F71="",1,0)</f>
        <v>0</v>
      </c>
      <c r="C71">
        <f>IF(OR('INPUT DATA'!L71="",'INPUT DATA'!N71="",'CALIB DATA'!C71="",'CALIB DATA'!E71="",'CALIB DATA'!F71="",'CALIB DATA'!G71=""),1,0)</f>
        <v>0</v>
      </c>
      <c r="D71">
        <f>IF(OR(AND('INPUT DATA'!V71="",'INPUT DATA'!AU71=""),'CALIB DATA'!K71="",'CALIB DATA'!L71=""),1,0)</f>
        <v>0</v>
      </c>
      <c r="E71">
        <f>IF('INPUT DATA'!H71="",1,0)</f>
        <v>0</v>
      </c>
      <c r="F71">
        <f>IF('INPUT DATA'!J71="",1,0)</f>
        <v>0</v>
      </c>
      <c r="I71">
        <f>IF('Common Pb correction'!H71="DEFINE!",1,0)</f>
        <v>0</v>
      </c>
    </row>
    <row r="72" spans="1:9">
      <c r="A72" t="str">
        <f>IF('INPUT DATA'!A72&lt;&gt;"",'INPUT DATA'!A72,"")</f>
        <v>AV19-3_5-1</v>
      </c>
      <c r="B72">
        <f>IF('INPUT DATA'!F72="",1,0)</f>
        <v>0</v>
      </c>
      <c r="C72">
        <f>IF(OR('INPUT DATA'!L72="",'INPUT DATA'!N72="",'CALIB DATA'!C72="",'CALIB DATA'!E72="",'CALIB DATA'!F72="",'CALIB DATA'!G72=""),1,0)</f>
        <v>0</v>
      </c>
      <c r="D72">
        <f>IF(OR(AND('INPUT DATA'!V72="",'INPUT DATA'!AU72=""),'CALIB DATA'!K72="",'CALIB DATA'!L72=""),1,0)</f>
        <v>0</v>
      </c>
      <c r="E72">
        <f>IF('INPUT DATA'!H72="",1,0)</f>
        <v>0</v>
      </c>
      <c r="F72">
        <f>IF('INPUT DATA'!J72="",1,0)</f>
        <v>0</v>
      </c>
      <c r="I72">
        <f>IF('Common Pb correction'!H72="DEFINE!",1,0)</f>
        <v>0</v>
      </c>
    </row>
    <row r="73" spans="1:9">
      <c r="A73" t="str">
        <f>IF('INPUT DATA'!A73&lt;&gt;"",'INPUT DATA'!A73,"")</f>
        <v>AV19-3_7-1</v>
      </c>
      <c r="B73">
        <f>IF('INPUT DATA'!F73="",1,0)</f>
        <v>0</v>
      </c>
      <c r="C73">
        <f>IF(OR('INPUT DATA'!L73="",'INPUT DATA'!N73="",'CALIB DATA'!C73="",'CALIB DATA'!E73="",'CALIB DATA'!F73="",'CALIB DATA'!G73=""),1,0)</f>
        <v>0</v>
      </c>
      <c r="D73">
        <f>IF(OR(AND('INPUT DATA'!V73="",'INPUT DATA'!AU73=""),'CALIB DATA'!K73="",'CALIB DATA'!L73=""),1,0)</f>
        <v>0</v>
      </c>
      <c r="E73">
        <f>IF('INPUT DATA'!H73="",1,0)</f>
        <v>0</v>
      </c>
      <c r="F73">
        <f>IF('INPUT DATA'!J73="",1,0)</f>
        <v>0</v>
      </c>
      <c r="I73">
        <f>IF('Common Pb correction'!H73="DEFINE!",1,0)</f>
        <v>0</v>
      </c>
    </row>
    <row r="74" spans="1:9">
      <c r="A74" t="str">
        <f>IF('INPUT DATA'!A74&lt;&gt;"",'INPUT DATA'!A74,"")</f>
        <v>AV19-3_7-2</v>
      </c>
      <c r="B74">
        <f>IF('INPUT DATA'!F74="",1,0)</f>
        <v>0</v>
      </c>
      <c r="C74">
        <f>IF(OR('INPUT DATA'!L74="",'INPUT DATA'!N74="",'CALIB DATA'!C74="",'CALIB DATA'!E74="",'CALIB DATA'!F74="",'CALIB DATA'!G74=""),1,0)</f>
        <v>0</v>
      </c>
      <c r="D74">
        <f>IF(OR(AND('INPUT DATA'!V74="",'INPUT DATA'!AU74=""),'CALIB DATA'!K74="",'CALIB DATA'!L74=""),1,0)</f>
        <v>0</v>
      </c>
      <c r="E74">
        <f>IF('INPUT DATA'!H74="",1,0)</f>
        <v>0</v>
      </c>
      <c r="F74">
        <f>IF('INPUT DATA'!J74="",1,0)</f>
        <v>0</v>
      </c>
      <c r="I74">
        <f>IF('Common Pb correction'!H74="DEFINE!",1,0)</f>
        <v>0</v>
      </c>
    </row>
    <row r="75" spans="1:9">
      <c r="A75" t="str">
        <f>IF('INPUT DATA'!A75&lt;&gt;"",'INPUT DATA'!A75,"")</f>
        <v>AV19-3_48-1</v>
      </c>
      <c r="B75">
        <f>IF('INPUT DATA'!F75="",1,0)</f>
        <v>0</v>
      </c>
      <c r="C75">
        <f>IF(OR('INPUT DATA'!L75="",'INPUT DATA'!N75="",'CALIB DATA'!C75="",'CALIB DATA'!E75="",'CALIB DATA'!F75="",'CALIB DATA'!G75=""),1,0)</f>
        <v>0</v>
      </c>
      <c r="D75">
        <f>IF(OR(AND('INPUT DATA'!V75="",'INPUT DATA'!AU75=""),'CALIB DATA'!K75="",'CALIB DATA'!L75=""),1,0)</f>
        <v>0</v>
      </c>
      <c r="E75">
        <f>IF('INPUT DATA'!H75="",1,0)</f>
        <v>0</v>
      </c>
      <c r="F75">
        <f>IF('INPUT DATA'!J75="",1,0)</f>
        <v>0</v>
      </c>
      <c r="I75">
        <f>IF('Common Pb correction'!H75="DEFINE!",1,0)</f>
        <v>0</v>
      </c>
    </row>
    <row r="76" spans="1:9">
      <c r="A76" t="str">
        <f>IF('INPUT DATA'!A76&lt;&gt;"",'INPUT DATA'!A76,"")</f>
        <v>AV19-3_49-1</v>
      </c>
      <c r="B76">
        <f>IF('INPUT DATA'!F76="",1,0)</f>
        <v>0</v>
      </c>
      <c r="C76">
        <f>IF(OR('INPUT DATA'!L76="",'INPUT DATA'!N76="",'CALIB DATA'!C76="",'CALIB DATA'!E76="",'CALIB DATA'!F76="",'CALIB DATA'!G76=""),1,0)</f>
        <v>0</v>
      </c>
      <c r="D76">
        <f>IF(OR(AND('INPUT DATA'!V76="",'INPUT DATA'!AU76=""),'CALIB DATA'!K76="",'CALIB DATA'!L76=""),1,0)</f>
        <v>0</v>
      </c>
      <c r="E76">
        <f>IF('INPUT DATA'!H76="",1,0)</f>
        <v>0</v>
      </c>
      <c r="F76">
        <f>IF('INPUT DATA'!J76="",1,0)</f>
        <v>0</v>
      </c>
      <c r="I76">
        <f>IF('Common Pb correction'!H76="DEFINE!",1,0)</f>
        <v>0</v>
      </c>
    </row>
    <row r="77" spans="1:9">
      <c r="A77" t="str">
        <f>IF('INPUT DATA'!A77&lt;&gt;"",'INPUT DATA'!A77,"")</f>
        <v>AV19-3_49-2</v>
      </c>
      <c r="B77">
        <f>IF('INPUT DATA'!F77="",1,0)</f>
        <v>0</v>
      </c>
      <c r="C77">
        <f>IF(OR('INPUT DATA'!L77="",'INPUT DATA'!N77="",'CALIB DATA'!C77="",'CALIB DATA'!E77="",'CALIB DATA'!F77="",'CALIB DATA'!G77=""),1,0)</f>
        <v>0</v>
      </c>
      <c r="D77">
        <f>IF(OR(AND('INPUT DATA'!V77="",'INPUT DATA'!AU77=""),'CALIB DATA'!K77="",'CALIB DATA'!L77=""),1,0)</f>
        <v>0</v>
      </c>
      <c r="E77">
        <f>IF('INPUT DATA'!H77="",1,0)</f>
        <v>0</v>
      </c>
      <c r="F77">
        <f>IF('INPUT DATA'!J77="",1,0)</f>
        <v>0</v>
      </c>
      <c r="I77">
        <f>IF('Common Pb correction'!H77="DEFINE!",1,0)</f>
        <v>0</v>
      </c>
    </row>
    <row r="78" spans="1:9">
      <c r="A78" t="str">
        <f>IF('INPUT DATA'!A78&lt;&gt;"",'INPUT DATA'!A78,"")</f>
        <v>AV19-3_79-1</v>
      </c>
      <c r="B78">
        <f>IF('INPUT DATA'!F78="",1,0)</f>
        <v>0</v>
      </c>
      <c r="C78">
        <f>IF(OR('INPUT DATA'!L78="",'INPUT DATA'!N78="",'CALIB DATA'!C78="",'CALIB DATA'!E78="",'CALIB DATA'!F78="",'CALIB DATA'!G78=""),1,0)</f>
        <v>0</v>
      </c>
      <c r="D78">
        <f>IF(OR(AND('INPUT DATA'!V78="",'INPUT DATA'!AU78=""),'CALIB DATA'!K78="",'CALIB DATA'!L78=""),1,0)</f>
        <v>0</v>
      </c>
      <c r="E78">
        <f>IF('INPUT DATA'!H78="",1,0)</f>
        <v>0</v>
      </c>
      <c r="F78">
        <f>IF('INPUT DATA'!J78="",1,0)</f>
        <v>0</v>
      </c>
      <c r="I78">
        <f>IF('Common Pb correction'!H78="DEFINE!",1,0)</f>
        <v>0</v>
      </c>
    </row>
    <row r="79" spans="1:9">
      <c r="A79" t="str">
        <f>IF('INPUT DATA'!A79&lt;&gt;"",'INPUT DATA'!A79,"")</f>
        <v>AV19-3_81-1</v>
      </c>
      <c r="B79">
        <f>IF('INPUT DATA'!F79="",1,0)</f>
        <v>0</v>
      </c>
      <c r="C79">
        <f>IF(OR('INPUT DATA'!L79="",'INPUT DATA'!N79="",'CALIB DATA'!C79="",'CALIB DATA'!E79="",'CALIB DATA'!F79="",'CALIB DATA'!G79=""),1,0)</f>
        <v>0</v>
      </c>
      <c r="D79">
        <f>IF(OR(AND('INPUT DATA'!V79="",'INPUT DATA'!AU79=""),'CALIB DATA'!K79="",'CALIB DATA'!L79=""),1,0)</f>
        <v>0</v>
      </c>
      <c r="E79">
        <f>IF('INPUT DATA'!H79="",1,0)</f>
        <v>0</v>
      </c>
      <c r="F79">
        <f>IF('INPUT DATA'!J79="",1,0)</f>
        <v>0</v>
      </c>
      <c r="I79">
        <f>IF('Common Pb correction'!H79="DEFINE!",1,0)</f>
        <v>0</v>
      </c>
    </row>
    <row r="80" spans="1:9">
      <c r="A80" t="str">
        <f>IF('INPUT DATA'!A80&lt;&gt;"",'INPUT DATA'!A80,"")</f>
        <v>AV19-3_81-2</v>
      </c>
      <c r="B80">
        <f>IF('INPUT DATA'!F80="",1,0)</f>
        <v>0</v>
      </c>
      <c r="C80">
        <f>IF(OR('INPUT DATA'!L80="",'INPUT DATA'!N80="",'CALIB DATA'!C80="",'CALIB DATA'!E80="",'CALIB DATA'!F80="",'CALIB DATA'!G80=""),1,0)</f>
        <v>0</v>
      </c>
      <c r="D80">
        <f>IF(OR(AND('INPUT DATA'!V80="",'INPUT DATA'!AU80=""),'CALIB DATA'!K80="",'CALIB DATA'!L80=""),1,0)</f>
        <v>0</v>
      </c>
      <c r="E80">
        <f>IF('INPUT DATA'!H80="",1,0)</f>
        <v>0</v>
      </c>
      <c r="F80">
        <f>IF('INPUT DATA'!J80="",1,0)</f>
        <v>0</v>
      </c>
      <c r="I80">
        <f>IF('Common Pb correction'!H80="DEFINE!",1,0)</f>
        <v>0</v>
      </c>
    </row>
    <row r="81" spans="1:9">
      <c r="A81" t="str">
        <f>IF('INPUT DATA'!A81&lt;&gt;"",'INPUT DATA'!A81,"")</f>
        <v>AV19-3_81-3</v>
      </c>
      <c r="B81">
        <f>IF('INPUT DATA'!F81="",1,0)</f>
        <v>0</v>
      </c>
      <c r="C81">
        <f>IF(OR('INPUT DATA'!L81="",'INPUT DATA'!N81="",'CALIB DATA'!C81="",'CALIB DATA'!E81="",'CALIB DATA'!F81="",'CALIB DATA'!G81=""),1,0)</f>
        <v>0</v>
      </c>
      <c r="D81">
        <f>IF(OR(AND('INPUT DATA'!V81="",'INPUT DATA'!AU81=""),'CALIB DATA'!K81="",'CALIB DATA'!L81=""),1,0)</f>
        <v>0</v>
      </c>
      <c r="E81">
        <f>IF('INPUT DATA'!H81="",1,0)</f>
        <v>0</v>
      </c>
      <c r="F81">
        <f>IF('INPUT DATA'!J81="",1,0)</f>
        <v>0</v>
      </c>
      <c r="I81">
        <f>IF('Common Pb correction'!H81="DEFINE!",1,0)</f>
        <v>0</v>
      </c>
    </row>
    <row r="82" spans="1:9">
      <c r="A82" t="str">
        <f>IF('INPUT DATA'!A82&lt;&gt;"",'INPUT DATA'!A82,"")</f>
        <v>AV19-3_19-3</v>
      </c>
      <c r="B82">
        <f>IF('INPUT DATA'!F82="",1,0)</f>
        <v>0</v>
      </c>
      <c r="C82">
        <f>IF(OR('INPUT DATA'!L82="",'INPUT DATA'!N82="",'CALIB DATA'!C82="",'CALIB DATA'!E82="",'CALIB DATA'!F82="",'CALIB DATA'!G82=""),1,0)</f>
        <v>0</v>
      </c>
      <c r="D82">
        <f>IF(OR(AND('INPUT DATA'!V82="",'INPUT DATA'!AU82=""),'CALIB DATA'!K82="",'CALIB DATA'!L82=""),1,0)</f>
        <v>0</v>
      </c>
      <c r="E82">
        <f>IF('INPUT DATA'!H82="",1,0)</f>
        <v>0</v>
      </c>
      <c r="F82">
        <f>IF('INPUT DATA'!J82="",1,0)</f>
        <v>0</v>
      </c>
      <c r="I82">
        <f>IF('Common Pb correction'!H82="DEFINE!",1,0)</f>
        <v>0</v>
      </c>
    </row>
    <row r="83" spans="1:9">
      <c r="A83" t="str">
        <f>IF('INPUT DATA'!A83&lt;&gt;"",'INPUT DATA'!A83,"")</f>
        <v>AV19-3_25-1</v>
      </c>
      <c r="B83">
        <f>IF('INPUT DATA'!F83="",1,0)</f>
        <v>0</v>
      </c>
      <c r="C83">
        <f>IF(OR('INPUT DATA'!L83="",'INPUT DATA'!N83="",'CALIB DATA'!C83="",'CALIB DATA'!E83="",'CALIB DATA'!F83="",'CALIB DATA'!G83=""),1,0)</f>
        <v>0</v>
      </c>
      <c r="D83">
        <f>IF(OR(AND('INPUT DATA'!V83="",'INPUT DATA'!AU83=""),'CALIB DATA'!K83="",'CALIB DATA'!L83=""),1,0)</f>
        <v>0</v>
      </c>
      <c r="E83">
        <f>IF('INPUT DATA'!H83="",1,0)</f>
        <v>0</v>
      </c>
      <c r="F83">
        <f>IF('INPUT DATA'!J83="",1,0)</f>
        <v>0</v>
      </c>
      <c r="I83">
        <f>IF('Common Pb correction'!H83="DEFINE!",1,0)</f>
        <v>0</v>
      </c>
    </row>
    <row r="84" spans="1:9">
      <c r="A84" t="str">
        <f>IF('INPUT DATA'!A84&lt;&gt;"",'INPUT DATA'!A84,"")</f>
        <v>AV19-3_25-2</v>
      </c>
      <c r="B84">
        <f>IF('INPUT DATA'!F84="",1,0)</f>
        <v>0</v>
      </c>
      <c r="C84">
        <f>IF(OR('INPUT DATA'!L84="",'INPUT DATA'!N84="",'CALIB DATA'!C84="",'CALIB DATA'!E84="",'CALIB DATA'!F84="",'CALIB DATA'!G84=""),1,0)</f>
        <v>0</v>
      </c>
      <c r="D84">
        <f>IF(OR(AND('INPUT DATA'!V84="",'INPUT DATA'!AU84=""),'CALIB DATA'!K84="",'CALIB DATA'!L84=""),1,0)</f>
        <v>0</v>
      </c>
      <c r="E84">
        <f>IF('INPUT DATA'!H84="",1,0)</f>
        <v>0</v>
      </c>
      <c r="F84">
        <f>IF('INPUT DATA'!J84="",1,0)</f>
        <v>0</v>
      </c>
      <c r="I84">
        <f>IF('Common Pb correction'!H84="DEFINE!",1,0)</f>
        <v>0</v>
      </c>
    </row>
    <row r="85" spans="1:9">
      <c r="A85" t="str">
        <f>IF('INPUT DATA'!A85&lt;&gt;"",'INPUT DATA'!A85,"")</f>
        <v>AV19-3_26-1</v>
      </c>
      <c r="B85">
        <f>IF('INPUT DATA'!F85="",1,0)</f>
        <v>0</v>
      </c>
      <c r="C85">
        <f>IF(OR('INPUT DATA'!L85="",'INPUT DATA'!N85="",'CALIB DATA'!C85="",'CALIB DATA'!E85="",'CALIB DATA'!F85="",'CALIB DATA'!G85=""),1,0)</f>
        <v>0</v>
      </c>
      <c r="D85">
        <f>IF(OR(AND('INPUT DATA'!V85="",'INPUT DATA'!AU85=""),'CALIB DATA'!K85="",'CALIB DATA'!L85=""),1,0)</f>
        <v>0</v>
      </c>
      <c r="E85">
        <f>IF('INPUT DATA'!H85="",1,0)</f>
        <v>0</v>
      </c>
      <c r="F85">
        <f>IF('INPUT DATA'!J85="",1,0)</f>
        <v>0</v>
      </c>
      <c r="I85">
        <f>IF('Common Pb correction'!H85="DEFINE!",1,0)</f>
        <v>0</v>
      </c>
    </row>
    <row r="86" spans="1:9">
      <c r="A86" t="str">
        <f>IF('INPUT DATA'!A86&lt;&gt;"",'INPUT DATA'!A86,"")</f>
        <v>AV19-3_26-2</v>
      </c>
      <c r="B86">
        <f>IF('INPUT DATA'!F86="",1,0)</f>
        <v>0</v>
      </c>
      <c r="C86">
        <f>IF(OR('INPUT DATA'!L86="",'INPUT DATA'!N86="",'CALIB DATA'!C86="",'CALIB DATA'!E86="",'CALIB DATA'!F86="",'CALIB DATA'!G86=""),1,0)</f>
        <v>0</v>
      </c>
      <c r="D86">
        <f>IF(OR(AND('INPUT DATA'!V86="",'INPUT DATA'!AU86=""),'CALIB DATA'!K86="",'CALIB DATA'!L86=""),1,0)</f>
        <v>0</v>
      </c>
      <c r="E86">
        <f>IF('INPUT DATA'!H86="",1,0)</f>
        <v>0</v>
      </c>
      <c r="F86">
        <f>IF('INPUT DATA'!J86="",1,0)</f>
        <v>0</v>
      </c>
      <c r="I86">
        <f>IF('Common Pb correction'!H86="DEFINE!",1,0)</f>
        <v>0</v>
      </c>
    </row>
    <row r="87" spans="1:9">
      <c r="A87" t="str">
        <f>IF('INPUT DATA'!A87&lt;&gt;"",'INPUT DATA'!A87,"")</f>
        <v>AV19-3_26-3</v>
      </c>
      <c r="B87">
        <f>IF('INPUT DATA'!F87="",1,0)</f>
        <v>0</v>
      </c>
      <c r="C87">
        <f>IF(OR('INPUT DATA'!L87="",'INPUT DATA'!N87="",'CALIB DATA'!C87="",'CALIB DATA'!E87="",'CALIB DATA'!F87="",'CALIB DATA'!G87=""),1,0)</f>
        <v>0</v>
      </c>
      <c r="D87">
        <f>IF(OR(AND('INPUT DATA'!V87="",'INPUT DATA'!AU87=""),'CALIB DATA'!K87="",'CALIB DATA'!L87=""),1,0)</f>
        <v>0</v>
      </c>
      <c r="E87">
        <f>IF('INPUT DATA'!H87="",1,0)</f>
        <v>0</v>
      </c>
      <c r="F87">
        <f>IF('INPUT DATA'!J87="",1,0)</f>
        <v>0</v>
      </c>
      <c r="I87">
        <f>IF('Common Pb correction'!H87="DEFINE!",1,0)</f>
        <v>0</v>
      </c>
    </row>
    <row r="88" spans="1:9">
      <c r="A88" t="str">
        <f>IF('INPUT DATA'!A88&lt;&gt;"",'INPUT DATA'!A88,"")</f>
        <v>AV19-3_26-4</v>
      </c>
      <c r="B88">
        <f>IF('INPUT DATA'!F88="",1,0)</f>
        <v>0</v>
      </c>
      <c r="C88">
        <f>IF(OR('INPUT DATA'!L88="",'INPUT DATA'!N88="",'CALIB DATA'!C88="",'CALIB DATA'!E88="",'CALIB DATA'!F88="",'CALIB DATA'!G88=""),1,0)</f>
        <v>0</v>
      </c>
      <c r="D88">
        <f>IF(OR(AND('INPUT DATA'!V88="",'INPUT DATA'!AU88=""),'CALIB DATA'!K88="",'CALIB DATA'!L88=""),1,0)</f>
        <v>0</v>
      </c>
      <c r="E88">
        <f>IF('INPUT DATA'!H88="",1,0)</f>
        <v>0</v>
      </c>
      <c r="F88">
        <f>IF('INPUT DATA'!J88="",1,0)</f>
        <v>0</v>
      </c>
      <c r="I88">
        <f>IF('Common Pb correction'!H88="DEFINE!",1,0)</f>
        <v>0</v>
      </c>
    </row>
    <row r="89" spans="1:9">
      <c r="A89" t="str">
        <f>IF('INPUT DATA'!A89&lt;&gt;"",'INPUT DATA'!A89,"")</f>
        <v>AV19-3_43-1</v>
      </c>
      <c r="B89">
        <f>IF('INPUT DATA'!F89="",1,0)</f>
        <v>0</v>
      </c>
      <c r="C89">
        <f>IF(OR('INPUT DATA'!L89="",'INPUT DATA'!N89="",'CALIB DATA'!C89="",'CALIB DATA'!E89="",'CALIB DATA'!F89="",'CALIB DATA'!G89=""),1,0)</f>
        <v>0</v>
      </c>
      <c r="D89">
        <f>IF(OR(AND('INPUT DATA'!V89="",'INPUT DATA'!AU89=""),'CALIB DATA'!K89="",'CALIB DATA'!L89=""),1,0)</f>
        <v>0</v>
      </c>
      <c r="E89">
        <f>IF('INPUT DATA'!H89="",1,0)</f>
        <v>0</v>
      </c>
      <c r="F89">
        <f>IF('INPUT DATA'!J89="",1,0)</f>
        <v>0</v>
      </c>
      <c r="I89">
        <f>IF('Common Pb correction'!H89="DEFINE!",1,0)</f>
        <v>0</v>
      </c>
    </row>
    <row r="90" spans="1:9">
      <c r="A90" t="str">
        <f>IF('INPUT DATA'!A90&lt;&gt;"",'INPUT DATA'!A90,"")</f>
        <v>AV19-3_47-2</v>
      </c>
      <c r="B90">
        <f>IF('INPUT DATA'!F90="",1,0)</f>
        <v>0</v>
      </c>
      <c r="C90">
        <f>IF(OR('INPUT DATA'!L90="",'INPUT DATA'!N90="",'CALIB DATA'!C90="",'CALIB DATA'!E90="",'CALIB DATA'!F90="",'CALIB DATA'!G90=""),1,0)</f>
        <v>0</v>
      </c>
      <c r="D90">
        <f>IF(OR(AND('INPUT DATA'!V90="",'INPUT DATA'!AU90=""),'CALIB DATA'!K90="",'CALIB DATA'!L90=""),1,0)</f>
        <v>0</v>
      </c>
      <c r="E90">
        <f>IF('INPUT DATA'!H90="",1,0)</f>
        <v>0</v>
      </c>
      <c r="F90">
        <f>IF('INPUT DATA'!J90="",1,0)</f>
        <v>0</v>
      </c>
      <c r="I90">
        <f>IF('Common Pb correction'!H90="DEFINE!",1,0)</f>
        <v>0</v>
      </c>
    </row>
    <row r="91" spans="1:9">
      <c r="A91" t="str">
        <f>IF('INPUT DATA'!A91&lt;&gt;"",'INPUT DATA'!A91,"")</f>
        <v>AV19-3_47-3</v>
      </c>
      <c r="B91">
        <f>IF('INPUT DATA'!F91="",1,0)</f>
        <v>0</v>
      </c>
      <c r="C91">
        <f>IF(OR('INPUT DATA'!L91="",'INPUT DATA'!N91="",'CALIB DATA'!C91="",'CALIB DATA'!E91="",'CALIB DATA'!F91="",'CALIB DATA'!G91=""),1,0)</f>
        <v>0</v>
      </c>
      <c r="D91">
        <f>IF(OR(AND('INPUT DATA'!V91="",'INPUT DATA'!AU91=""),'CALIB DATA'!K91="",'CALIB DATA'!L91=""),1,0)</f>
        <v>0</v>
      </c>
      <c r="E91">
        <f>IF('INPUT DATA'!H91="",1,0)</f>
        <v>0</v>
      </c>
      <c r="F91">
        <f>IF('INPUT DATA'!J91="",1,0)</f>
        <v>0</v>
      </c>
      <c r="I91">
        <f>IF('Common Pb correction'!H91="DEFINE!",1,0)</f>
        <v>0</v>
      </c>
    </row>
    <row r="92" spans="1:9">
      <c r="A92" t="str">
        <f>IF('INPUT DATA'!A92&lt;&gt;"",'INPUT DATA'!A92,"")</f>
        <v>AG19-6_1-1</v>
      </c>
      <c r="B92">
        <f>IF('INPUT DATA'!F92="",1,0)</f>
        <v>0</v>
      </c>
      <c r="C92">
        <f>IF(OR('INPUT DATA'!L92="",'INPUT DATA'!N92="",'CALIB DATA'!C92="",'CALIB DATA'!E92="",'CALIB DATA'!F92="",'CALIB DATA'!G92=""),1,0)</f>
        <v>0</v>
      </c>
      <c r="D92">
        <f>IF(OR(AND('INPUT DATA'!V92="",'INPUT DATA'!AU92=""),'CALIB DATA'!K92="",'CALIB DATA'!L92=""),1,0)</f>
        <v>0</v>
      </c>
      <c r="E92">
        <f>IF('INPUT DATA'!H92="",1,0)</f>
        <v>0</v>
      </c>
      <c r="F92">
        <f>IF('INPUT DATA'!J92="",1,0)</f>
        <v>0</v>
      </c>
      <c r="I92">
        <f>IF('Common Pb correction'!H92="DEFINE!",1,0)</f>
        <v>0</v>
      </c>
    </row>
    <row r="93" spans="1:9">
      <c r="A93" t="str">
        <f>IF('INPUT DATA'!A93&lt;&gt;"",'INPUT DATA'!A93,"")</f>
        <v>AG19-6_1-2</v>
      </c>
      <c r="B93">
        <f>IF('INPUT DATA'!F93="",1,0)</f>
        <v>0</v>
      </c>
      <c r="C93">
        <f>IF(OR('INPUT DATA'!L93="",'INPUT DATA'!N93="",'CALIB DATA'!C93="",'CALIB DATA'!E93="",'CALIB DATA'!F93="",'CALIB DATA'!G93=""),1,0)</f>
        <v>0</v>
      </c>
      <c r="D93">
        <f>IF(OR(AND('INPUT DATA'!V93="",'INPUT DATA'!AU93=""),'CALIB DATA'!K93="",'CALIB DATA'!L93=""),1,0)</f>
        <v>0</v>
      </c>
      <c r="E93">
        <f>IF('INPUT DATA'!H93="",1,0)</f>
        <v>0</v>
      </c>
      <c r="F93">
        <f>IF('INPUT DATA'!J93="",1,0)</f>
        <v>0</v>
      </c>
      <c r="I93">
        <f>IF('Common Pb correction'!H93="DEFINE!",1,0)</f>
        <v>0</v>
      </c>
    </row>
    <row r="94" spans="1:9">
      <c r="A94" t="str">
        <f>IF('INPUT DATA'!A94&lt;&gt;"",'INPUT DATA'!A94,"")</f>
        <v>AG19-6_3-1</v>
      </c>
      <c r="B94">
        <f>IF('INPUT DATA'!F94="",1,0)</f>
        <v>0</v>
      </c>
      <c r="C94">
        <f>IF(OR('INPUT DATA'!L94="",'INPUT DATA'!N94="",'CALIB DATA'!C94="",'CALIB DATA'!E94="",'CALIB DATA'!F94="",'CALIB DATA'!G94=""),1,0)</f>
        <v>0</v>
      </c>
      <c r="D94">
        <f>IF(OR(AND('INPUT DATA'!V94="",'INPUT DATA'!AU94=""),'CALIB DATA'!K94="",'CALIB DATA'!L94=""),1,0)</f>
        <v>0</v>
      </c>
      <c r="E94">
        <f>IF('INPUT DATA'!H94="",1,0)</f>
        <v>0</v>
      </c>
      <c r="F94">
        <f>IF('INPUT DATA'!J94="",1,0)</f>
        <v>0</v>
      </c>
      <c r="I94">
        <f>IF('Common Pb correction'!H94="DEFINE!",1,0)</f>
        <v>0</v>
      </c>
    </row>
    <row r="95" spans="1:9">
      <c r="A95" t="str">
        <f>IF('INPUT DATA'!A95&lt;&gt;"",'INPUT DATA'!A95,"")</f>
        <v>AV19-3_14-1</v>
      </c>
      <c r="B95">
        <f>IF('INPUT DATA'!F95="",1,0)</f>
        <v>0</v>
      </c>
      <c r="C95">
        <f>IF(OR('INPUT DATA'!L95="",'INPUT DATA'!N95="",'CALIB DATA'!C95="",'CALIB DATA'!E95="",'CALIB DATA'!F95="",'CALIB DATA'!G95=""),1,0)</f>
        <v>0</v>
      </c>
      <c r="D95">
        <f>IF(OR(AND('INPUT DATA'!V95="",'INPUT DATA'!AU95=""),'CALIB DATA'!K95="",'CALIB DATA'!L95=""),1,0)</f>
        <v>0</v>
      </c>
      <c r="E95">
        <f>IF('INPUT DATA'!H95="",1,0)</f>
        <v>0</v>
      </c>
      <c r="F95">
        <f>IF('INPUT DATA'!J95="",1,0)</f>
        <v>0</v>
      </c>
      <c r="I95">
        <f>IF('Common Pb correction'!H95="DEFINE!",1,0)</f>
        <v>0</v>
      </c>
    </row>
    <row r="96" spans="1:9">
      <c r="A96" t="str">
        <f>IF('INPUT DATA'!A96&lt;&gt;"",'INPUT DATA'!A96,"")</f>
        <v>AV19-3_14-2</v>
      </c>
      <c r="B96">
        <f>IF('INPUT DATA'!F96="",1,0)</f>
        <v>0</v>
      </c>
      <c r="C96">
        <f>IF(OR('INPUT DATA'!L96="",'INPUT DATA'!N96="",'CALIB DATA'!C96="",'CALIB DATA'!E96="",'CALIB DATA'!F96="",'CALIB DATA'!G96=""),1,0)</f>
        <v>0</v>
      </c>
      <c r="D96">
        <f>IF(OR(AND('INPUT DATA'!V96="",'INPUT DATA'!AU96=""),'CALIB DATA'!K96="",'CALIB DATA'!L96=""),1,0)</f>
        <v>0</v>
      </c>
      <c r="E96">
        <f>IF('INPUT DATA'!H96="",1,0)</f>
        <v>0</v>
      </c>
      <c r="F96">
        <f>IF('INPUT DATA'!J96="",1,0)</f>
        <v>0</v>
      </c>
      <c r="I96">
        <f>IF('Common Pb correction'!H96="DEFINE!",1,0)</f>
        <v>0</v>
      </c>
    </row>
    <row r="97" spans="1:9">
      <c r="A97" t="str">
        <f>IF('INPUT DATA'!A97&lt;&gt;"",'INPUT DATA'!A97,"")</f>
        <v>AV19-3_19-1</v>
      </c>
      <c r="B97">
        <f>IF('INPUT DATA'!F97="",1,0)</f>
        <v>0</v>
      </c>
      <c r="C97">
        <f>IF(OR('INPUT DATA'!L97="",'INPUT DATA'!N97="",'CALIB DATA'!C97="",'CALIB DATA'!E97="",'CALIB DATA'!F97="",'CALIB DATA'!G97=""),1,0)</f>
        <v>0</v>
      </c>
      <c r="D97">
        <f>IF(OR(AND('INPUT DATA'!V97="",'INPUT DATA'!AU97=""),'CALIB DATA'!K97="",'CALIB DATA'!L97=""),1,0)</f>
        <v>0</v>
      </c>
      <c r="E97">
        <f>IF('INPUT DATA'!H97="",1,0)</f>
        <v>0</v>
      </c>
      <c r="F97">
        <f>IF('INPUT DATA'!J97="",1,0)</f>
        <v>0</v>
      </c>
      <c r="I97">
        <f>IF('Common Pb correction'!H97="DEFINE!",1,0)</f>
        <v>0</v>
      </c>
    </row>
    <row r="98" spans="1:9">
      <c r="A98" t="str">
        <f>IF('INPUT DATA'!A98&lt;&gt;"",'INPUT DATA'!A98,"")</f>
        <v>AV19-3_19-2</v>
      </c>
      <c r="B98">
        <f>IF('INPUT DATA'!F98="",1,0)</f>
        <v>0</v>
      </c>
      <c r="C98">
        <f>IF(OR('INPUT DATA'!L98="",'INPUT DATA'!N98="",'CALIB DATA'!C98="",'CALIB DATA'!E98="",'CALIB DATA'!F98="",'CALIB DATA'!G98=""),1,0)</f>
        <v>0</v>
      </c>
      <c r="D98">
        <f>IF(OR(AND('INPUT DATA'!V98="",'INPUT DATA'!AU98=""),'CALIB DATA'!K98="",'CALIB DATA'!L98=""),1,0)</f>
        <v>0</v>
      </c>
      <c r="E98">
        <f>IF('INPUT DATA'!H98="",1,0)</f>
        <v>0</v>
      </c>
      <c r="F98">
        <f>IF('INPUT DATA'!J98="",1,0)</f>
        <v>0</v>
      </c>
      <c r="I98">
        <f>IF('Common Pb correction'!H98="DEFINE!",1,0)</f>
        <v>0</v>
      </c>
    </row>
    <row r="99" spans="1:9">
      <c r="A99" t="str">
        <f>IF('INPUT DATA'!A99&lt;&gt;"",'INPUT DATA'!A99,"")</f>
        <v/>
      </c>
      <c r="B99">
        <f>IF('INPUT DATA'!F99="",1,0)</f>
        <v>1</v>
      </c>
      <c r="C99">
        <f>IF(OR('INPUT DATA'!L99="",'INPUT DATA'!N99="",'CALIB DATA'!C99="",'CALIB DATA'!E99="",'CALIB DATA'!F99="",'CALIB DATA'!G99=""),1,0)</f>
        <v>1</v>
      </c>
      <c r="D99">
        <f>IF(OR(AND('INPUT DATA'!V99="",'INPUT DATA'!AU99=""),'CALIB DATA'!K99="",'CALIB DATA'!L99=""),1,0)</f>
        <v>1</v>
      </c>
      <c r="E99">
        <f>IF('INPUT DATA'!H99="",1,0)</f>
        <v>1</v>
      </c>
      <c r="F99">
        <f>IF('INPUT DATA'!J99="",1,0)</f>
        <v>1</v>
      </c>
      <c r="I99">
        <f>IF('Common Pb correction'!H99="DEFINE!",1,0)</f>
        <v>0</v>
      </c>
    </row>
    <row r="100" spans="1:9">
      <c r="A100" t="str">
        <f>IF('INPUT DATA'!A100&lt;&gt;"",'INPUT DATA'!A100,"")</f>
        <v/>
      </c>
      <c r="B100">
        <f>IF('INPUT DATA'!F100="",1,0)</f>
        <v>1</v>
      </c>
      <c r="C100">
        <f>IF(OR('INPUT DATA'!L100="",'INPUT DATA'!N100="",'CALIB DATA'!C100="",'CALIB DATA'!E100="",'CALIB DATA'!F100="",'CALIB DATA'!G100=""),1,0)</f>
        <v>1</v>
      </c>
      <c r="D100">
        <f>IF(OR(AND('INPUT DATA'!V100="",'INPUT DATA'!AU100=""),'CALIB DATA'!K100="",'CALIB DATA'!L100=""),1,0)</f>
        <v>1</v>
      </c>
      <c r="E100">
        <f>IF('INPUT DATA'!H100="",1,0)</f>
        <v>1</v>
      </c>
      <c r="F100">
        <f>IF('INPUT DATA'!J100="",1,0)</f>
        <v>1</v>
      </c>
      <c r="I100">
        <f>IF('Common Pb correction'!H100="DEFINE!",1,0)</f>
        <v>0</v>
      </c>
    </row>
    <row r="101" spans="1:9">
      <c r="A101" t="str">
        <f>IF('INPUT DATA'!A101&lt;&gt;"",'INPUT DATA'!A101,"")</f>
        <v/>
      </c>
      <c r="B101">
        <f>IF('INPUT DATA'!F101="",1,0)</f>
        <v>1</v>
      </c>
      <c r="C101">
        <f>IF(OR('INPUT DATA'!L101="",'INPUT DATA'!N101="",'CALIB DATA'!C101="",'CALIB DATA'!E101="",'CALIB DATA'!F101="",'CALIB DATA'!G101=""),1,0)</f>
        <v>1</v>
      </c>
      <c r="D101">
        <f>IF(OR(AND('INPUT DATA'!V101="",'INPUT DATA'!AU101=""),'CALIB DATA'!K101="",'CALIB DATA'!L101=""),1,0)</f>
        <v>1</v>
      </c>
      <c r="E101">
        <f>IF('INPUT DATA'!H101="",1,0)</f>
        <v>1</v>
      </c>
      <c r="F101">
        <f>IF('INPUT DATA'!J101="",1,0)</f>
        <v>1</v>
      </c>
      <c r="I101">
        <f>IF('Common Pb correction'!H101="DEFINE!",1,0)</f>
        <v>0</v>
      </c>
    </row>
    <row r="102" spans="1:9">
      <c r="A102" t="str">
        <f>IF('INPUT DATA'!A102&lt;&gt;"",'INPUT DATA'!A102,"")</f>
        <v/>
      </c>
      <c r="B102">
        <f>IF('INPUT DATA'!F102="",1,0)</f>
        <v>1</v>
      </c>
      <c r="C102">
        <f>IF(OR('INPUT DATA'!L102="",'INPUT DATA'!N102="",'CALIB DATA'!C102="",'CALIB DATA'!E102="",'CALIB DATA'!F102="",'CALIB DATA'!G102=""),1,0)</f>
        <v>1</v>
      </c>
      <c r="D102">
        <f>IF(OR(AND('INPUT DATA'!V102="",'INPUT DATA'!AU102=""),'CALIB DATA'!K102="",'CALIB DATA'!L102=""),1,0)</f>
        <v>1</v>
      </c>
      <c r="E102">
        <f>IF('INPUT DATA'!H102="",1,0)</f>
        <v>1</v>
      </c>
      <c r="F102">
        <f>IF('INPUT DATA'!J102="",1,0)</f>
        <v>1</v>
      </c>
      <c r="I102">
        <f>IF('Common Pb correction'!H102="DEFINE!",1,0)</f>
        <v>0</v>
      </c>
    </row>
    <row r="103" spans="1:9">
      <c r="A103" t="str">
        <f>IF('INPUT DATA'!A103&lt;&gt;"",'INPUT DATA'!A103,"")</f>
        <v/>
      </c>
      <c r="B103">
        <f>IF('INPUT DATA'!F103="",1,0)</f>
        <v>1</v>
      </c>
      <c r="C103">
        <f>IF(OR('INPUT DATA'!L103="",'INPUT DATA'!N103="",'CALIB DATA'!C103="",'CALIB DATA'!E103="",'CALIB DATA'!F103="",'CALIB DATA'!G103=""),1,0)</f>
        <v>1</v>
      </c>
      <c r="D103">
        <f>IF(OR(AND('INPUT DATA'!V103="",'INPUT DATA'!AU103=""),'CALIB DATA'!K103="",'CALIB DATA'!L103=""),1,0)</f>
        <v>1</v>
      </c>
      <c r="E103">
        <f>IF('INPUT DATA'!H103="",1,0)</f>
        <v>1</v>
      </c>
      <c r="F103">
        <f>IF('INPUT DATA'!J103="",1,0)</f>
        <v>1</v>
      </c>
      <c r="I103">
        <f>IF('Common Pb correction'!H103="DEFINE!",1,0)</f>
        <v>0</v>
      </c>
    </row>
    <row r="104" spans="1:9">
      <c r="A104" t="str">
        <f>IF('INPUT DATA'!A104&lt;&gt;"",'INPUT DATA'!A104,"")</f>
        <v/>
      </c>
      <c r="B104">
        <f>IF('INPUT DATA'!F104="",1,0)</f>
        <v>1</v>
      </c>
      <c r="C104">
        <f>IF(OR('INPUT DATA'!L104="",'INPUT DATA'!N104="",'CALIB DATA'!C104="",'CALIB DATA'!E104="",'CALIB DATA'!F104="",'CALIB DATA'!G104=""),1,0)</f>
        <v>1</v>
      </c>
      <c r="D104">
        <f>IF(OR(AND('INPUT DATA'!V104="",'INPUT DATA'!AU104=""),'CALIB DATA'!K104="",'CALIB DATA'!L104=""),1,0)</f>
        <v>1</v>
      </c>
      <c r="E104">
        <f>IF('INPUT DATA'!H104="",1,0)</f>
        <v>1</v>
      </c>
      <c r="F104">
        <f>IF('INPUT DATA'!J104="",1,0)</f>
        <v>1</v>
      </c>
      <c r="I104">
        <f>IF('Common Pb correction'!H104="DEFINE!",1,0)</f>
        <v>0</v>
      </c>
    </row>
    <row r="105" spans="1:9">
      <c r="A105" t="str">
        <f>IF('INPUT DATA'!A105&lt;&gt;"",'INPUT DATA'!A105,"")</f>
        <v/>
      </c>
      <c r="B105">
        <f>IF('INPUT DATA'!F105="",1,0)</f>
        <v>1</v>
      </c>
      <c r="C105">
        <f>IF(OR('INPUT DATA'!L105="",'INPUT DATA'!N105="",'CALIB DATA'!C105="",'CALIB DATA'!E105="",'CALIB DATA'!F105="",'CALIB DATA'!G105=""),1,0)</f>
        <v>1</v>
      </c>
      <c r="D105">
        <f>IF(OR(AND('INPUT DATA'!V105="",'INPUT DATA'!AU105=""),'CALIB DATA'!K105="",'CALIB DATA'!L105=""),1,0)</f>
        <v>1</v>
      </c>
      <c r="E105">
        <f>IF('INPUT DATA'!H105="",1,0)</f>
        <v>1</v>
      </c>
      <c r="F105">
        <f>IF('INPUT DATA'!J105="",1,0)</f>
        <v>1</v>
      </c>
      <c r="I105">
        <f>IF('Common Pb correction'!H105="DEFINE!",1,0)</f>
        <v>0</v>
      </c>
    </row>
    <row r="106" spans="1:9">
      <c r="A106" t="str">
        <f>IF('INPUT DATA'!A106&lt;&gt;"",'INPUT DATA'!A106,"")</f>
        <v/>
      </c>
      <c r="B106">
        <f>IF('INPUT DATA'!F106="",1,0)</f>
        <v>1</v>
      </c>
      <c r="C106">
        <f>IF(OR('INPUT DATA'!L106="",'INPUT DATA'!N106="",'CALIB DATA'!C106="",'CALIB DATA'!E106="",'CALIB DATA'!F106="",'CALIB DATA'!G106=""),1,0)</f>
        <v>1</v>
      </c>
      <c r="D106">
        <f>IF(OR(AND('INPUT DATA'!V106="",'INPUT DATA'!AU106=""),'CALIB DATA'!K106="",'CALIB DATA'!L106=""),1,0)</f>
        <v>1</v>
      </c>
      <c r="E106">
        <f>IF('INPUT DATA'!H106="",1,0)</f>
        <v>1</v>
      </c>
      <c r="F106">
        <f>IF('INPUT DATA'!J106="",1,0)</f>
        <v>1</v>
      </c>
      <c r="I106">
        <f>IF('Common Pb correction'!H106="DEFINE!",1,0)</f>
        <v>0</v>
      </c>
    </row>
    <row r="107" spans="1:9">
      <c r="A107" t="str">
        <f>IF('INPUT DATA'!A107&lt;&gt;"",'INPUT DATA'!A107,"")</f>
        <v/>
      </c>
      <c r="B107">
        <f>IF('INPUT DATA'!F107="",1,0)</f>
        <v>1</v>
      </c>
      <c r="C107">
        <f>IF(OR('INPUT DATA'!L107="",'INPUT DATA'!N107="",'CALIB DATA'!C107="",'CALIB DATA'!E107="",'CALIB DATA'!F107="",'CALIB DATA'!G107=""),1,0)</f>
        <v>1</v>
      </c>
      <c r="D107">
        <f>IF(OR(AND('INPUT DATA'!V107="",'INPUT DATA'!AU107=""),'CALIB DATA'!K107="",'CALIB DATA'!L107=""),1,0)</f>
        <v>1</v>
      </c>
      <c r="E107">
        <f>IF('INPUT DATA'!H107="",1,0)</f>
        <v>1</v>
      </c>
      <c r="F107">
        <f>IF('INPUT DATA'!J107="",1,0)</f>
        <v>1</v>
      </c>
      <c r="I107">
        <f>IF('Common Pb correction'!H107="DEFINE!",1,0)</f>
        <v>0</v>
      </c>
    </row>
    <row r="108" spans="1:9">
      <c r="A108" t="str">
        <f>IF('INPUT DATA'!A108&lt;&gt;"",'INPUT DATA'!A108,"")</f>
        <v/>
      </c>
      <c r="B108">
        <f>IF('INPUT DATA'!F108="",1,0)</f>
        <v>1</v>
      </c>
      <c r="C108">
        <f>IF(OR('INPUT DATA'!L108="",'INPUT DATA'!N108="",'CALIB DATA'!C108="",'CALIB DATA'!E108="",'CALIB DATA'!F108="",'CALIB DATA'!G108=""),1,0)</f>
        <v>1</v>
      </c>
      <c r="D108">
        <f>IF(OR(AND('INPUT DATA'!V108="",'INPUT DATA'!AU108=""),'CALIB DATA'!K108="",'CALIB DATA'!L108=""),1,0)</f>
        <v>1</v>
      </c>
      <c r="E108">
        <f>IF('INPUT DATA'!H108="",1,0)</f>
        <v>1</v>
      </c>
      <c r="F108">
        <f>IF('INPUT DATA'!J108="",1,0)</f>
        <v>1</v>
      </c>
      <c r="I108">
        <f>IF('Common Pb correction'!H108="DEFINE!",1,0)</f>
        <v>0</v>
      </c>
    </row>
    <row r="109" spans="1:9">
      <c r="A109" t="str">
        <f>IF('INPUT DATA'!A109&lt;&gt;"",'INPUT DATA'!A109,"")</f>
        <v/>
      </c>
      <c r="B109">
        <f>IF('INPUT DATA'!F109="",1,0)</f>
        <v>1</v>
      </c>
      <c r="C109">
        <f>IF(OR('INPUT DATA'!L109="",'INPUT DATA'!N109="",'CALIB DATA'!C109="",'CALIB DATA'!E109="",'CALIB DATA'!F109="",'CALIB DATA'!G109=""),1,0)</f>
        <v>1</v>
      </c>
      <c r="D109">
        <f>IF(OR(AND('INPUT DATA'!V109="",'INPUT DATA'!AU109=""),'CALIB DATA'!K109="",'CALIB DATA'!L109=""),1,0)</f>
        <v>1</v>
      </c>
      <c r="E109">
        <f>IF('INPUT DATA'!H109="",1,0)</f>
        <v>1</v>
      </c>
      <c r="F109">
        <f>IF('INPUT DATA'!J109="",1,0)</f>
        <v>1</v>
      </c>
      <c r="I109">
        <f>IF('Common Pb correction'!H109="DEFINE!",1,0)</f>
        <v>0</v>
      </c>
    </row>
    <row r="110" spans="1:9">
      <c r="A110" t="str">
        <f>IF('INPUT DATA'!A110&lt;&gt;"",'INPUT DATA'!A110,"")</f>
        <v/>
      </c>
      <c r="B110">
        <f>IF('INPUT DATA'!F110="",1,0)</f>
        <v>1</v>
      </c>
      <c r="C110">
        <f>IF(OR('INPUT DATA'!L110="",'INPUT DATA'!N110="",'CALIB DATA'!C110="",'CALIB DATA'!E110="",'CALIB DATA'!F110="",'CALIB DATA'!G110=""),1,0)</f>
        <v>1</v>
      </c>
      <c r="D110">
        <f>IF(OR(AND('INPUT DATA'!V110="",'INPUT DATA'!AU110=""),'CALIB DATA'!K110="",'CALIB DATA'!L110=""),1,0)</f>
        <v>1</v>
      </c>
      <c r="E110">
        <f>IF('INPUT DATA'!H110="",1,0)</f>
        <v>1</v>
      </c>
      <c r="F110">
        <f>IF('INPUT DATA'!J110="",1,0)</f>
        <v>1</v>
      </c>
      <c r="I110">
        <f>IF('Common Pb correction'!H110="DEFINE!",1,0)</f>
        <v>0</v>
      </c>
    </row>
    <row r="111" spans="1:9">
      <c r="A111" t="str">
        <f>IF('INPUT DATA'!A111&lt;&gt;"",'INPUT DATA'!A111,"")</f>
        <v/>
      </c>
      <c r="B111">
        <f>IF('INPUT DATA'!F111="",1,0)</f>
        <v>1</v>
      </c>
      <c r="C111">
        <f>IF(OR('INPUT DATA'!L111="",'INPUT DATA'!N111="",'CALIB DATA'!C111="",'CALIB DATA'!E111="",'CALIB DATA'!F111="",'CALIB DATA'!G111=""),1,0)</f>
        <v>1</v>
      </c>
      <c r="D111">
        <f>IF(OR(AND('INPUT DATA'!V111="",'INPUT DATA'!AU111=""),'CALIB DATA'!K111="",'CALIB DATA'!L111=""),1,0)</f>
        <v>1</v>
      </c>
      <c r="E111">
        <f>IF('INPUT DATA'!H111="",1,0)</f>
        <v>1</v>
      </c>
      <c r="F111">
        <f>IF('INPUT DATA'!J111="",1,0)</f>
        <v>1</v>
      </c>
      <c r="I111">
        <f>IF('Common Pb correction'!H111="DEFINE!",1,0)</f>
        <v>0</v>
      </c>
    </row>
    <row r="112" spans="1:9">
      <c r="A112" t="str">
        <f>IF('INPUT DATA'!A112&lt;&gt;"",'INPUT DATA'!A112,"")</f>
        <v/>
      </c>
      <c r="B112">
        <f>IF('INPUT DATA'!F112="",1,0)</f>
        <v>1</v>
      </c>
      <c r="C112">
        <f>IF(OR('INPUT DATA'!L112="",'INPUT DATA'!N112="",'CALIB DATA'!C112="",'CALIB DATA'!E112="",'CALIB DATA'!F112="",'CALIB DATA'!G112=""),1,0)</f>
        <v>1</v>
      </c>
      <c r="D112">
        <f>IF(OR(AND('INPUT DATA'!V112="",'INPUT DATA'!AU112=""),'CALIB DATA'!K112="",'CALIB DATA'!L112=""),1,0)</f>
        <v>1</v>
      </c>
      <c r="E112">
        <f>IF('INPUT DATA'!H112="",1,0)</f>
        <v>1</v>
      </c>
      <c r="F112">
        <f>IF('INPUT DATA'!J112="",1,0)</f>
        <v>1</v>
      </c>
      <c r="I112">
        <f>IF('Common Pb correction'!H112="DEFINE!",1,0)</f>
        <v>0</v>
      </c>
    </row>
    <row r="113" spans="1:9">
      <c r="A113" t="str">
        <f>IF('INPUT DATA'!A113&lt;&gt;"",'INPUT DATA'!A113,"")</f>
        <v/>
      </c>
      <c r="B113">
        <f>IF('INPUT DATA'!F113="",1,0)</f>
        <v>1</v>
      </c>
      <c r="C113">
        <f>IF(OR('INPUT DATA'!L113="",'INPUT DATA'!N113="",'CALIB DATA'!C113="",'CALIB DATA'!E113="",'CALIB DATA'!F113="",'CALIB DATA'!G113=""),1,0)</f>
        <v>1</v>
      </c>
      <c r="D113">
        <f>IF(OR(AND('INPUT DATA'!V113="",'INPUT DATA'!AU113=""),'CALIB DATA'!K113="",'CALIB DATA'!L113=""),1,0)</f>
        <v>1</v>
      </c>
      <c r="E113">
        <f>IF('INPUT DATA'!H113="",1,0)</f>
        <v>1</v>
      </c>
      <c r="F113">
        <f>IF('INPUT DATA'!J113="",1,0)</f>
        <v>1</v>
      </c>
      <c r="I113">
        <f>IF('Common Pb correction'!H113="DEFINE!",1,0)</f>
        <v>0</v>
      </c>
    </row>
    <row r="114" spans="1:9">
      <c r="A114" t="str">
        <f>IF('INPUT DATA'!A114&lt;&gt;"",'INPUT DATA'!A114,"")</f>
        <v/>
      </c>
      <c r="B114">
        <f>IF('INPUT DATA'!F114="",1,0)</f>
        <v>1</v>
      </c>
      <c r="C114">
        <f>IF(OR('INPUT DATA'!L114="",'INPUT DATA'!N114="",'CALIB DATA'!C114="",'CALIB DATA'!E114="",'CALIB DATA'!F114="",'CALIB DATA'!G114=""),1,0)</f>
        <v>1</v>
      </c>
      <c r="D114">
        <f>IF(OR(AND('INPUT DATA'!V114="",'INPUT DATA'!AU114=""),'CALIB DATA'!K114="",'CALIB DATA'!L114=""),1,0)</f>
        <v>1</v>
      </c>
      <c r="E114">
        <f>IF('INPUT DATA'!H114="",1,0)</f>
        <v>1</v>
      </c>
      <c r="F114">
        <f>IF('INPUT DATA'!J114="",1,0)</f>
        <v>1</v>
      </c>
      <c r="I114">
        <f>IF('Common Pb correction'!H114="DEFINE!",1,0)</f>
        <v>0</v>
      </c>
    </row>
    <row r="115" spans="1:9">
      <c r="A115" t="str">
        <f>IF('INPUT DATA'!A115&lt;&gt;"",'INPUT DATA'!A115,"")</f>
        <v/>
      </c>
      <c r="B115">
        <f>IF('INPUT DATA'!F115="",1,0)</f>
        <v>1</v>
      </c>
      <c r="C115">
        <f>IF(OR('INPUT DATA'!L115="",'INPUT DATA'!N115="",'CALIB DATA'!C115="",'CALIB DATA'!E115="",'CALIB DATA'!F115="",'CALIB DATA'!G115=""),1,0)</f>
        <v>1</v>
      </c>
      <c r="D115">
        <f>IF(OR(AND('INPUT DATA'!V115="",'INPUT DATA'!AU115=""),'CALIB DATA'!K115="",'CALIB DATA'!L115=""),1,0)</f>
        <v>1</v>
      </c>
      <c r="E115">
        <f>IF('INPUT DATA'!H115="",1,0)</f>
        <v>1</v>
      </c>
      <c r="F115">
        <f>IF('INPUT DATA'!J115="",1,0)</f>
        <v>1</v>
      </c>
      <c r="I115">
        <f>IF('Common Pb correction'!H115="DEFINE!",1,0)</f>
        <v>0</v>
      </c>
    </row>
    <row r="116" spans="1:9">
      <c r="A116" t="str">
        <f>IF('INPUT DATA'!A116&lt;&gt;"",'INPUT DATA'!A116,"")</f>
        <v/>
      </c>
      <c r="B116">
        <f>IF('INPUT DATA'!F116="",1,0)</f>
        <v>1</v>
      </c>
      <c r="C116">
        <f>IF(OR('INPUT DATA'!L116="",'INPUT DATA'!N116="",'CALIB DATA'!C116="",'CALIB DATA'!E116="",'CALIB DATA'!F116="",'CALIB DATA'!G116=""),1,0)</f>
        <v>1</v>
      </c>
      <c r="D116">
        <f>IF(OR(AND('INPUT DATA'!V116="",'INPUT DATA'!AU116=""),'CALIB DATA'!K116="",'CALIB DATA'!L116=""),1,0)</f>
        <v>1</v>
      </c>
      <c r="E116">
        <f>IF('INPUT DATA'!H116="",1,0)</f>
        <v>1</v>
      </c>
      <c r="F116">
        <f>IF('INPUT DATA'!J116="",1,0)</f>
        <v>1</v>
      </c>
      <c r="I116">
        <f>IF('Common Pb correction'!H116="DEFINE!",1,0)</f>
        <v>0</v>
      </c>
    </row>
    <row r="117" spans="1:9">
      <c r="A117" t="str">
        <f>IF('INPUT DATA'!A117&lt;&gt;"",'INPUT DATA'!A117,"")</f>
        <v/>
      </c>
      <c r="B117">
        <f>IF('INPUT DATA'!F117="",1,0)</f>
        <v>1</v>
      </c>
      <c r="C117">
        <f>IF(OR('INPUT DATA'!L117="",'INPUT DATA'!N117="",'CALIB DATA'!C117="",'CALIB DATA'!E117="",'CALIB DATA'!F117="",'CALIB DATA'!G117=""),1,0)</f>
        <v>1</v>
      </c>
      <c r="D117">
        <f>IF(OR(AND('INPUT DATA'!V117="",'INPUT DATA'!AU117=""),'CALIB DATA'!K117="",'CALIB DATA'!L117=""),1,0)</f>
        <v>1</v>
      </c>
      <c r="E117">
        <f>IF('INPUT DATA'!H117="",1,0)</f>
        <v>1</v>
      </c>
      <c r="F117">
        <f>IF('INPUT DATA'!J117="",1,0)</f>
        <v>1</v>
      </c>
      <c r="I117">
        <f>IF('Common Pb correction'!H117="DEFINE!",1,0)</f>
        <v>0</v>
      </c>
    </row>
    <row r="118" spans="1:9">
      <c r="A118" t="str">
        <f>IF('INPUT DATA'!A118&lt;&gt;"",'INPUT DATA'!A118,"")</f>
        <v/>
      </c>
      <c r="B118">
        <f>IF('INPUT DATA'!F118="",1,0)</f>
        <v>1</v>
      </c>
      <c r="C118">
        <f>IF(OR('INPUT DATA'!L118="",'INPUT DATA'!N118="",'CALIB DATA'!C118="",'CALIB DATA'!E118="",'CALIB DATA'!F118="",'CALIB DATA'!G118=""),1,0)</f>
        <v>1</v>
      </c>
      <c r="D118">
        <f>IF(OR(AND('INPUT DATA'!V118="",'INPUT DATA'!AU118=""),'CALIB DATA'!K118="",'CALIB DATA'!L118=""),1,0)</f>
        <v>1</v>
      </c>
      <c r="E118">
        <f>IF('INPUT DATA'!H118="",1,0)</f>
        <v>1</v>
      </c>
      <c r="F118">
        <f>IF('INPUT DATA'!J118="",1,0)</f>
        <v>1</v>
      </c>
      <c r="I118">
        <f>IF('Common Pb correction'!H118="DEFINE!",1,0)</f>
        <v>0</v>
      </c>
    </row>
    <row r="119" spans="1:9">
      <c r="A119" t="str">
        <f>IF('INPUT DATA'!A119&lt;&gt;"",'INPUT DATA'!A119,"")</f>
        <v/>
      </c>
      <c r="B119">
        <f>IF('INPUT DATA'!F119="",1,0)</f>
        <v>1</v>
      </c>
      <c r="C119">
        <f>IF(OR('INPUT DATA'!L119="",'INPUT DATA'!N119="",'CALIB DATA'!C119="",'CALIB DATA'!E119="",'CALIB DATA'!F119="",'CALIB DATA'!G119=""),1,0)</f>
        <v>1</v>
      </c>
      <c r="D119">
        <f>IF(OR(AND('INPUT DATA'!V119="",'INPUT DATA'!AU119=""),'CALIB DATA'!K119="",'CALIB DATA'!L119=""),1,0)</f>
        <v>1</v>
      </c>
      <c r="E119">
        <f>IF('INPUT DATA'!H119="",1,0)</f>
        <v>1</v>
      </c>
      <c r="F119">
        <f>IF('INPUT DATA'!J119="",1,0)</f>
        <v>1</v>
      </c>
      <c r="I119">
        <f>IF('Common Pb correction'!H119="DEFINE!",1,0)</f>
        <v>0</v>
      </c>
    </row>
    <row r="120" spans="1:9">
      <c r="A120" t="str">
        <f>IF('INPUT DATA'!A120&lt;&gt;"",'INPUT DATA'!A120,"")</f>
        <v/>
      </c>
      <c r="B120">
        <f>IF('INPUT DATA'!F120="",1,0)</f>
        <v>1</v>
      </c>
      <c r="C120">
        <f>IF(OR('INPUT DATA'!L120="",'INPUT DATA'!N120="",'CALIB DATA'!C120="",'CALIB DATA'!E120="",'CALIB DATA'!F120="",'CALIB DATA'!G120=""),1,0)</f>
        <v>1</v>
      </c>
      <c r="D120">
        <f>IF(OR(AND('INPUT DATA'!V120="",'INPUT DATA'!AU120=""),'CALIB DATA'!K120="",'CALIB DATA'!L120=""),1,0)</f>
        <v>1</v>
      </c>
      <c r="E120">
        <f>IF('INPUT DATA'!H120="",1,0)</f>
        <v>1</v>
      </c>
      <c r="F120">
        <f>IF('INPUT DATA'!J120="",1,0)</f>
        <v>1</v>
      </c>
      <c r="I120">
        <f>IF('Common Pb correction'!H120="DEFINE!",1,0)</f>
        <v>0</v>
      </c>
    </row>
    <row r="121" spans="1:9">
      <c r="A121" t="str">
        <f>IF('INPUT DATA'!A121&lt;&gt;"",'INPUT DATA'!A121,"")</f>
        <v/>
      </c>
      <c r="B121">
        <f>IF('INPUT DATA'!F121="",1,0)</f>
        <v>1</v>
      </c>
      <c r="C121">
        <f>IF(OR('INPUT DATA'!L121="",'INPUT DATA'!N121="",'CALIB DATA'!C121="",'CALIB DATA'!E121="",'CALIB DATA'!F121="",'CALIB DATA'!G121=""),1,0)</f>
        <v>1</v>
      </c>
      <c r="D121">
        <f>IF(OR(AND('INPUT DATA'!V121="",'INPUT DATA'!AU121=""),'CALIB DATA'!K121="",'CALIB DATA'!L121=""),1,0)</f>
        <v>1</v>
      </c>
      <c r="E121">
        <f>IF('INPUT DATA'!H121="",1,0)</f>
        <v>1</v>
      </c>
      <c r="F121">
        <f>IF('INPUT DATA'!J121="",1,0)</f>
        <v>1</v>
      </c>
      <c r="I121">
        <f>IF('Common Pb correction'!H121="DEFINE!",1,0)</f>
        <v>0</v>
      </c>
    </row>
    <row r="122" spans="1:9">
      <c r="A122" t="str">
        <f>IF('INPUT DATA'!A122&lt;&gt;"",'INPUT DATA'!A122,"")</f>
        <v/>
      </c>
      <c r="B122">
        <f>IF('INPUT DATA'!F122="",1,0)</f>
        <v>1</v>
      </c>
      <c r="C122">
        <f>IF(OR('INPUT DATA'!L122="",'INPUT DATA'!N122="",'CALIB DATA'!C122="",'CALIB DATA'!E122="",'CALIB DATA'!F122="",'CALIB DATA'!G122=""),1,0)</f>
        <v>1</v>
      </c>
      <c r="D122">
        <f>IF(OR(AND('INPUT DATA'!V122="",'INPUT DATA'!AU122=""),'CALIB DATA'!K122="",'CALIB DATA'!L122=""),1,0)</f>
        <v>1</v>
      </c>
      <c r="E122">
        <f>IF('INPUT DATA'!H122="",1,0)</f>
        <v>1</v>
      </c>
      <c r="F122">
        <f>IF('INPUT DATA'!J122="",1,0)</f>
        <v>1</v>
      </c>
      <c r="I122">
        <f>IF('Common Pb correction'!H122="DEFINE!",1,0)</f>
        <v>0</v>
      </c>
    </row>
    <row r="123" spans="1:9">
      <c r="A123" t="str">
        <f>IF('INPUT DATA'!A123&lt;&gt;"",'INPUT DATA'!A123,"")</f>
        <v/>
      </c>
      <c r="B123">
        <f>IF('INPUT DATA'!F123="",1,0)</f>
        <v>1</v>
      </c>
      <c r="C123">
        <f>IF(OR('INPUT DATA'!L123="",'INPUT DATA'!N123="",'CALIB DATA'!C123="",'CALIB DATA'!E123="",'CALIB DATA'!F123="",'CALIB DATA'!G123=""),1,0)</f>
        <v>1</v>
      </c>
      <c r="D123">
        <f>IF(OR(AND('INPUT DATA'!V123="",'INPUT DATA'!AU123=""),'CALIB DATA'!K123="",'CALIB DATA'!L123=""),1,0)</f>
        <v>1</v>
      </c>
      <c r="E123">
        <f>IF('INPUT DATA'!H123="",1,0)</f>
        <v>1</v>
      </c>
      <c r="F123">
        <f>IF('INPUT DATA'!J123="",1,0)</f>
        <v>1</v>
      </c>
      <c r="I123">
        <f>IF('Common Pb correction'!H123="DEFINE!",1,0)</f>
        <v>0</v>
      </c>
    </row>
    <row r="124" spans="1:9">
      <c r="A124" t="str">
        <f>IF('INPUT DATA'!A124&lt;&gt;"",'INPUT DATA'!A124,"")</f>
        <v/>
      </c>
      <c r="B124">
        <f>IF('INPUT DATA'!F124="",1,0)</f>
        <v>1</v>
      </c>
      <c r="C124">
        <f>IF(OR('INPUT DATA'!L124="",'INPUT DATA'!N124="",'CALIB DATA'!C124="",'CALIB DATA'!E124="",'CALIB DATA'!F124="",'CALIB DATA'!G124=""),1,0)</f>
        <v>1</v>
      </c>
      <c r="D124">
        <f>IF(OR(AND('INPUT DATA'!V124="",'INPUT DATA'!AU124=""),'CALIB DATA'!K124="",'CALIB DATA'!L124=""),1,0)</f>
        <v>1</v>
      </c>
      <c r="E124">
        <f>IF('INPUT DATA'!H124="",1,0)</f>
        <v>1</v>
      </c>
      <c r="F124">
        <f>IF('INPUT DATA'!J124="",1,0)</f>
        <v>1</v>
      </c>
      <c r="I124">
        <f>IF('Common Pb correction'!H124="DEFINE!",1,0)</f>
        <v>0</v>
      </c>
    </row>
    <row r="125" spans="1:9">
      <c r="A125" t="str">
        <f>IF('INPUT DATA'!A125&lt;&gt;"",'INPUT DATA'!A125,"")</f>
        <v/>
      </c>
      <c r="B125">
        <f>IF('INPUT DATA'!F125="",1,0)</f>
        <v>1</v>
      </c>
      <c r="C125">
        <f>IF(OR('INPUT DATA'!L125="",'INPUT DATA'!N125="",'CALIB DATA'!C125="",'CALIB DATA'!E125="",'CALIB DATA'!F125="",'CALIB DATA'!G125=""),1,0)</f>
        <v>1</v>
      </c>
      <c r="D125">
        <f>IF(OR(AND('INPUT DATA'!V125="",'INPUT DATA'!AU125=""),'CALIB DATA'!K125="",'CALIB DATA'!L125=""),1,0)</f>
        <v>1</v>
      </c>
      <c r="E125">
        <f>IF('INPUT DATA'!H125="",1,0)</f>
        <v>1</v>
      </c>
      <c r="F125">
        <f>IF('INPUT DATA'!J125="",1,0)</f>
        <v>1</v>
      </c>
      <c r="I125">
        <f>IF('Common Pb correction'!H125="DEFINE!",1,0)</f>
        <v>0</v>
      </c>
    </row>
    <row r="126" spans="1:9">
      <c r="A126" t="str">
        <f>IF('INPUT DATA'!A126&lt;&gt;"",'INPUT DATA'!A126,"")</f>
        <v/>
      </c>
      <c r="B126">
        <f>IF('INPUT DATA'!F126="",1,0)</f>
        <v>1</v>
      </c>
      <c r="C126">
        <f>IF(OR('INPUT DATA'!L126="",'INPUT DATA'!N126="",'CALIB DATA'!C126="",'CALIB DATA'!E126="",'CALIB DATA'!F126="",'CALIB DATA'!G126=""),1,0)</f>
        <v>1</v>
      </c>
      <c r="D126">
        <f>IF(OR(AND('INPUT DATA'!V126="",'INPUT DATA'!AU126=""),'CALIB DATA'!K126="",'CALIB DATA'!L126=""),1,0)</f>
        <v>1</v>
      </c>
      <c r="E126">
        <f>IF('INPUT DATA'!H126="",1,0)</f>
        <v>1</v>
      </c>
      <c r="F126">
        <f>IF('INPUT DATA'!J126="",1,0)</f>
        <v>1</v>
      </c>
      <c r="I126">
        <f>IF('Common Pb correction'!H126="DEFINE!",1,0)</f>
        <v>0</v>
      </c>
    </row>
    <row r="127" spans="1:9">
      <c r="A127" t="str">
        <f>IF('INPUT DATA'!A127&lt;&gt;"",'INPUT DATA'!A127,"")</f>
        <v/>
      </c>
      <c r="B127">
        <f>IF('INPUT DATA'!F127="",1,0)</f>
        <v>1</v>
      </c>
      <c r="C127">
        <f>IF(OR('INPUT DATA'!L127="",'INPUT DATA'!N127="",'CALIB DATA'!C127="",'CALIB DATA'!E127="",'CALIB DATA'!F127="",'CALIB DATA'!G127=""),1,0)</f>
        <v>1</v>
      </c>
      <c r="D127">
        <f>IF(OR(AND('INPUT DATA'!V127="",'INPUT DATA'!AU127=""),'CALIB DATA'!K127="",'CALIB DATA'!L127=""),1,0)</f>
        <v>1</v>
      </c>
      <c r="E127">
        <f>IF('INPUT DATA'!H127="",1,0)</f>
        <v>1</v>
      </c>
      <c r="F127">
        <f>IF('INPUT DATA'!J127="",1,0)</f>
        <v>1</v>
      </c>
      <c r="I127">
        <f>IF('Common Pb correction'!H127="DEFINE!",1,0)</f>
        <v>0</v>
      </c>
    </row>
    <row r="128" spans="1:9">
      <c r="A128" t="str">
        <f>IF('INPUT DATA'!A128&lt;&gt;"",'INPUT DATA'!A128,"")</f>
        <v/>
      </c>
      <c r="B128">
        <f>IF('INPUT DATA'!F128="",1,0)</f>
        <v>1</v>
      </c>
      <c r="C128">
        <f>IF(OR('INPUT DATA'!L128="",'INPUT DATA'!N128="",'CALIB DATA'!C128="",'CALIB DATA'!E128="",'CALIB DATA'!F128="",'CALIB DATA'!G128=""),1,0)</f>
        <v>1</v>
      </c>
      <c r="D128">
        <f>IF(OR(AND('INPUT DATA'!V128="",'INPUT DATA'!AU128=""),'CALIB DATA'!K128="",'CALIB DATA'!L128=""),1,0)</f>
        <v>1</v>
      </c>
      <c r="E128">
        <f>IF('INPUT DATA'!H128="",1,0)</f>
        <v>1</v>
      </c>
      <c r="F128">
        <f>IF('INPUT DATA'!J128="",1,0)</f>
        <v>1</v>
      </c>
      <c r="I128">
        <f>IF('Common Pb correction'!H128="DEFINE!",1,0)</f>
        <v>0</v>
      </c>
    </row>
    <row r="129" spans="1:9">
      <c r="A129" t="str">
        <f>IF('INPUT DATA'!A129&lt;&gt;"",'INPUT DATA'!A129,"")</f>
        <v/>
      </c>
      <c r="B129">
        <f>IF('INPUT DATA'!F129="",1,0)</f>
        <v>1</v>
      </c>
      <c r="C129">
        <f>IF(OR('INPUT DATA'!L129="",'INPUT DATA'!N129="",'CALIB DATA'!C129="",'CALIB DATA'!E129="",'CALIB DATA'!F129="",'CALIB DATA'!G129=""),1,0)</f>
        <v>1</v>
      </c>
      <c r="D129">
        <f>IF(OR(AND('INPUT DATA'!V129="",'INPUT DATA'!AU129=""),'CALIB DATA'!K129="",'CALIB DATA'!L129=""),1,0)</f>
        <v>1</v>
      </c>
      <c r="E129">
        <f>IF('INPUT DATA'!H129="",1,0)</f>
        <v>1</v>
      </c>
      <c r="F129">
        <f>IF('INPUT DATA'!J129="",1,0)</f>
        <v>1</v>
      </c>
      <c r="I129">
        <f>IF('Common Pb correction'!H129="DEFINE!",1,0)</f>
        <v>0</v>
      </c>
    </row>
    <row r="130" spans="1:9">
      <c r="A130" t="str">
        <f>IF('INPUT DATA'!A130&lt;&gt;"",'INPUT DATA'!A130,"")</f>
        <v/>
      </c>
      <c r="B130">
        <f>IF('INPUT DATA'!F130="",1,0)</f>
        <v>1</v>
      </c>
      <c r="C130">
        <f>IF(OR('INPUT DATA'!L130="",'INPUT DATA'!N130="",'CALIB DATA'!C130="",'CALIB DATA'!E130="",'CALIB DATA'!F130="",'CALIB DATA'!G130=""),1,0)</f>
        <v>1</v>
      </c>
      <c r="D130">
        <f>IF(OR(AND('INPUT DATA'!V130="",'INPUT DATA'!AU130=""),'CALIB DATA'!K130="",'CALIB DATA'!L130=""),1,0)</f>
        <v>1</v>
      </c>
      <c r="E130">
        <f>IF('INPUT DATA'!H130="",1,0)</f>
        <v>1</v>
      </c>
      <c r="F130">
        <f>IF('INPUT DATA'!J130="",1,0)</f>
        <v>1</v>
      </c>
      <c r="I130">
        <f>IF('Common Pb correction'!H130="DEFINE!",1,0)</f>
        <v>0</v>
      </c>
    </row>
    <row r="131" spans="1:9">
      <c r="A131" t="str">
        <f>IF('INPUT DATA'!A131&lt;&gt;"",'INPUT DATA'!A131,"")</f>
        <v/>
      </c>
      <c r="B131">
        <f>IF('INPUT DATA'!F131="",1,0)</f>
        <v>1</v>
      </c>
      <c r="C131">
        <f>IF(OR('INPUT DATA'!L131="",'INPUT DATA'!N131="",'CALIB DATA'!C131="",'CALIB DATA'!E131="",'CALIB DATA'!F131="",'CALIB DATA'!G131=""),1,0)</f>
        <v>1</v>
      </c>
      <c r="D131">
        <f>IF(OR(AND('INPUT DATA'!V131="",'INPUT DATA'!AU131=""),'CALIB DATA'!K131="",'CALIB DATA'!L131=""),1,0)</f>
        <v>1</v>
      </c>
      <c r="E131">
        <f>IF('INPUT DATA'!H131="",1,0)</f>
        <v>1</v>
      </c>
      <c r="F131">
        <f>IF('INPUT DATA'!J131="",1,0)</f>
        <v>1</v>
      </c>
      <c r="I131">
        <f>IF('Common Pb correction'!H131="DEFINE!",1,0)</f>
        <v>0</v>
      </c>
    </row>
    <row r="132" spans="1:9">
      <c r="A132" t="str">
        <f>IF('INPUT DATA'!A132&lt;&gt;"",'INPUT DATA'!A132,"")</f>
        <v/>
      </c>
      <c r="B132">
        <f>IF('INPUT DATA'!F132="",1,0)</f>
        <v>1</v>
      </c>
      <c r="C132">
        <f>IF(OR('INPUT DATA'!L132="",'INPUT DATA'!N132="",'CALIB DATA'!C132="",'CALIB DATA'!E132="",'CALIB DATA'!F132="",'CALIB DATA'!G132=""),1,0)</f>
        <v>1</v>
      </c>
      <c r="D132">
        <f>IF(OR(AND('INPUT DATA'!V132="",'INPUT DATA'!AU132=""),'CALIB DATA'!K132="",'CALIB DATA'!L132=""),1,0)</f>
        <v>1</v>
      </c>
      <c r="E132">
        <f>IF('INPUT DATA'!H132="",1,0)</f>
        <v>1</v>
      </c>
      <c r="F132">
        <f>IF('INPUT DATA'!J132="",1,0)</f>
        <v>1</v>
      </c>
      <c r="I132">
        <f>IF('Common Pb correction'!H132="DEFINE!",1,0)</f>
        <v>0</v>
      </c>
    </row>
    <row r="133" spans="1:9">
      <c r="A133" t="str">
        <f>IF('INPUT DATA'!A133&lt;&gt;"",'INPUT DATA'!A133,"")</f>
        <v/>
      </c>
      <c r="B133">
        <f>IF('INPUT DATA'!F133="",1,0)</f>
        <v>1</v>
      </c>
      <c r="C133">
        <f>IF(OR('INPUT DATA'!L133="",'INPUT DATA'!N133="",'CALIB DATA'!C133="",'CALIB DATA'!E133="",'CALIB DATA'!F133="",'CALIB DATA'!G133=""),1,0)</f>
        <v>1</v>
      </c>
      <c r="D133">
        <f>IF(OR(AND('INPUT DATA'!V133="",'INPUT DATA'!AU133=""),'CALIB DATA'!K133="",'CALIB DATA'!L133=""),1,0)</f>
        <v>1</v>
      </c>
      <c r="E133">
        <f>IF('INPUT DATA'!H133="",1,0)</f>
        <v>1</v>
      </c>
      <c r="F133">
        <f>IF('INPUT DATA'!J133="",1,0)</f>
        <v>1</v>
      </c>
      <c r="I133">
        <f>IF('Common Pb correction'!H133="DEFINE!",1,0)</f>
        <v>0</v>
      </c>
    </row>
    <row r="134" spans="1:9">
      <c r="A134" t="str">
        <f>IF('INPUT DATA'!A134&lt;&gt;"",'INPUT DATA'!A134,"")</f>
        <v/>
      </c>
      <c r="B134">
        <f>IF('INPUT DATA'!F134="",1,0)</f>
        <v>1</v>
      </c>
      <c r="C134">
        <f>IF(OR('INPUT DATA'!L134="",'INPUT DATA'!N134="",'CALIB DATA'!C134="",'CALIB DATA'!E134="",'CALIB DATA'!F134="",'CALIB DATA'!G134=""),1,0)</f>
        <v>1</v>
      </c>
      <c r="D134">
        <f>IF(OR(AND('INPUT DATA'!V134="",'INPUT DATA'!AU134=""),'CALIB DATA'!K134="",'CALIB DATA'!L134=""),1,0)</f>
        <v>1</v>
      </c>
      <c r="E134">
        <f>IF('INPUT DATA'!H134="",1,0)</f>
        <v>1</v>
      </c>
      <c r="F134">
        <f>IF('INPUT DATA'!J134="",1,0)</f>
        <v>1</v>
      </c>
      <c r="I134">
        <f>IF('Common Pb correction'!H134="DEFINE!",1,0)</f>
        <v>0</v>
      </c>
    </row>
    <row r="135" spans="1:9">
      <c r="A135" t="str">
        <f>IF('INPUT DATA'!A135&lt;&gt;"",'INPUT DATA'!A135,"")</f>
        <v/>
      </c>
      <c r="B135">
        <f>IF('INPUT DATA'!F135="",1,0)</f>
        <v>1</v>
      </c>
      <c r="C135">
        <f>IF(OR('INPUT DATA'!L135="",'INPUT DATA'!N135="",'CALIB DATA'!C135="",'CALIB DATA'!E135="",'CALIB DATA'!F135="",'CALIB DATA'!G135=""),1,0)</f>
        <v>1</v>
      </c>
      <c r="D135">
        <f>IF(OR(AND('INPUT DATA'!V135="",'INPUT DATA'!AU135=""),'CALIB DATA'!K135="",'CALIB DATA'!L135=""),1,0)</f>
        <v>1</v>
      </c>
      <c r="E135">
        <f>IF('INPUT DATA'!H135="",1,0)</f>
        <v>1</v>
      </c>
      <c r="F135">
        <f>IF('INPUT DATA'!J135="",1,0)</f>
        <v>1</v>
      </c>
      <c r="I135">
        <f>IF('Common Pb correction'!H135="DEFINE!",1,0)</f>
        <v>0</v>
      </c>
    </row>
    <row r="136" spans="1:9">
      <c r="A136" t="str">
        <f>IF('INPUT DATA'!A136&lt;&gt;"",'INPUT DATA'!A136,"")</f>
        <v/>
      </c>
      <c r="B136">
        <f>IF('INPUT DATA'!F136="",1,0)</f>
        <v>1</v>
      </c>
      <c r="C136">
        <f>IF(OR('INPUT DATA'!L136="",'INPUT DATA'!N136="",'CALIB DATA'!C136="",'CALIB DATA'!E136="",'CALIB DATA'!F136="",'CALIB DATA'!G136=""),1,0)</f>
        <v>1</v>
      </c>
      <c r="D136">
        <f>IF(OR(AND('INPUT DATA'!V136="",'INPUT DATA'!AU136=""),'CALIB DATA'!K136="",'CALIB DATA'!L136=""),1,0)</f>
        <v>1</v>
      </c>
      <c r="E136">
        <f>IF('INPUT DATA'!H136="",1,0)</f>
        <v>1</v>
      </c>
      <c r="F136">
        <f>IF('INPUT DATA'!J136="",1,0)</f>
        <v>1</v>
      </c>
      <c r="I136">
        <f>IF('Common Pb correction'!H136="DEFINE!",1,0)</f>
        <v>0</v>
      </c>
    </row>
    <row r="137" spans="1:9">
      <c r="A137" t="str">
        <f>IF('INPUT DATA'!A137&lt;&gt;"",'INPUT DATA'!A137,"")</f>
        <v/>
      </c>
      <c r="B137">
        <f>IF('INPUT DATA'!F137="",1,0)</f>
        <v>1</v>
      </c>
      <c r="C137">
        <f>IF(OR('INPUT DATA'!L137="",'INPUT DATA'!N137="",'CALIB DATA'!C137="",'CALIB DATA'!E137="",'CALIB DATA'!F137="",'CALIB DATA'!G137=""),1,0)</f>
        <v>1</v>
      </c>
      <c r="D137">
        <f>IF(OR(AND('INPUT DATA'!V137="",'INPUT DATA'!AU137=""),'CALIB DATA'!K137="",'CALIB DATA'!L137=""),1,0)</f>
        <v>1</v>
      </c>
      <c r="E137">
        <f>IF('INPUT DATA'!H137="",1,0)</f>
        <v>1</v>
      </c>
      <c r="F137">
        <f>IF('INPUT DATA'!J137="",1,0)</f>
        <v>1</v>
      </c>
      <c r="I137">
        <f>IF('Common Pb correction'!H137="DEFINE!",1,0)</f>
        <v>0</v>
      </c>
    </row>
    <row r="138" spans="1:9">
      <c r="A138" t="str">
        <f>IF('INPUT DATA'!A138&lt;&gt;"",'INPUT DATA'!A138,"")</f>
        <v/>
      </c>
      <c r="B138">
        <f>IF('INPUT DATA'!F138="",1,0)</f>
        <v>1</v>
      </c>
      <c r="C138">
        <f>IF(OR('INPUT DATA'!L138="",'INPUT DATA'!N138="",'CALIB DATA'!C138="",'CALIB DATA'!E138="",'CALIB DATA'!F138="",'CALIB DATA'!G138=""),1,0)</f>
        <v>1</v>
      </c>
      <c r="D138">
        <f>IF(OR(AND('INPUT DATA'!V138="",'INPUT DATA'!AU138=""),'CALIB DATA'!K138="",'CALIB DATA'!L138=""),1,0)</f>
        <v>1</v>
      </c>
      <c r="E138">
        <f>IF('INPUT DATA'!H138="",1,0)</f>
        <v>1</v>
      </c>
      <c r="F138">
        <f>IF('INPUT DATA'!J138="",1,0)</f>
        <v>1</v>
      </c>
      <c r="I138">
        <f>IF('Common Pb correction'!H138="DEFINE!",1,0)</f>
        <v>0</v>
      </c>
    </row>
    <row r="139" spans="1:9">
      <c r="A139" t="str">
        <f>IF('INPUT DATA'!A139&lt;&gt;"",'INPUT DATA'!A139,"")</f>
        <v/>
      </c>
      <c r="B139">
        <f>IF('INPUT DATA'!F139="",1,0)</f>
        <v>1</v>
      </c>
      <c r="C139">
        <f>IF(OR('INPUT DATA'!L139="",'INPUT DATA'!N139="",'CALIB DATA'!C139="",'CALIB DATA'!E139="",'CALIB DATA'!F139="",'CALIB DATA'!G139=""),1,0)</f>
        <v>1</v>
      </c>
      <c r="D139">
        <f>IF(OR(AND('INPUT DATA'!V139="",'INPUT DATA'!AU139=""),'CALIB DATA'!K139="",'CALIB DATA'!L139=""),1,0)</f>
        <v>1</v>
      </c>
      <c r="E139">
        <f>IF('INPUT DATA'!H139="",1,0)</f>
        <v>1</v>
      </c>
      <c r="F139">
        <f>IF('INPUT DATA'!J139="",1,0)</f>
        <v>1</v>
      </c>
      <c r="I139">
        <f>IF('Common Pb correction'!H139="DEFINE!",1,0)</f>
        <v>0</v>
      </c>
    </row>
    <row r="140" spans="1:9">
      <c r="A140" t="str">
        <f>IF('INPUT DATA'!A140&lt;&gt;"",'INPUT DATA'!A140,"")</f>
        <v/>
      </c>
      <c r="B140">
        <f>IF('INPUT DATA'!F140="",1,0)</f>
        <v>1</v>
      </c>
      <c r="C140">
        <f>IF(OR('INPUT DATA'!L140="",'INPUT DATA'!N140="",'CALIB DATA'!C140="",'CALIB DATA'!E140="",'CALIB DATA'!F140="",'CALIB DATA'!G140=""),1,0)</f>
        <v>1</v>
      </c>
      <c r="D140">
        <f>IF(OR(AND('INPUT DATA'!V140="",'INPUT DATA'!AU140=""),'CALIB DATA'!K140="",'CALIB DATA'!L140=""),1,0)</f>
        <v>1</v>
      </c>
      <c r="E140">
        <f>IF('INPUT DATA'!H140="",1,0)</f>
        <v>1</v>
      </c>
      <c r="F140">
        <f>IF('INPUT DATA'!J140="",1,0)</f>
        <v>1</v>
      </c>
      <c r="I140">
        <f>IF('Common Pb correction'!H140="DEFINE!",1,0)</f>
        <v>0</v>
      </c>
    </row>
    <row r="141" spans="1:9">
      <c r="A141" t="str">
        <f>IF('INPUT DATA'!A141&lt;&gt;"",'INPUT DATA'!A141,"")</f>
        <v/>
      </c>
      <c r="B141">
        <f>IF('INPUT DATA'!F141="",1,0)</f>
        <v>1</v>
      </c>
      <c r="C141">
        <f>IF(OR('INPUT DATA'!L141="",'INPUT DATA'!N141="",'CALIB DATA'!C141="",'CALIB DATA'!E141="",'CALIB DATA'!F141="",'CALIB DATA'!G141=""),1,0)</f>
        <v>1</v>
      </c>
      <c r="D141">
        <f>IF(OR(AND('INPUT DATA'!V141="",'INPUT DATA'!AU141=""),'CALIB DATA'!K141="",'CALIB DATA'!L141=""),1,0)</f>
        <v>1</v>
      </c>
      <c r="E141">
        <f>IF('INPUT DATA'!H141="",1,0)</f>
        <v>1</v>
      </c>
      <c r="F141">
        <f>IF('INPUT DATA'!J141="",1,0)</f>
        <v>1</v>
      </c>
      <c r="I141">
        <f>IF('Common Pb correction'!H141="DEFINE!",1,0)</f>
        <v>0</v>
      </c>
    </row>
    <row r="142" spans="1:9">
      <c r="A142" t="str">
        <f>IF('INPUT DATA'!A142&lt;&gt;"",'INPUT DATA'!A142,"")</f>
        <v/>
      </c>
      <c r="B142">
        <f>IF('INPUT DATA'!F142="",1,0)</f>
        <v>1</v>
      </c>
      <c r="C142">
        <f>IF(OR('INPUT DATA'!L142="",'INPUT DATA'!N142="",'CALIB DATA'!C142="",'CALIB DATA'!E142="",'CALIB DATA'!F142="",'CALIB DATA'!G142=""),1,0)</f>
        <v>1</v>
      </c>
      <c r="D142">
        <f>IF(OR(AND('INPUT DATA'!V142="",'INPUT DATA'!AU142=""),'CALIB DATA'!K142="",'CALIB DATA'!L142=""),1,0)</f>
        <v>1</v>
      </c>
      <c r="E142">
        <f>IF('INPUT DATA'!H142="",1,0)</f>
        <v>1</v>
      </c>
      <c r="F142">
        <f>IF('INPUT DATA'!J142="",1,0)</f>
        <v>1</v>
      </c>
      <c r="I142">
        <f>IF('Common Pb correction'!H142="DEFINE!",1,0)</f>
        <v>0</v>
      </c>
    </row>
    <row r="143" spans="1:9">
      <c r="A143" t="str">
        <f>IF('INPUT DATA'!A143&lt;&gt;"",'INPUT DATA'!A143,"")</f>
        <v/>
      </c>
      <c r="B143">
        <f>IF('INPUT DATA'!F143="",1,0)</f>
        <v>1</v>
      </c>
      <c r="C143">
        <f>IF(OR('INPUT DATA'!L143="",'INPUT DATA'!N143="",'CALIB DATA'!C143="",'CALIB DATA'!E143="",'CALIB DATA'!F143="",'CALIB DATA'!G143=""),1,0)</f>
        <v>1</v>
      </c>
      <c r="D143">
        <f>IF(OR(AND('INPUT DATA'!V143="",'INPUT DATA'!AU143=""),'CALIB DATA'!K143="",'CALIB DATA'!L143=""),1,0)</f>
        <v>1</v>
      </c>
      <c r="E143">
        <f>IF('INPUT DATA'!H143="",1,0)</f>
        <v>1</v>
      </c>
      <c r="F143">
        <f>IF('INPUT DATA'!J143="",1,0)</f>
        <v>1</v>
      </c>
      <c r="I143">
        <f>IF('Common Pb correction'!H143="DEFINE!",1,0)</f>
        <v>0</v>
      </c>
    </row>
    <row r="144" spans="1:9">
      <c r="A144" t="str">
        <f>IF('INPUT DATA'!A144&lt;&gt;"",'INPUT DATA'!A144,"")</f>
        <v/>
      </c>
      <c r="B144">
        <f>IF('INPUT DATA'!F144="",1,0)</f>
        <v>1</v>
      </c>
      <c r="C144">
        <f>IF(OR('INPUT DATA'!L144="",'INPUT DATA'!N144="",'CALIB DATA'!C144="",'CALIB DATA'!E144="",'CALIB DATA'!F144="",'CALIB DATA'!G144=""),1,0)</f>
        <v>1</v>
      </c>
      <c r="D144">
        <f>IF(OR(AND('INPUT DATA'!V144="",'INPUT DATA'!AU144=""),'CALIB DATA'!K144="",'CALIB DATA'!L144=""),1,0)</f>
        <v>1</v>
      </c>
      <c r="E144">
        <f>IF('INPUT DATA'!H144="",1,0)</f>
        <v>1</v>
      </c>
      <c r="F144">
        <f>IF('INPUT DATA'!J144="",1,0)</f>
        <v>1</v>
      </c>
      <c r="I144">
        <f>IF('Common Pb correction'!H144="DEFINE!",1,0)</f>
        <v>0</v>
      </c>
    </row>
    <row r="145" spans="1:9">
      <c r="A145" t="str">
        <f>IF('INPUT DATA'!A145&lt;&gt;"",'INPUT DATA'!A145,"")</f>
        <v/>
      </c>
      <c r="B145">
        <f>IF('INPUT DATA'!F145="",1,0)</f>
        <v>1</v>
      </c>
      <c r="C145">
        <f>IF(OR('INPUT DATA'!L145="",'INPUT DATA'!N145="",'CALIB DATA'!C145="",'CALIB DATA'!E145="",'CALIB DATA'!F145="",'CALIB DATA'!G145=""),1,0)</f>
        <v>1</v>
      </c>
      <c r="D145">
        <f>IF(OR(AND('INPUT DATA'!V145="",'INPUT DATA'!AU145=""),'CALIB DATA'!K145="",'CALIB DATA'!L145=""),1,0)</f>
        <v>1</v>
      </c>
      <c r="E145">
        <f>IF('INPUT DATA'!H145="",1,0)</f>
        <v>1</v>
      </c>
      <c r="F145">
        <f>IF('INPUT DATA'!J145="",1,0)</f>
        <v>1</v>
      </c>
      <c r="I145">
        <f>IF('Common Pb correction'!H145="DEFINE!",1,0)</f>
        <v>0</v>
      </c>
    </row>
    <row r="146" spans="1:9">
      <c r="A146" t="str">
        <f>IF('INPUT DATA'!A146&lt;&gt;"",'INPUT DATA'!A146,"")</f>
        <v/>
      </c>
      <c r="B146">
        <f>IF('INPUT DATA'!F146="",1,0)</f>
        <v>1</v>
      </c>
      <c r="C146">
        <f>IF(OR('INPUT DATA'!L146="",'INPUT DATA'!N146="",'CALIB DATA'!C146="",'CALIB DATA'!E146="",'CALIB DATA'!F146="",'CALIB DATA'!G146=""),1,0)</f>
        <v>1</v>
      </c>
      <c r="D146">
        <f>IF(OR(AND('INPUT DATA'!V146="",'INPUT DATA'!AU146=""),'CALIB DATA'!K146="",'CALIB DATA'!L146=""),1,0)</f>
        <v>1</v>
      </c>
      <c r="E146">
        <f>IF('INPUT DATA'!H146="",1,0)</f>
        <v>1</v>
      </c>
      <c r="F146">
        <f>IF('INPUT DATA'!J146="",1,0)</f>
        <v>1</v>
      </c>
      <c r="I146">
        <f>IF('Common Pb correction'!H146="DEFINE!",1,0)</f>
        <v>0</v>
      </c>
    </row>
    <row r="147" spans="1:9">
      <c r="A147" t="str">
        <f>IF('INPUT DATA'!A147&lt;&gt;"",'INPUT DATA'!A147,"")</f>
        <v/>
      </c>
      <c r="B147">
        <f>IF('INPUT DATA'!F147="",1,0)</f>
        <v>1</v>
      </c>
      <c r="C147">
        <f>IF(OR('INPUT DATA'!L147="",'INPUT DATA'!N147="",'CALIB DATA'!C147="",'CALIB DATA'!E147="",'CALIB DATA'!F147="",'CALIB DATA'!G147=""),1,0)</f>
        <v>1</v>
      </c>
      <c r="D147">
        <f>IF(OR(AND('INPUT DATA'!V147="",'INPUT DATA'!AU147=""),'CALIB DATA'!K147="",'CALIB DATA'!L147=""),1,0)</f>
        <v>1</v>
      </c>
      <c r="E147">
        <f>IF('INPUT DATA'!H147="",1,0)</f>
        <v>1</v>
      </c>
      <c r="F147">
        <f>IF('INPUT DATA'!J147="",1,0)</f>
        <v>1</v>
      </c>
      <c r="I147">
        <f>IF('Common Pb correction'!H147="DEFINE!",1,0)</f>
        <v>0</v>
      </c>
    </row>
    <row r="148" spans="1:9">
      <c r="A148" t="str">
        <f>IF('INPUT DATA'!A148&lt;&gt;"",'INPUT DATA'!A148,"")</f>
        <v/>
      </c>
      <c r="B148">
        <f>IF('INPUT DATA'!F148="",1,0)</f>
        <v>1</v>
      </c>
      <c r="C148">
        <f>IF(OR('INPUT DATA'!L148="",'INPUT DATA'!N148="",'CALIB DATA'!C148="",'CALIB DATA'!E148="",'CALIB DATA'!F148="",'CALIB DATA'!G148=""),1,0)</f>
        <v>1</v>
      </c>
      <c r="D148">
        <f>IF(OR(AND('INPUT DATA'!V148="",'INPUT DATA'!AU148=""),'CALIB DATA'!K148="",'CALIB DATA'!L148=""),1,0)</f>
        <v>1</v>
      </c>
      <c r="E148">
        <f>IF('INPUT DATA'!H148="",1,0)</f>
        <v>1</v>
      </c>
      <c r="F148">
        <f>IF('INPUT DATA'!J148="",1,0)</f>
        <v>1</v>
      </c>
      <c r="I148">
        <f>IF('Common Pb correction'!H148="DEFINE!",1,0)</f>
        <v>0</v>
      </c>
    </row>
    <row r="149" spans="1:9">
      <c r="A149" t="str">
        <f>IF('INPUT DATA'!A149&lt;&gt;"",'INPUT DATA'!A149,"")</f>
        <v/>
      </c>
      <c r="B149">
        <f>IF('INPUT DATA'!F149="",1,0)</f>
        <v>1</v>
      </c>
      <c r="C149">
        <f>IF(OR('INPUT DATA'!L149="",'INPUT DATA'!N149="",'CALIB DATA'!C149="",'CALIB DATA'!E149="",'CALIB DATA'!F149="",'CALIB DATA'!G149=""),1,0)</f>
        <v>1</v>
      </c>
      <c r="D149">
        <f>IF(OR(AND('INPUT DATA'!V149="",'INPUT DATA'!AU149=""),'CALIB DATA'!K149="",'CALIB DATA'!L149=""),1,0)</f>
        <v>1</v>
      </c>
      <c r="E149">
        <f>IF('INPUT DATA'!H149="",1,0)</f>
        <v>1</v>
      </c>
      <c r="F149">
        <f>IF('INPUT DATA'!J149="",1,0)</f>
        <v>1</v>
      </c>
      <c r="I149">
        <f>IF('Common Pb correction'!H149="DEFINE!",1,0)</f>
        <v>0</v>
      </c>
    </row>
    <row r="150" spans="1:9">
      <c r="A150" t="str">
        <f>IF('INPUT DATA'!A150&lt;&gt;"",'INPUT DATA'!A150,"")</f>
        <v/>
      </c>
      <c r="B150">
        <f>IF('INPUT DATA'!F150="",1,0)</f>
        <v>1</v>
      </c>
      <c r="C150">
        <f>IF(OR('INPUT DATA'!L150="",'INPUT DATA'!N150="",'CALIB DATA'!C150="",'CALIB DATA'!E150="",'CALIB DATA'!F150="",'CALIB DATA'!G150=""),1,0)</f>
        <v>1</v>
      </c>
      <c r="D150">
        <f>IF(OR(AND('INPUT DATA'!V150="",'INPUT DATA'!AU150=""),'CALIB DATA'!K150="",'CALIB DATA'!L150=""),1,0)</f>
        <v>1</v>
      </c>
      <c r="E150">
        <f>IF('INPUT DATA'!H150="",1,0)</f>
        <v>1</v>
      </c>
      <c r="F150">
        <f>IF('INPUT DATA'!J150="",1,0)</f>
        <v>1</v>
      </c>
      <c r="I150">
        <f>IF('Common Pb correction'!H150="DEFINE!",1,0)</f>
        <v>0</v>
      </c>
    </row>
    <row r="151" spans="1:9">
      <c r="A151" t="str">
        <f>IF('INPUT DATA'!A151&lt;&gt;"",'INPUT DATA'!A151,"")</f>
        <v/>
      </c>
      <c r="B151">
        <f>IF('INPUT DATA'!F151="",1,0)</f>
        <v>1</v>
      </c>
      <c r="C151">
        <f>IF(OR('INPUT DATA'!L151="",'INPUT DATA'!N151="",'CALIB DATA'!C151="",'CALIB DATA'!E151="",'CALIB DATA'!F151="",'CALIB DATA'!G151=""),1,0)</f>
        <v>1</v>
      </c>
      <c r="D151">
        <f>IF(OR(AND('INPUT DATA'!V151="",'INPUT DATA'!AU151=""),'CALIB DATA'!K151="",'CALIB DATA'!L151=""),1,0)</f>
        <v>1</v>
      </c>
      <c r="E151">
        <f>IF('INPUT DATA'!H151="",1,0)</f>
        <v>1</v>
      </c>
      <c r="F151">
        <f>IF('INPUT DATA'!J151="",1,0)</f>
        <v>1</v>
      </c>
      <c r="I151">
        <f>IF('Common Pb correction'!H151="DEFINE!",1,0)</f>
        <v>0</v>
      </c>
    </row>
    <row r="152" spans="1:9">
      <c r="A152" t="str">
        <f>IF('INPUT DATA'!A152&lt;&gt;"",'INPUT DATA'!A152,"")</f>
        <v/>
      </c>
      <c r="B152">
        <f>IF('INPUT DATA'!F152="",1,0)</f>
        <v>1</v>
      </c>
      <c r="C152">
        <f>IF(OR('INPUT DATA'!L152="",'INPUT DATA'!N152="",'CALIB DATA'!C152="",'CALIB DATA'!E152="",'CALIB DATA'!F152="",'CALIB DATA'!G152=""),1,0)</f>
        <v>1</v>
      </c>
      <c r="D152">
        <f>IF(OR(AND('INPUT DATA'!V152="",'INPUT DATA'!AU152=""),'CALIB DATA'!K152="",'CALIB DATA'!L152=""),1,0)</f>
        <v>1</v>
      </c>
      <c r="E152">
        <f>IF('INPUT DATA'!H152="",1,0)</f>
        <v>1</v>
      </c>
      <c r="F152">
        <f>IF('INPUT DATA'!J152="",1,0)</f>
        <v>1</v>
      </c>
      <c r="I152">
        <f>IF('Common Pb correction'!H152="DEFINE!",1,0)</f>
        <v>0</v>
      </c>
    </row>
    <row r="153" spans="1:9">
      <c r="A153" t="str">
        <f>IF('INPUT DATA'!A153&lt;&gt;"",'INPUT DATA'!A153,"")</f>
        <v/>
      </c>
      <c r="B153">
        <f>IF('INPUT DATA'!F153="",1,0)</f>
        <v>1</v>
      </c>
      <c r="C153">
        <f>IF(OR('INPUT DATA'!L153="",'INPUT DATA'!N153="",'CALIB DATA'!C153="",'CALIB DATA'!E153="",'CALIB DATA'!F153="",'CALIB DATA'!G153=""),1,0)</f>
        <v>1</v>
      </c>
      <c r="D153">
        <f>IF(OR(AND('INPUT DATA'!V153="",'INPUT DATA'!AU153=""),'CALIB DATA'!K153="",'CALIB DATA'!L153=""),1,0)</f>
        <v>1</v>
      </c>
      <c r="E153">
        <f>IF('INPUT DATA'!H153="",1,0)</f>
        <v>1</v>
      </c>
      <c r="F153">
        <f>IF('INPUT DATA'!J153="",1,0)</f>
        <v>1</v>
      </c>
      <c r="I153">
        <f>IF('Common Pb correction'!H153="DEFINE!",1,0)</f>
        <v>0</v>
      </c>
    </row>
    <row r="154" spans="1:9">
      <c r="A154" t="str">
        <f>IF('INPUT DATA'!A154&lt;&gt;"",'INPUT DATA'!A154,"")</f>
        <v/>
      </c>
      <c r="B154">
        <f>IF('INPUT DATA'!F154="",1,0)</f>
        <v>1</v>
      </c>
      <c r="C154">
        <f>IF(OR('INPUT DATA'!L154="",'INPUT DATA'!N154="",'CALIB DATA'!C154="",'CALIB DATA'!E154="",'CALIB DATA'!F154="",'CALIB DATA'!G154=""),1,0)</f>
        <v>1</v>
      </c>
      <c r="D154">
        <f>IF(OR(AND('INPUT DATA'!V154="",'INPUT DATA'!AU154=""),'CALIB DATA'!K154="",'CALIB DATA'!L154=""),1,0)</f>
        <v>1</v>
      </c>
      <c r="E154">
        <f>IF('INPUT DATA'!H154="",1,0)</f>
        <v>1</v>
      </c>
      <c r="F154">
        <f>IF('INPUT DATA'!J154="",1,0)</f>
        <v>1</v>
      </c>
      <c r="I154">
        <f>IF('Common Pb correction'!H154="DEFINE!",1,0)</f>
        <v>0</v>
      </c>
    </row>
    <row r="155" spans="1:9">
      <c r="A155" t="str">
        <f>IF('INPUT DATA'!A155&lt;&gt;"",'INPUT DATA'!A155,"")</f>
        <v/>
      </c>
      <c r="B155">
        <f>IF('INPUT DATA'!F155="",1,0)</f>
        <v>1</v>
      </c>
      <c r="C155">
        <f>IF(OR('INPUT DATA'!L155="",'INPUT DATA'!N155="",'CALIB DATA'!C155="",'CALIB DATA'!E155="",'CALIB DATA'!F155="",'CALIB DATA'!G155=""),1,0)</f>
        <v>1</v>
      </c>
      <c r="D155">
        <f>IF(OR(AND('INPUT DATA'!V155="",'INPUT DATA'!AU155=""),'CALIB DATA'!K155="",'CALIB DATA'!L155=""),1,0)</f>
        <v>1</v>
      </c>
      <c r="E155">
        <f>IF('INPUT DATA'!H155="",1,0)</f>
        <v>1</v>
      </c>
      <c r="F155">
        <f>IF('INPUT DATA'!J155="",1,0)</f>
        <v>1</v>
      </c>
      <c r="I155">
        <f>IF('Common Pb correction'!H155="DEFINE!",1,0)</f>
        <v>0</v>
      </c>
    </row>
    <row r="156" spans="1:9">
      <c r="A156" t="str">
        <f>IF('INPUT DATA'!A156&lt;&gt;"",'INPUT DATA'!A156,"")</f>
        <v/>
      </c>
      <c r="B156">
        <f>IF('INPUT DATA'!F156="",1,0)</f>
        <v>1</v>
      </c>
      <c r="C156">
        <f>IF(OR('INPUT DATA'!L156="",'INPUT DATA'!N156="",'CALIB DATA'!C156="",'CALIB DATA'!E156="",'CALIB DATA'!F156="",'CALIB DATA'!G156=""),1,0)</f>
        <v>1</v>
      </c>
      <c r="D156">
        <f>IF(OR(AND('INPUT DATA'!V156="",'INPUT DATA'!AU156=""),'CALIB DATA'!K156="",'CALIB DATA'!L156=""),1,0)</f>
        <v>1</v>
      </c>
      <c r="E156">
        <f>IF('INPUT DATA'!H156="",1,0)</f>
        <v>1</v>
      </c>
      <c r="F156">
        <f>IF('INPUT DATA'!J156="",1,0)</f>
        <v>1</v>
      </c>
      <c r="I156">
        <f>IF('Common Pb correction'!H156="DEFINE!",1,0)</f>
        <v>0</v>
      </c>
    </row>
    <row r="157" spans="1:9">
      <c r="A157" t="str">
        <f>IF('INPUT DATA'!A157&lt;&gt;"",'INPUT DATA'!A157,"")</f>
        <v/>
      </c>
      <c r="B157">
        <f>IF('INPUT DATA'!F157="",1,0)</f>
        <v>1</v>
      </c>
      <c r="C157">
        <f>IF(OR('INPUT DATA'!L157="",'INPUT DATA'!N157="",'CALIB DATA'!C157="",'CALIB DATA'!E157="",'CALIB DATA'!F157="",'CALIB DATA'!G157=""),1,0)</f>
        <v>1</v>
      </c>
      <c r="D157">
        <f>IF(OR(AND('INPUT DATA'!V157="",'INPUT DATA'!AU157=""),'CALIB DATA'!K157="",'CALIB DATA'!L157=""),1,0)</f>
        <v>1</v>
      </c>
      <c r="E157">
        <f>IF('INPUT DATA'!H157="",1,0)</f>
        <v>1</v>
      </c>
      <c r="F157">
        <f>IF('INPUT DATA'!J157="",1,0)</f>
        <v>1</v>
      </c>
      <c r="I157">
        <f>IF('Common Pb correction'!H157="DEFINE!",1,0)</f>
        <v>0</v>
      </c>
    </row>
    <row r="158" spans="1:9">
      <c r="A158" t="str">
        <f>IF('INPUT DATA'!A158&lt;&gt;"",'INPUT DATA'!A158,"")</f>
        <v/>
      </c>
      <c r="B158">
        <f>IF('INPUT DATA'!F158="",1,0)</f>
        <v>1</v>
      </c>
      <c r="C158">
        <f>IF(OR('INPUT DATA'!L158="",'INPUT DATA'!N158="",'CALIB DATA'!C158="",'CALIB DATA'!E158="",'CALIB DATA'!F158="",'CALIB DATA'!G158=""),1,0)</f>
        <v>1</v>
      </c>
      <c r="D158">
        <f>IF(OR(AND('INPUT DATA'!V158="",'INPUT DATA'!AU158=""),'CALIB DATA'!K158="",'CALIB DATA'!L158=""),1,0)</f>
        <v>1</v>
      </c>
      <c r="E158">
        <f>IF('INPUT DATA'!H158="",1,0)</f>
        <v>1</v>
      </c>
      <c r="F158">
        <f>IF('INPUT DATA'!J158="",1,0)</f>
        <v>1</v>
      </c>
      <c r="I158">
        <f>IF('Common Pb correction'!H158="DEFINE!",1,0)</f>
        <v>0</v>
      </c>
    </row>
    <row r="159" spans="1:9">
      <c r="A159" t="str">
        <f>IF('INPUT DATA'!A159&lt;&gt;"",'INPUT DATA'!A159,"")</f>
        <v/>
      </c>
      <c r="B159">
        <f>IF('INPUT DATA'!F159="",1,0)</f>
        <v>1</v>
      </c>
      <c r="C159">
        <f>IF(OR('INPUT DATA'!L159="",'INPUT DATA'!N159="",'CALIB DATA'!C159="",'CALIB DATA'!E159="",'CALIB DATA'!F159="",'CALIB DATA'!G159=""),1,0)</f>
        <v>1</v>
      </c>
      <c r="D159">
        <f>IF(OR(AND('INPUT DATA'!V159="",'INPUT DATA'!AU159=""),'CALIB DATA'!K159="",'CALIB DATA'!L159=""),1,0)</f>
        <v>1</v>
      </c>
      <c r="E159">
        <f>IF('INPUT DATA'!H159="",1,0)</f>
        <v>1</v>
      </c>
      <c r="F159">
        <f>IF('INPUT DATA'!J159="",1,0)</f>
        <v>1</v>
      </c>
      <c r="I159">
        <f>IF('Common Pb correction'!H159="DEFINE!",1,0)</f>
        <v>0</v>
      </c>
    </row>
    <row r="160" spans="1:9">
      <c r="A160" t="str">
        <f>IF('INPUT DATA'!A160&lt;&gt;"",'INPUT DATA'!A160,"")</f>
        <v/>
      </c>
      <c r="B160">
        <f>IF('INPUT DATA'!F160="",1,0)</f>
        <v>1</v>
      </c>
      <c r="C160">
        <f>IF(OR('INPUT DATA'!L160="",'INPUT DATA'!N160="",'CALIB DATA'!C160="",'CALIB DATA'!E160="",'CALIB DATA'!F160="",'CALIB DATA'!G160=""),1,0)</f>
        <v>1</v>
      </c>
      <c r="D160">
        <f>IF(OR(AND('INPUT DATA'!V160="",'INPUT DATA'!AU160=""),'CALIB DATA'!K160="",'CALIB DATA'!L160=""),1,0)</f>
        <v>1</v>
      </c>
      <c r="E160">
        <f>IF('INPUT DATA'!H160="",1,0)</f>
        <v>1</v>
      </c>
      <c r="F160">
        <f>IF('INPUT DATA'!J160="",1,0)</f>
        <v>1</v>
      </c>
      <c r="I160">
        <f>IF('Common Pb correction'!H160="DEFINE!",1,0)</f>
        <v>0</v>
      </c>
    </row>
    <row r="161" spans="1:9">
      <c r="A161" t="str">
        <f>IF('INPUT DATA'!A161&lt;&gt;"",'INPUT DATA'!A161,"")</f>
        <v/>
      </c>
      <c r="B161">
        <f>IF('INPUT DATA'!F161="",1,0)</f>
        <v>1</v>
      </c>
      <c r="C161">
        <f>IF(OR('INPUT DATA'!L161="",'INPUT DATA'!N161="",'CALIB DATA'!C161="",'CALIB DATA'!E161="",'CALIB DATA'!F161="",'CALIB DATA'!G161=""),1,0)</f>
        <v>1</v>
      </c>
      <c r="D161">
        <f>IF(OR(AND('INPUT DATA'!V161="",'INPUT DATA'!AU161=""),'CALIB DATA'!K161="",'CALIB DATA'!L161=""),1,0)</f>
        <v>1</v>
      </c>
      <c r="E161">
        <f>IF('INPUT DATA'!H161="",1,0)</f>
        <v>1</v>
      </c>
      <c r="F161">
        <f>IF('INPUT DATA'!J161="",1,0)</f>
        <v>1</v>
      </c>
      <c r="I161">
        <f>IF('Common Pb correction'!H161="DEFINE!",1,0)</f>
        <v>0</v>
      </c>
    </row>
    <row r="162" spans="1:9">
      <c r="A162" t="str">
        <f>IF('INPUT DATA'!A162&lt;&gt;"",'INPUT DATA'!A162,"")</f>
        <v/>
      </c>
      <c r="B162">
        <f>IF('INPUT DATA'!F162="",1,0)</f>
        <v>1</v>
      </c>
      <c r="C162">
        <f>IF(OR('INPUT DATA'!L162="",'INPUT DATA'!N162="",'CALIB DATA'!C162="",'CALIB DATA'!E162="",'CALIB DATA'!F162="",'CALIB DATA'!G162=""),1,0)</f>
        <v>1</v>
      </c>
      <c r="D162">
        <f>IF(OR(AND('INPUT DATA'!V162="",'INPUT DATA'!AU162=""),'CALIB DATA'!K162="",'CALIB DATA'!L162=""),1,0)</f>
        <v>1</v>
      </c>
      <c r="E162">
        <f>IF('INPUT DATA'!H162="",1,0)</f>
        <v>1</v>
      </c>
      <c r="F162">
        <f>IF('INPUT DATA'!J162="",1,0)</f>
        <v>1</v>
      </c>
      <c r="I162">
        <f>IF('Common Pb correction'!H162="DEFINE!",1,0)</f>
        <v>0</v>
      </c>
    </row>
    <row r="163" spans="1:9">
      <c r="A163" t="str">
        <f>IF('INPUT DATA'!A163&lt;&gt;"",'INPUT DATA'!A163,"")</f>
        <v/>
      </c>
      <c r="B163">
        <f>IF('INPUT DATA'!F163="",1,0)</f>
        <v>1</v>
      </c>
      <c r="C163">
        <f>IF(OR('INPUT DATA'!L163="",'INPUT DATA'!N163="",'CALIB DATA'!C163="",'CALIB DATA'!E163="",'CALIB DATA'!F163="",'CALIB DATA'!G163=""),1,0)</f>
        <v>1</v>
      </c>
      <c r="D163">
        <f>IF(OR(AND('INPUT DATA'!V163="",'INPUT DATA'!AU163=""),'CALIB DATA'!K163="",'CALIB DATA'!L163=""),1,0)</f>
        <v>1</v>
      </c>
      <c r="E163">
        <f>IF('INPUT DATA'!H163="",1,0)</f>
        <v>1</v>
      </c>
      <c r="F163">
        <f>IF('INPUT DATA'!J163="",1,0)</f>
        <v>1</v>
      </c>
      <c r="I163">
        <f>IF('Common Pb correction'!H163="DEFINE!",1,0)</f>
        <v>0</v>
      </c>
    </row>
    <row r="164" spans="1:9">
      <c r="A164" t="str">
        <f>IF('INPUT DATA'!A164&lt;&gt;"",'INPUT DATA'!A164,"")</f>
        <v/>
      </c>
      <c r="B164">
        <f>IF('INPUT DATA'!F164="",1,0)</f>
        <v>1</v>
      </c>
      <c r="C164">
        <f>IF(OR('INPUT DATA'!L164="",'INPUT DATA'!N164="",'CALIB DATA'!C164="",'CALIB DATA'!E164="",'CALIB DATA'!F164="",'CALIB DATA'!G164=""),1,0)</f>
        <v>1</v>
      </c>
      <c r="D164">
        <f>IF(OR(AND('INPUT DATA'!V164="",'INPUT DATA'!AU164=""),'CALIB DATA'!K164="",'CALIB DATA'!L164=""),1,0)</f>
        <v>1</v>
      </c>
      <c r="E164">
        <f>IF('INPUT DATA'!H164="",1,0)</f>
        <v>1</v>
      </c>
      <c r="F164">
        <f>IF('INPUT DATA'!J164="",1,0)</f>
        <v>1</v>
      </c>
      <c r="I164">
        <f>IF('Common Pb correction'!H164="DEFINE!",1,0)</f>
        <v>0</v>
      </c>
    </row>
    <row r="165" spans="1:9">
      <c r="A165" t="str">
        <f>IF('INPUT DATA'!A165&lt;&gt;"",'INPUT DATA'!A165,"")</f>
        <v/>
      </c>
      <c r="B165">
        <f>IF('INPUT DATA'!F165="",1,0)</f>
        <v>1</v>
      </c>
      <c r="C165">
        <f>IF(OR('INPUT DATA'!L165="",'INPUT DATA'!N165="",'CALIB DATA'!C165="",'CALIB DATA'!E165="",'CALIB DATA'!F165="",'CALIB DATA'!G165=""),1,0)</f>
        <v>1</v>
      </c>
      <c r="D165">
        <f>IF(OR(AND('INPUT DATA'!V165="",'INPUT DATA'!AU165=""),'CALIB DATA'!K165="",'CALIB DATA'!L165=""),1,0)</f>
        <v>1</v>
      </c>
      <c r="E165">
        <f>IF('INPUT DATA'!H165="",1,0)</f>
        <v>1</v>
      </c>
      <c r="F165">
        <f>IF('INPUT DATA'!J165="",1,0)</f>
        <v>1</v>
      </c>
      <c r="I165">
        <f>IF('Common Pb correction'!H165="DEFINE!",1,0)</f>
        <v>0</v>
      </c>
    </row>
    <row r="166" spans="1:9">
      <c r="A166" t="str">
        <f>IF('INPUT DATA'!A166&lt;&gt;"",'INPUT DATA'!A166,"")</f>
        <v/>
      </c>
      <c r="B166">
        <f>IF('INPUT DATA'!F166="",1,0)</f>
        <v>1</v>
      </c>
      <c r="C166">
        <f>IF(OR('INPUT DATA'!L166="",'INPUT DATA'!N166="",'CALIB DATA'!C166="",'CALIB DATA'!E166="",'CALIB DATA'!F166="",'CALIB DATA'!G166=""),1,0)</f>
        <v>1</v>
      </c>
      <c r="D166">
        <f>IF(OR(AND('INPUT DATA'!V166="",'INPUT DATA'!AU166=""),'CALIB DATA'!K166="",'CALIB DATA'!L166=""),1,0)</f>
        <v>1</v>
      </c>
      <c r="E166">
        <f>IF('INPUT DATA'!H166="",1,0)</f>
        <v>1</v>
      </c>
      <c r="F166">
        <f>IF('INPUT DATA'!J166="",1,0)</f>
        <v>1</v>
      </c>
      <c r="I166">
        <f>IF('Common Pb correction'!H166="DEFINE!",1,0)</f>
        <v>0</v>
      </c>
    </row>
    <row r="167" spans="1:9">
      <c r="A167" t="str">
        <f>IF('INPUT DATA'!A167&lt;&gt;"",'INPUT DATA'!A167,"")</f>
        <v/>
      </c>
      <c r="B167">
        <f>IF('INPUT DATA'!F167="",1,0)</f>
        <v>1</v>
      </c>
      <c r="C167">
        <f>IF(OR('INPUT DATA'!L167="",'INPUT DATA'!N167="",'CALIB DATA'!C167="",'CALIB DATA'!E167="",'CALIB DATA'!F167="",'CALIB DATA'!G167=""),1,0)</f>
        <v>1</v>
      </c>
      <c r="D167">
        <f>IF(OR(AND('INPUT DATA'!V167="",'INPUT DATA'!AU167=""),'CALIB DATA'!K167="",'CALIB DATA'!L167=""),1,0)</f>
        <v>1</v>
      </c>
      <c r="E167">
        <f>IF('INPUT DATA'!H167="",1,0)</f>
        <v>1</v>
      </c>
      <c r="F167">
        <f>IF('INPUT DATA'!J167="",1,0)</f>
        <v>1</v>
      </c>
      <c r="I167">
        <f>IF('Common Pb correction'!H167="DEFINE!",1,0)</f>
        <v>0</v>
      </c>
    </row>
    <row r="168" spans="1:9">
      <c r="A168" t="str">
        <f>IF('INPUT DATA'!A168&lt;&gt;"",'INPUT DATA'!A168,"")</f>
        <v/>
      </c>
      <c r="B168">
        <f>IF('INPUT DATA'!F168="",1,0)</f>
        <v>1</v>
      </c>
      <c r="C168">
        <f>IF(OR('INPUT DATA'!L168="",'INPUT DATA'!N168="",'CALIB DATA'!C168="",'CALIB DATA'!E168="",'CALIB DATA'!F168="",'CALIB DATA'!G168=""),1,0)</f>
        <v>1</v>
      </c>
      <c r="D168">
        <f>IF(OR(AND('INPUT DATA'!V168="",'INPUT DATA'!AU168=""),'CALIB DATA'!K168="",'CALIB DATA'!L168=""),1,0)</f>
        <v>1</v>
      </c>
      <c r="E168">
        <f>IF('INPUT DATA'!H168="",1,0)</f>
        <v>1</v>
      </c>
      <c r="F168">
        <f>IF('INPUT DATA'!J168="",1,0)</f>
        <v>1</v>
      </c>
      <c r="I168">
        <f>IF('Common Pb correction'!H168="DEFINE!",1,0)</f>
        <v>0</v>
      </c>
    </row>
    <row r="169" spans="1:9">
      <c r="A169" t="str">
        <f>IF('INPUT DATA'!A169&lt;&gt;"",'INPUT DATA'!A169,"")</f>
        <v/>
      </c>
      <c r="B169">
        <f>IF('INPUT DATA'!F169="",1,0)</f>
        <v>1</v>
      </c>
      <c r="C169">
        <f>IF(OR('INPUT DATA'!L169="",'INPUT DATA'!N169="",'CALIB DATA'!C169="",'CALIB DATA'!E169="",'CALIB DATA'!F169="",'CALIB DATA'!G169=""),1,0)</f>
        <v>1</v>
      </c>
      <c r="D169">
        <f>IF(OR(AND('INPUT DATA'!V169="",'INPUT DATA'!AU169=""),'CALIB DATA'!K169="",'CALIB DATA'!L169=""),1,0)</f>
        <v>1</v>
      </c>
      <c r="E169">
        <f>IF('INPUT DATA'!H169="",1,0)</f>
        <v>1</v>
      </c>
      <c r="F169">
        <f>IF('INPUT DATA'!J169="",1,0)</f>
        <v>1</v>
      </c>
      <c r="I169">
        <f>IF('Common Pb correction'!H169="DEFINE!",1,0)</f>
        <v>0</v>
      </c>
    </row>
    <row r="170" spans="1:9">
      <c r="A170" t="str">
        <f>IF('INPUT DATA'!A170&lt;&gt;"",'INPUT DATA'!A170,"")</f>
        <v/>
      </c>
      <c r="B170">
        <f>IF('INPUT DATA'!F170="",1,0)</f>
        <v>1</v>
      </c>
      <c r="C170">
        <f>IF(OR('INPUT DATA'!L170="",'INPUT DATA'!N170="",'CALIB DATA'!C170="",'CALIB DATA'!E170="",'CALIB DATA'!F170="",'CALIB DATA'!G170=""),1,0)</f>
        <v>1</v>
      </c>
      <c r="D170">
        <f>IF(OR(AND('INPUT DATA'!V170="",'INPUT DATA'!AU170=""),'CALIB DATA'!K170="",'CALIB DATA'!L170=""),1,0)</f>
        <v>1</v>
      </c>
      <c r="E170">
        <f>IF('INPUT DATA'!H170="",1,0)</f>
        <v>1</v>
      </c>
      <c r="F170">
        <f>IF('INPUT DATA'!J170="",1,0)</f>
        <v>1</v>
      </c>
      <c r="I170">
        <f>IF('Common Pb correction'!H170="DEFINE!",1,0)</f>
        <v>0</v>
      </c>
    </row>
    <row r="171" spans="1:9">
      <c r="A171" t="str">
        <f>IF('INPUT DATA'!A171&lt;&gt;"",'INPUT DATA'!A171,"")</f>
        <v/>
      </c>
      <c r="B171">
        <f>IF('INPUT DATA'!F171="",1,0)</f>
        <v>1</v>
      </c>
      <c r="C171">
        <f>IF(OR('INPUT DATA'!L171="",'INPUT DATA'!N171="",'CALIB DATA'!C171="",'CALIB DATA'!E171="",'CALIB DATA'!F171="",'CALIB DATA'!G171=""),1,0)</f>
        <v>1</v>
      </c>
      <c r="D171">
        <f>IF(OR(AND('INPUT DATA'!V171="",'INPUT DATA'!AU171=""),'CALIB DATA'!K171="",'CALIB DATA'!L171=""),1,0)</f>
        <v>1</v>
      </c>
      <c r="E171">
        <f>IF('INPUT DATA'!H171="",1,0)</f>
        <v>1</v>
      </c>
      <c r="F171">
        <f>IF('INPUT DATA'!J171="",1,0)</f>
        <v>1</v>
      </c>
      <c r="I171">
        <f>IF('Common Pb correction'!H171="DEFINE!",1,0)</f>
        <v>0</v>
      </c>
    </row>
    <row r="172" spans="1:9">
      <c r="A172" t="str">
        <f>IF('INPUT DATA'!A172&lt;&gt;"",'INPUT DATA'!A172,"")</f>
        <v/>
      </c>
      <c r="B172">
        <f>IF('INPUT DATA'!F172="",1,0)</f>
        <v>1</v>
      </c>
      <c r="C172">
        <f>IF(OR('INPUT DATA'!L172="",'INPUT DATA'!N172="",'CALIB DATA'!C172="",'CALIB DATA'!E172="",'CALIB DATA'!F172="",'CALIB DATA'!G172=""),1,0)</f>
        <v>1</v>
      </c>
      <c r="D172">
        <f>IF(OR(AND('INPUT DATA'!V172="",'INPUT DATA'!AU172=""),'CALIB DATA'!K172="",'CALIB DATA'!L172=""),1,0)</f>
        <v>1</v>
      </c>
      <c r="E172">
        <f>IF('INPUT DATA'!H172="",1,0)</f>
        <v>1</v>
      </c>
      <c r="F172">
        <f>IF('INPUT DATA'!J172="",1,0)</f>
        <v>1</v>
      </c>
      <c r="I172">
        <f>IF('Common Pb correction'!H172="DEFINE!",1,0)</f>
        <v>0</v>
      </c>
    </row>
    <row r="173" spans="1:9">
      <c r="A173" t="str">
        <f>IF('INPUT DATA'!A173&lt;&gt;"",'INPUT DATA'!A173,"")</f>
        <v/>
      </c>
      <c r="B173">
        <f>IF('INPUT DATA'!F173="",1,0)</f>
        <v>1</v>
      </c>
      <c r="C173">
        <f>IF(OR('INPUT DATA'!L173="",'INPUT DATA'!N173="",'CALIB DATA'!C173="",'CALIB DATA'!E173="",'CALIB DATA'!F173="",'CALIB DATA'!G173=""),1,0)</f>
        <v>1</v>
      </c>
      <c r="D173">
        <f>IF(OR(AND('INPUT DATA'!V173="",'INPUT DATA'!AU173=""),'CALIB DATA'!K173="",'CALIB DATA'!L173=""),1,0)</f>
        <v>1</v>
      </c>
      <c r="E173">
        <f>IF('INPUT DATA'!H173="",1,0)</f>
        <v>1</v>
      </c>
      <c r="F173">
        <f>IF('INPUT DATA'!J173="",1,0)</f>
        <v>1</v>
      </c>
      <c r="I173">
        <f>IF('Common Pb correction'!H173="DEFINE!",1,0)</f>
        <v>0</v>
      </c>
    </row>
    <row r="174" spans="1:9">
      <c r="A174" t="str">
        <f>IF('INPUT DATA'!A174&lt;&gt;"",'INPUT DATA'!A174,"")</f>
        <v/>
      </c>
      <c r="B174">
        <f>IF('INPUT DATA'!F174="",1,0)</f>
        <v>1</v>
      </c>
      <c r="C174">
        <f>IF(OR('INPUT DATA'!L174="",'INPUT DATA'!N174="",'CALIB DATA'!C174="",'CALIB DATA'!E174="",'CALIB DATA'!F174="",'CALIB DATA'!G174=""),1,0)</f>
        <v>1</v>
      </c>
      <c r="D174">
        <f>IF(OR(AND('INPUT DATA'!V174="",'INPUT DATA'!AU174=""),'CALIB DATA'!K174="",'CALIB DATA'!L174=""),1,0)</f>
        <v>1</v>
      </c>
      <c r="E174">
        <f>IF('INPUT DATA'!H174="",1,0)</f>
        <v>1</v>
      </c>
      <c r="F174">
        <f>IF('INPUT DATA'!J174="",1,0)</f>
        <v>1</v>
      </c>
      <c r="I174">
        <f>IF('Common Pb correction'!H174="DEFINE!",1,0)</f>
        <v>0</v>
      </c>
    </row>
    <row r="175" spans="1:9">
      <c r="A175" t="str">
        <f>IF('INPUT DATA'!A175&lt;&gt;"",'INPUT DATA'!A175,"")</f>
        <v/>
      </c>
      <c r="B175">
        <f>IF('INPUT DATA'!F175="",1,0)</f>
        <v>1</v>
      </c>
      <c r="C175">
        <f>IF(OR('INPUT DATA'!L175="",'INPUT DATA'!N175="",'CALIB DATA'!C175="",'CALIB DATA'!E175="",'CALIB DATA'!F175="",'CALIB DATA'!G175=""),1,0)</f>
        <v>1</v>
      </c>
      <c r="D175">
        <f>IF(OR(AND('INPUT DATA'!V175="",'INPUT DATA'!AU175=""),'CALIB DATA'!K175="",'CALIB DATA'!L175=""),1,0)</f>
        <v>1</v>
      </c>
      <c r="E175">
        <f>IF('INPUT DATA'!H175="",1,0)</f>
        <v>1</v>
      </c>
      <c r="F175">
        <f>IF('INPUT DATA'!J175="",1,0)</f>
        <v>1</v>
      </c>
      <c r="I175">
        <f>IF('Common Pb correction'!H175="DEFINE!",1,0)</f>
        <v>0</v>
      </c>
    </row>
    <row r="176" spans="1:9">
      <c r="A176" t="str">
        <f>IF('INPUT DATA'!A176&lt;&gt;"",'INPUT DATA'!A176,"")</f>
        <v/>
      </c>
      <c r="B176">
        <f>IF('INPUT DATA'!F176="",1,0)</f>
        <v>1</v>
      </c>
      <c r="C176">
        <f>IF(OR('INPUT DATA'!L176="",'INPUT DATA'!N176="",'CALIB DATA'!C176="",'CALIB DATA'!E176="",'CALIB DATA'!F176="",'CALIB DATA'!G176=""),1,0)</f>
        <v>1</v>
      </c>
      <c r="D176">
        <f>IF(OR(AND('INPUT DATA'!V176="",'INPUT DATA'!AU176=""),'CALIB DATA'!K176="",'CALIB DATA'!L176=""),1,0)</f>
        <v>1</v>
      </c>
      <c r="E176">
        <f>IF('INPUT DATA'!H176="",1,0)</f>
        <v>1</v>
      </c>
      <c r="F176">
        <f>IF('INPUT DATA'!J176="",1,0)</f>
        <v>1</v>
      </c>
      <c r="I176">
        <f>IF('Common Pb correction'!H176="DEFINE!",1,0)</f>
        <v>0</v>
      </c>
    </row>
    <row r="177" spans="1:9">
      <c r="A177" t="str">
        <f>IF('INPUT DATA'!A177&lt;&gt;"",'INPUT DATA'!A177,"")</f>
        <v/>
      </c>
      <c r="B177">
        <f>IF('INPUT DATA'!F177="",1,0)</f>
        <v>1</v>
      </c>
      <c r="C177">
        <f>IF(OR('INPUT DATA'!L177="",'INPUT DATA'!N177="",'CALIB DATA'!C177="",'CALIB DATA'!E177="",'CALIB DATA'!F177="",'CALIB DATA'!G177=""),1,0)</f>
        <v>1</v>
      </c>
      <c r="D177">
        <f>IF(OR(AND('INPUT DATA'!V177="",'INPUT DATA'!AU177=""),'CALIB DATA'!K177="",'CALIB DATA'!L177=""),1,0)</f>
        <v>1</v>
      </c>
      <c r="E177">
        <f>IF('INPUT DATA'!H177="",1,0)</f>
        <v>1</v>
      </c>
      <c r="F177">
        <f>IF('INPUT DATA'!J177="",1,0)</f>
        <v>1</v>
      </c>
      <c r="I177">
        <f>IF('Common Pb correction'!H177="DEFINE!",1,0)</f>
        <v>0</v>
      </c>
    </row>
    <row r="178" spans="1:9">
      <c r="A178" t="str">
        <f>IF('INPUT DATA'!A178&lt;&gt;"",'INPUT DATA'!A178,"")</f>
        <v/>
      </c>
      <c r="B178">
        <f>IF('INPUT DATA'!F178="",1,0)</f>
        <v>1</v>
      </c>
      <c r="C178">
        <f>IF(OR('INPUT DATA'!L178="",'INPUT DATA'!N178="",'CALIB DATA'!C178="",'CALIB DATA'!E178="",'CALIB DATA'!F178="",'CALIB DATA'!G178=""),1,0)</f>
        <v>1</v>
      </c>
      <c r="D178">
        <f>IF(OR(AND('INPUT DATA'!V178="",'INPUT DATA'!AU178=""),'CALIB DATA'!K178="",'CALIB DATA'!L178=""),1,0)</f>
        <v>1</v>
      </c>
      <c r="E178">
        <f>IF('INPUT DATA'!H178="",1,0)</f>
        <v>1</v>
      </c>
      <c r="F178">
        <f>IF('INPUT DATA'!J178="",1,0)</f>
        <v>1</v>
      </c>
      <c r="I178">
        <f>IF('Common Pb correction'!H178="DEFINE!",1,0)</f>
        <v>0</v>
      </c>
    </row>
    <row r="179" spans="1:9">
      <c r="A179" t="str">
        <f>IF('INPUT DATA'!A179&lt;&gt;"",'INPUT DATA'!A179,"")</f>
        <v/>
      </c>
      <c r="B179">
        <f>IF('INPUT DATA'!F179="",1,0)</f>
        <v>1</v>
      </c>
      <c r="C179">
        <f>IF(OR('INPUT DATA'!L179="",'INPUT DATA'!N179="",'CALIB DATA'!C179="",'CALIB DATA'!E179="",'CALIB DATA'!F179="",'CALIB DATA'!G179=""),1,0)</f>
        <v>1</v>
      </c>
      <c r="D179">
        <f>IF(OR(AND('INPUT DATA'!V179="",'INPUT DATA'!AU179=""),'CALIB DATA'!K179="",'CALIB DATA'!L179=""),1,0)</f>
        <v>1</v>
      </c>
      <c r="E179">
        <f>IF('INPUT DATA'!H179="",1,0)</f>
        <v>1</v>
      </c>
      <c r="F179">
        <f>IF('INPUT DATA'!J179="",1,0)</f>
        <v>1</v>
      </c>
      <c r="I179">
        <f>IF('Common Pb correction'!H179="DEFINE!",1,0)</f>
        <v>0</v>
      </c>
    </row>
    <row r="180" spans="1:9">
      <c r="A180" t="str">
        <f>IF('INPUT DATA'!A180&lt;&gt;"",'INPUT DATA'!A180,"")</f>
        <v/>
      </c>
      <c r="B180">
        <f>IF('INPUT DATA'!F180="",1,0)</f>
        <v>1</v>
      </c>
      <c r="C180">
        <f>IF(OR('INPUT DATA'!L180="",'INPUT DATA'!N180="",'CALIB DATA'!C180="",'CALIB DATA'!E180="",'CALIB DATA'!F180="",'CALIB DATA'!G180=""),1,0)</f>
        <v>1</v>
      </c>
      <c r="D180">
        <f>IF(OR(AND('INPUT DATA'!V180="",'INPUT DATA'!AU180=""),'CALIB DATA'!K180="",'CALIB DATA'!L180=""),1,0)</f>
        <v>1</v>
      </c>
      <c r="E180">
        <f>IF('INPUT DATA'!H180="",1,0)</f>
        <v>1</v>
      </c>
      <c r="F180">
        <f>IF('INPUT DATA'!J180="",1,0)</f>
        <v>1</v>
      </c>
      <c r="I180">
        <f>IF('Common Pb correction'!H180="DEFINE!",1,0)</f>
        <v>0</v>
      </c>
    </row>
    <row r="181" spans="1:9">
      <c r="A181" t="str">
        <f>IF('INPUT DATA'!A181&lt;&gt;"",'INPUT DATA'!A181,"")</f>
        <v/>
      </c>
      <c r="B181">
        <f>IF('INPUT DATA'!F181="",1,0)</f>
        <v>1</v>
      </c>
      <c r="C181">
        <f>IF(OR('INPUT DATA'!L181="",'INPUT DATA'!N181="",'CALIB DATA'!C181="",'CALIB DATA'!E181="",'CALIB DATA'!F181="",'CALIB DATA'!G181=""),1,0)</f>
        <v>1</v>
      </c>
      <c r="D181">
        <f>IF(OR(AND('INPUT DATA'!V181="",'INPUT DATA'!AU181=""),'CALIB DATA'!K181="",'CALIB DATA'!L181=""),1,0)</f>
        <v>1</v>
      </c>
      <c r="E181">
        <f>IF('INPUT DATA'!H181="",1,0)</f>
        <v>1</v>
      </c>
      <c r="F181">
        <f>IF('INPUT DATA'!J181="",1,0)</f>
        <v>1</v>
      </c>
      <c r="I181">
        <f>IF('Common Pb correction'!H181="DEFINE!",1,0)</f>
        <v>0</v>
      </c>
    </row>
    <row r="182" spans="1:9">
      <c r="A182" t="str">
        <f>IF('INPUT DATA'!A182&lt;&gt;"",'INPUT DATA'!A182,"")</f>
        <v/>
      </c>
      <c r="B182">
        <f>IF('INPUT DATA'!F182="",1,0)</f>
        <v>1</v>
      </c>
      <c r="C182">
        <f>IF(OR('INPUT DATA'!L182="",'INPUT DATA'!N182="",'CALIB DATA'!C182="",'CALIB DATA'!E182="",'CALIB DATA'!F182="",'CALIB DATA'!G182=""),1,0)</f>
        <v>1</v>
      </c>
      <c r="D182">
        <f>IF(OR(AND('INPUT DATA'!V182="",'INPUT DATA'!AU182=""),'CALIB DATA'!K182="",'CALIB DATA'!L182=""),1,0)</f>
        <v>1</v>
      </c>
      <c r="E182">
        <f>IF('INPUT DATA'!H182="",1,0)</f>
        <v>1</v>
      </c>
      <c r="F182">
        <f>IF('INPUT DATA'!J182="",1,0)</f>
        <v>1</v>
      </c>
      <c r="I182">
        <f>IF('Common Pb correction'!H182="DEFINE!",1,0)</f>
        <v>0</v>
      </c>
    </row>
    <row r="183" spans="1:9">
      <c r="A183" t="str">
        <f>IF('INPUT DATA'!A183&lt;&gt;"",'INPUT DATA'!A183,"")</f>
        <v/>
      </c>
      <c r="B183">
        <f>IF('INPUT DATA'!F183="",1,0)</f>
        <v>1</v>
      </c>
      <c r="C183">
        <f>IF(OR('INPUT DATA'!L183="",'INPUT DATA'!N183="",'CALIB DATA'!C183="",'CALIB DATA'!E183="",'CALIB DATA'!F183="",'CALIB DATA'!G183=""),1,0)</f>
        <v>1</v>
      </c>
      <c r="D183">
        <f>IF(OR(AND('INPUT DATA'!V183="",'INPUT DATA'!AU183=""),'CALIB DATA'!K183="",'CALIB DATA'!L183=""),1,0)</f>
        <v>1</v>
      </c>
      <c r="E183">
        <f>IF('INPUT DATA'!H183="",1,0)</f>
        <v>1</v>
      </c>
      <c r="F183">
        <f>IF('INPUT DATA'!J183="",1,0)</f>
        <v>1</v>
      </c>
      <c r="I183">
        <f>IF('Common Pb correction'!H183="DEFINE!",1,0)</f>
        <v>0</v>
      </c>
    </row>
    <row r="184" spans="1:9">
      <c r="A184" t="str">
        <f>IF('INPUT DATA'!A184&lt;&gt;"",'INPUT DATA'!A184,"")</f>
        <v/>
      </c>
      <c r="B184">
        <f>IF('INPUT DATA'!F184="",1,0)</f>
        <v>1</v>
      </c>
      <c r="C184">
        <f>IF(OR('INPUT DATA'!L184="",'INPUT DATA'!N184="",'CALIB DATA'!C184="",'CALIB DATA'!E184="",'CALIB DATA'!F184="",'CALIB DATA'!G184=""),1,0)</f>
        <v>1</v>
      </c>
      <c r="D184">
        <f>IF(OR(AND('INPUT DATA'!V184="",'INPUT DATA'!AU184=""),'CALIB DATA'!K184="",'CALIB DATA'!L184=""),1,0)</f>
        <v>1</v>
      </c>
      <c r="E184">
        <f>IF('INPUT DATA'!H184="",1,0)</f>
        <v>1</v>
      </c>
      <c r="F184">
        <f>IF('INPUT DATA'!J184="",1,0)</f>
        <v>1</v>
      </c>
      <c r="I184">
        <f>IF('Common Pb correction'!H184="DEFINE!",1,0)</f>
        <v>0</v>
      </c>
    </row>
    <row r="185" spans="1:9">
      <c r="A185" t="str">
        <f>IF('INPUT DATA'!A185&lt;&gt;"",'INPUT DATA'!A185,"")</f>
        <v/>
      </c>
      <c r="B185">
        <f>IF('INPUT DATA'!F185="",1,0)</f>
        <v>1</v>
      </c>
      <c r="C185">
        <f>IF(OR('INPUT DATA'!L185="",'INPUT DATA'!N185="",'CALIB DATA'!C185="",'CALIB DATA'!E185="",'CALIB DATA'!F185="",'CALIB DATA'!G185=""),1,0)</f>
        <v>1</v>
      </c>
      <c r="D185">
        <f>IF(OR(AND('INPUT DATA'!V185="",'INPUT DATA'!AU185=""),'CALIB DATA'!K185="",'CALIB DATA'!L185=""),1,0)</f>
        <v>1</v>
      </c>
      <c r="E185">
        <f>IF('INPUT DATA'!H185="",1,0)</f>
        <v>1</v>
      </c>
      <c r="F185">
        <f>IF('INPUT DATA'!J185="",1,0)</f>
        <v>1</v>
      </c>
      <c r="I185">
        <f>IF('Common Pb correction'!H185="DEFINE!",1,0)</f>
        <v>0</v>
      </c>
    </row>
    <row r="186" spans="1:9">
      <c r="A186" t="str">
        <f>IF('INPUT DATA'!A186&lt;&gt;"",'INPUT DATA'!A186,"")</f>
        <v/>
      </c>
      <c r="B186">
        <f>IF('INPUT DATA'!F186="",1,0)</f>
        <v>1</v>
      </c>
      <c r="C186">
        <f>IF(OR('INPUT DATA'!L186="",'INPUT DATA'!N186="",'CALIB DATA'!C186="",'CALIB DATA'!E186="",'CALIB DATA'!F186="",'CALIB DATA'!G186=""),1,0)</f>
        <v>1</v>
      </c>
      <c r="D186">
        <f>IF(OR(AND('INPUT DATA'!V186="",'INPUT DATA'!AU186=""),'CALIB DATA'!K186="",'CALIB DATA'!L186=""),1,0)</f>
        <v>1</v>
      </c>
      <c r="E186">
        <f>IF('INPUT DATA'!H186="",1,0)</f>
        <v>1</v>
      </c>
      <c r="F186">
        <f>IF('INPUT DATA'!J186="",1,0)</f>
        <v>1</v>
      </c>
      <c r="I186">
        <f>IF('Common Pb correction'!H186="DEFINE!",1,0)</f>
        <v>0</v>
      </c>
    </row>
    <row r="187" spans="1:9">
      <c r="A187" t="str">
        <f>IF('INPUT DATA'!A187&lt;&gt;"",'INPUT DATA'!A187,"")</f>
        <v/>
      </c>
      <c r="B187">
        <f>IF('INPUT DATA'!F187="",1,0)</f>
        <v>1</v>
      </c>
      <c r="C187">
        <f>IF(OR('INPUT DATA'!L187="",'INPUT DATA'!N187="",'CALIB DATA'!C187="",'CALIB DATA'!E187="",'CALIB DATA'!F187="",'CALIB DATA'!G187=""),1,0)</f>
        <v>1</v>
      </c>
      <c r="D187">
        <f>IF(OR(AND('INPUT DATA'!V187="",'INPUT DATA'!AU187=""),'CALIB DATA'!K187="",'CALIB DATA'!L187=""),1,0)</f>
        <v>1</v>
      </c>
      <c r="E187">
        <f>IF('INPUT DATA'!H187="",1,0)</f>
        <v>1</v>
      </c>
      <c r="F187">
        <f>IF('INPUT DATA'!J187="",1,0)</f>
        <v>1</v>
      </c>
      <c r="I187">
        <f>IF('Common Pb correction'!H187="DEFINE!",1,0)</f>
        <v>0</v>
      </c>
    </row>
    <row r="188" spans="1:9">
      <c r="A188" t="str">
        <f>IF('INPUT DATA'!A188&lt;&gt;"",'INPUT DATA'!A188,"")</f>
        <v/>
      </c>
      <c r="B188">
        <f>IF('INPUT DATA'!F188="",1,0)</f>
        <v>1</v>
      </c>
      <c r="C188">
        <f>IF(OR('INPUT DATA'!L188="",'INPUT DATA'!N188="",'CALIB DATA'!C188="",'CALIB DATA'!E188="",'CALIB DATA'!F188="",'CALIB DATA'!G188=""),1,0)</f>
        <v>1</v>
      </c>
      <c r="D188">
        <f>IF(OR(AND('INPUT DATA'!V188="",'INPUT DATA'!AU188=""),'CALIB DATA'!K188="",'CALIB DATA'!L188=""),1,0)</f>
        <v>1</v>
      </c>
      <c r="E188">
        <f>IF('INPUT DATA'!H188="",1,0)</f>
        <v>1</v>
      </c>
      <c r="F188">
        <f>IF('INPUT DATA'!J188="",1,0)</f>
        <v>1</v>
      </c>
      <c r="I188">
        <f>IF('Common Pb correction'!H188="DEFINE!",1,0)</f>
        <v>0</v>
      </c>
    </row>
    <row r="189" spans="1:9">
      <c r="A189" t="str">
        <f>IF('INPUT DATA'!A189&lt;&gt;"",'INPUT DATA'!A189,"")</f>
        <v/>
      </c>
      <c r="B189">
        <f>IF('INPUT DATA'!F189="",1,0)</f>
        <v>1</v>
      </c>
      <c r="C189">
        <f>IF(OR('INPUT DATA'!L189="",'INPUT DATA'!N189="",'CALIB DATA'!C189="",'CALIB DATA'!E189="",'CALIB DATA'!F189="",'CALIB DATA'!G189=""),1,0)</f>
        <v>1</v>
      </c>
      <c r="D189">
        <f>IF(OR(AND('INPUT DATA'!V189="",'INPUT DATA'!AU189=""),'CALIB DATA'!K189="",'CALIB DATA'!L189=""),1,0)</f>
        <v>1</v>
      </c>
      <c r="E189">
        <f>IF('INPUT DATA'!H189="",1,0)</f>
        <v>1</v>
      </c>
      <c r="F189">
        <f>IF('INPUT DATA'!J189="",1,0)</f>
        <v>1</v>
      </c>
      <c r="I189">
        <f>IF('Common Pb correction'!H189="DEFINE!",1,0)</f>
        <v>0</v>
      </c>
    </row>
    <row r="190" spans="1:9">
      <c r="A190" t="str">
        <f>IF('INPUT DATA'!A190&lt;&gt;"",'INPUT DATA'!A190,"")</f>
        <v/>
      </c>
      <c r="B190">
        <f>IF('INPUT DATA'!F190="",1,0)</f>
        <v>1</v>
      </c>
      <c r="C190">
        <f>IF(OR('INPUT DATA'!L190="",'INPUT DATA'!N190="",'CALIB DATA'!C190="",'CALIB DATA'!E190="",'CALIB DATA'!F190="",'CALIB DATA'!G190=""),1,0)</f>
        <v>1</v>
      </c>
      <c r="D190">
        <f>IF(OR(AND('INPUT DATA'!V190="",'INPUT DATA'!AU190=""),'CALIB DATA'!K190="",'CALIB DATA'!L190=""),1,0)</f>
        <v>1</v>
      </c>
      <c r="E190">
        <f>IF('INPUT DATA'!H190="",1,0)</f>
        <v>1</v>
      </c>
      <c r="F190">
        <f>IF('INPUT DATA'!J190="",1,0)</f>
        <v>1</v>
      </c>
      <c r="I190">
        <f>IF('Common Pb correction'!H190="DEFINE!",1,0)</f>
        <v>0</v>
      </c>
    </row>
    <row r="191" spans="1:9">
      <c r="A191" t="str">
        <f>IF('INPUT DATA'!A191&lt;&gt;"",'INPUT DATA'!A191,"")</f>
        <v/>
      </c>
      <c r="B191">
        <f>IF('INPUT DATA'!F191="",1,0)</f>
        <v>1</v>
      </c>
      <c r="C191">
        <f>IF(OR('INPUT DATA'!L191="",'INPUT DATA'!N191="",'CALIB DATA'!C191="",'CALIB DATA'!E191="",'CALIB DATA'!F191="",'CALIB DATA'!G191=""),1,0)</f>
        <v>1</v>
      </c>
      <c r="D191">
        <f>IF(OR(AND('INPUT DATA'!V191="",'INPUT DATA'!AU191=""),'CALIB DATA'!K191="",'CALIB DATA'!L191=""),1,0)</f>
        <v>1</v>
      </c>
      <c r="E191">
        <f>IF('INPUT DATA'!H191="",1,0)</f>
        <v>1</v>
      </c>
      <c r="F191">
        <f>IF('INPUT DATA'!J191="",1,0)</f>
        <v>1</v>
      </c>
      <c r="I191">
        <f>IF('Common Pb correction'!H191="DEFINE!",1,0)</f>
        <v>0</v>
      </c>
    </row>
    <row r="192" spans="1:9">
      <c r="A192" t="str">
        <f>IF('INPUT DATA'!A192&lt;&gt;"",'INPUT DATA'!A192,"")</f>
        <v/>
      </c>
      <c r="B192">
        <f>IF('INPUT DATA'!F192="",1,0)</f>
        <v>1</v>
      </c>
      <c r="C192">
        <f>IF(OR('INPUT DATA'!L192="",'INPUT DATA'!N192="",'CALIB DATA'!C192="",'CALIB DATA'!E192="",'CALIB DATA'!F192="",'CALIB DATA'!G192=""),1,0)</f>
        <v>1</v>
      </c>
      <c r="D192">
        <f>IF(OR(AND('INPUT DATA'!V192="",'INPUT DATA'!AU192=""),'CALIB DATA'!K192="",'CALIB DATA'!L192=""),1,0)</f>
        <v>1</v>
      </c>
      <c r="E192">
        <f>IF('INPUT DATA'!H192="",1,0)</f>
        <v>1</v>
      </c>
      <c r="F192">
        <f>IF('INPUT DATA'!J192="",1,0)</f>
        <v>1</v>
      </c>
      <c r="I192">
        <f>IF('Common Pb correction'!H192="DEFINE!",1,0)</f>
        <v>0</v>
      </c>
    </row>
    <row r="193" spans="1:9">
      <c r="A193" t="str">
        <f>IF('INPUT DATA'!A193&lt;&gt;"",'INPUT DATA'!A193,"")</f>
        <v/>
      </c>
      <c r="B193">
        <f>IF('INPUT DATA'!F193="",1,0)</f>
        <v>1</v>
      </c>
      <c r="C193">
        <f>IF(OR('INPUT DATA'!L193="",'INPUT DATA'!N193="",'CALIB DATA'!C193="",'CALIB DATA'!E193="",'CALIB DATA'!F193="",'CALIB DATA'!G193=""),1,0)</f>
        <v>1</v>
      </c>
      <c r="D193">
        <f>IF(OR(AND('INPUT DATA'!V193="",'INPUT DATA'!AU193=""),'CALIB DATA'!K193="",'CALIB DATA'!L193=""),1,0)</f>
        <v>1</v>
      </c>
      <c r="E193">
        <f>IF('INPUT DATA'!H193="",1,0)</f>
        <v>1</v>
      </c>
      <c r="F193">
        <f>IF('INPUT DATA'!J193="",1,0)</f>
        <v>1</v>
      </c>
      <c r="I193">
        <f>IF('Common Pb correction'!H193="DEFINE!",1,0)</f>
        <v>0</v>
      </c>
    </row>
    <row r="194" spans="1:9">
      <c r="A194" t="str">
        <f>IF('INPUT DATA'!A194&lt;&gt;"",'INPUT DATA'!A194,"")</f>
        <v/>
      </c>
      <c r="B194">
        <f>IF('INPUT DATA'!F194="",1,0)</f>
        <v>1</v>
      </c>
      <c r="C194">
        <f>IF(OR('INPUT DATA'!L194="",'INPUT DATA'!N194="",'CALIB DATA'!C194="",'CALIB DATA'!E194="",'CALIB DATA'!F194="",'CALIB DATA'!G194=""),1,0)</f>
        <v>1</v>
      </c>
      <c r="D194">
        <f>IF(OR(AND('INPUT DATA'!V194="",'INPUT DATA'!AU194=""),'CALIB DATA'!K194="",'CALIB DATA'!L194=""),1,0)</f>
        <v>1</v>
      </c>
      <c r="E194">
        <f>IF('INPUT DATA'!H194="",1,0)</f>
        <v>1</v>
      </c>
      <c r="F194">
        <f>IF('INPUT DATA'!J194="",1,0)</f>
        <v>1</v>
      </c>
      <c r="I194">
        <f>IF('Common Pb correction'!H194="DEFINE!",1,0)</f>
        <v>0</v>
      </c>
    </row>
    <row r="195" spans="1:9">
      <c r="A195" t="str">
        <f>IF('INPUT DATA'!A195&lt;&gt;"",'INPUT DATA'!A195,"")</f>
        <v/>
      </c>
      <c r="B195">
        <f>IF('INPUT DATA'!F195="",1,0)</f>
        <v>1</v>
      </c>
      <c r="C195">
        <f>IF(OR('INPUT DATA'!L195="",'INPUT DATA'!N195="",'CALIB DATA'!C195="",'CALIB DATA'!E195="",'CALIB DATA'!F195="",'CALIB DATA'!G195=""),1,0)</f>
        <v>1</v>
      </c>
      <c r="D195">
        <f>IF(OR(AND('INPUT DATA'!V195="",'INPUT DATA'!AU195=""),'CALIB DATA'!K195="",'CALIB DATA'!L195=""),1,0)</f>
        <v>1</v>
      </c>
      <c r="E195">
        <f>IF('INPUT DATA'!H195="",1,0)</f>
        <v>1</v>
      </c>
      <c r="F195">
        <f>IF('INPUT DATA'!J195="",1,0)</f>
        <v>1</v>
      </c>
      <c r="I195">
        <f>IF('Common Pb correction'!H195="DEFINE!",1,0)</f>
        <v>0</v>
      </c>
    </row>
    <row r="196" spans="1:9">
      <c r="A196" t="str">
        <f>IF('INPUT DATA'!A196&lt;&gt;"",'INPUT DATA'!A196,"")</f>
        <v/>
      </c>
      <c r="B196">
        <f>IF('INPUT DATA'!F196="",1,0)</f>
        <v>1</v>
      </c>
      <c r="C196">
        <f>IF(OR('INPUT DATA'!L196="",'INPUT DATA'!N196="",'CALIB DATA'!C196="",'CALIB DATA'!E196="",'CALIB DATA'!F196="",'CALIB DATA'!G196=""),1,0)</f>
        <v>1</v>
      </c>
      <c r="D196">
        <f>IF(OR(AND('INPUT DATA'!V196="",'INPUT DATA'!AU196=""),'CALIB DATA'!K196="",'CALIB DATA'!L196=""),1,0)</f>
        <v>1</v>
      </c>
      <c r="E196">
        <f>IF('INPUT DATA'!H196="",1,0)</f>
        <v>1</v>
      </c>
      <c r="F196">
        <f>IF('INPUT DATA'!J196="",1,0)</f>
        <v>1</v>
      </c>
      <c r="I196">
        <f>IF('Common Pb correction'!H196="DEFINE!",1,0)</f>
        <v>0</v>
      </c>
    </row>
    <row r="197" spans="1:9">
      <c r="A197" t="str">
        <f>IF('INPUT DATA'!A197&lt;&gt;"",'INPUT DATA'!A197,"")</f>
        <v/>
      </c>
      <c r="B197">
        <f>IF('INPUT DATA'!F197="",1,0)</f>
        <v>1</v>
      </c>
      <c r="C197">
        <f>IF(OR('INPUT DATA'!L197="",'INPUT DATA'!N197="",'CALIB DATA'!C197="",'CALIB DATA'!E197="",'CALIB DATA'!F197="",'CALIB DATA'!G197=""),1,0)</f>
        <v>1</v>
      </c>
      <c r="D197">
        <f>IF(OR(AND('INPUT DATA'!V197="",'INPUT DATA'!AU197=""),'CALIB DATA'!K197="",'CALIB DATA'!L197=""),1,0)</f>
        <v>1</v>
      </c>
      <c r="E197">
        <f>IF('INPUT DATA'!H197="",1,0)</f>
        <v>1</v>
      </c>
      <c r="F197">
        <f>IF('INPUT DATA'!J197="",1,0)</f>
        <v>1</v>
      </c>
      <c r="I197">
        <f>IF('Common Pb correction'!H197="DEFINE!",1,0)</f>
        <v>0</v>
      </c>
    </row>
    <row r="198" spans="1:9">
      <c r="A198" t="str">
        <f>IF('INPUT DATA'!A198&lt;&gt;"",'INPUT DATA'!A198,"")</f>
        <v/>
      </c>
      <c r="B198">
        <f>IF('INPUT DATA'!F198="",1,0)</f>
        <v>1</v>
      </c>
      <c r="C198">
        <f>IF(OR('INPUT DATA'!L198="",'INPUT DATA'!N198="",'CALIB DATA'!C198="",'CALIB DATA'!E198="",'CALIB DATA'!F198="",'CALIB DATA'!G198=""),1,0)</f>
        <v>1</v>
      </c>
      <c r="D198">
        <f>IF(OR(AND('INPUT DATA'!V198="",'INPUT DATA'!AU198=""),'CALIB DATA'!K198="",'CALIB DATA'!L198=""),1,0)</f>
        <v>1</v>
      </c>
      <c r="E198">
        <f>IF('INPUT DATA'!H198="",1,0)</f>
        <v>1</v>
      </c>
      <c r="F198">
        <f>IF('INPUT DATA'!J198="",1,0)</f>
        <v>1</v>
      </c>
      <c r="I198">
        <f>IF('Common Pb correction'!H198="DEFINE!",1,0)</f>
        <v>0</v>
      </c>
    </row>
    <row r="199" spans="1:9">
      <c r="A199" t="str">
        <f>IF('INPUT DATA'!A199&lt;&gt;"",'INPUT DATA'!A199,"")</f>
        <v/>
      </c>
      <c r="B199">
        <f>IF('INPUT DATA'!F199="",1,0)</f>
        <v>1</v>
      </c>
      <c r="C199">
        <f>IF(OR('INPUT DATA'!L199="",'INPUT DATA'!N199="",'CALIB DATA'!C199="",'CALIB DATA'!E199="",'CALIB DATA'!F199="",'CALIB DATA'!G199=""),1,0)</f>
        <v>1</v>
      </c>
      <c r="D199">
        <f>IF(OR(AND('INPUT DATA'!V199="",'INPUT DATA'!AU199=""),'CALIB DATA'!K199="",'CALIB DATA'!L199=""),1,0)</f>
        <v>1</v>
      </c>
      <c r="E199">
        <f>IF('INPUT DATA'!H199="",1,0)</f>
        <v>1</v>
      </c>
      <c r="F199">
        <f>IF('INPUT DATA'!J199="",1,0)</f>
        <v>1</v>
      </c>
      <c r="I199">
        <f>IF('Common Pb correction'!H199="DEFINE!",1,0)</f>
        <v>0</v>
      </c>
    </row>
    <row r="200" spans="1:9">
      <c r="A200" t="str">
        <f>IF('INPUT DATA'!A200&lt;&gt;"",'INPUT DATA'!A200,"")</f>
        <v/>
      </c>
      <c r="B200">
        <f>IF('INPUT DATA'!F200="",1,0)</f>
        <v>1</v>
      </c>
      <c r="C200">
        <f>IF(OR('INPUT DATA'!L200="",'INPUT DATA'!N200="",'CALIB DATA'!C200="",'CALIB DATA'!E200="",'CALIB DATA'!F200="",'CALIB DATA'!G200=""),1,0)</f>
        <v>1</v>
      </c>
      <c r="D200">
        <f>IF(OR(AND('INPUT DATA'!V200="",'INPUT DATA'!AU200=""),'CALIB DATA'!K200="",'CALIB DATA'!L200=""),1,0)</f>
        <v>1</v>
      </c>
      <c r="E200">
        <f>IF('INPUT DATA'!H200="",1,0)</f>
        <v>1</v>
      </c>
      <c r="F200">
        <f>IF('INPUT DATA'!J200="",1,0)</f>
        <v>1</v>
      </c>
      <c r="I200">
        <f>IF('Common Pb correction'!H200="DEFINE!",1,0)</f>
        <v>0</v>
      </c>
    </row>
    <row r="201" spans="1:9">
      <c r="A201" t="str">
        <f>IF('INPUT DATA'!A201&lt;&gt;"",'INPUT DATA'!A201,"")</f>
        <v/>
      </c>
      <c r="B201">
        <f>IF('INPUT DATA'!F201="",1,0)</f>
        <v>1</v>
      </c>
      <c r="C201">
        <f>IF(OR('INPUT DATA'!L201="",'INPUT DATA'!N201="",'CALIB DATA'!C201="",'CALIB DATA'!E201="",'CALIB DATA'!F201="",'CALIB DATA'!G201=""),1,0)</f>
        <v>1</v>
      </c>
      <c r="D201">
        <f>IF(OR(AND('INPUT DATA'!V201="",'INPUT DATA'!AU201=""),'CALIB DATA'!K201="",'CALIB DATA'!L201=""),1,0)</f>
        <v>1</v>
      </c>
      <c r="E201">
        <f>IF('INPUT DATA'!H201="",1,0)</f>
        <v>1</v>
      </c>
      <c r="F201">
        <f>IF('INPUT DATA'!J201="",1,0)</f>
        <v>1</v>
      </c>
      <c r="I201">
        <f>IF('Common Pb correction'!H201="DEFINE!",1,0)</f>
        <v>0</v>
      </c>
    </row>
    <row r="202" spans="1:9">
      <c r="A202" t="str">
        <f>IF('INPUT DATA'!A202&lt;&gt;"",'INPUT DATA'!A202,"")</f>
        <v/>
      </c>
      <c r="B202">
        <f>IF('INPUT DATA'!F202="",1,0)</f>
        <v>1</v>
      </c>
      <c r="C202">
        <f>IF(OR('INPUT DATA'!L202="",'INPUT DATA'!N202="",'CALIB DATA'!C202="",'CALIB DATA'!E202="",'CALIB DATA'!F202="",'CALIB DATA'!G202=""),1,0)</f>
        <v>1</v>
      </c>
      <c r="D202">
        <f>IF(OR(AND('INPUT DATA'!V202="",'INPUT DATA'!AU202=""),'CALIB DATA'!K202="",'CALIB DATA'!L202=""),1,0)</f>
        <v>1</v>
      </c>
      <c r="E202">
        <f>IF('INPUT DATA'!H202="",1,0)</f>
        <v>1</v>
      </c>
      <c r="F202">
        <f>IF('INPUT DATA'!J202="",1,0)</f>
        <v>1</v>
      </c>
      <c r="I202">
        <f>IF('Common Pb correction'!H202="DEFINE!",1,0)</f>
        <v>0</v>
      </c>
    </row>
    <row r="203" spans="1:9">
      <c r="A203" t="str">
        <f>IF('INPUT DATA'!A203&lt;&gt;"",'INPUT DATA'!A203,"")</f>
        <v/>
      </c>
      <c r="B203">
        <f>IF('INPUT DATA'!F203="",1,0)</f>
        <v>1</v>
      </c>
      <c r="C203">
        <f>IF(OR('INPUT DATA'!L203="",'INPUT DATA'!N203="",'CALIB DATA'!C203="",'CALIB DATA'!E203="",'CALIB DATA'!F203="",'CALIB DATA'!G203=""),1,0)</f>
        <v>1</v>
      </c>
      <c r="D203">
        <f>IF(OR(AND('INPUT DATA'!V203="",'INPUT DATA'!AU203=""),'CALIB DATA'!K203="",'CALIB DATA'!L203=""),1,0)</f>
        <v>1</v>
      </c>
      <c r="E203">
        <f>IF('INPUT DATA'!H203="",1,0)</f>
        <v>1</v>
      </c>
      <c r="F203">
        <f>IF('INPUT DATA'!J203="",1,0)</f>
        <v>1</v>
      </c>
      <c r="I203">
        <f>IF('Common Pb correction'!H203="DEFINE!",1,0)</f>
        <v>0</v>
      </c>
    </row>
    <row r="204" spans="1:9">
      <c r="A204" t="str">
        <f>IF('INPUT DATA'!A204&lt;&gt;"",'INPUT DATA'!A204,"")</f>
        <v/>
      </c>
      <c r="B204">
        <f>IF('INPUT DATA'!F204="",1,0)</f>
        <v>1</v>
      </c>
      <c r="C204">
        <f>IF(OR('INPUT DATA'!L204="",'INPUT DATA'!N204="",'CALIB DATA'!C204="",'CALIB DATA'!E204="",'CALIB DATA'!F204="",'CALIB DATA'!G204=""),1,0)</f>
        <v>1</v>
      </c>
      <c r="D204">
        <f>IF(OR(AND('INPUT DATA'!V204="",'INPUT DATA'!AU204=""),'CALIB DATA'!K204="",'CALIB DATA'!L204=""),1,0)</f>
        <v>1</v>
      </c>
      <c r="E204">
        <f>IF('INPUT DATA'!H204="",1,0)</f>
        <v>1</v>
      </c>
      <c r="F204">
        <f>IF('INPUT DATA'!J204="",1,0)</f>
        <v>1</v>
      </c>
      <c r="I204">
        <f>IF('Common Pb correction'!H204="DEFINE!",1,0)</f>
        <v>0</v>
      </c>
    </row>
    <row r="205" spans="1:9">
      <c r="A205" t="str">
        <f>IF('INPUT DATA'!A205&lt;&gt;"",'INPUT DATA'!A205,"")</f>
        <v/>
      </c>
      <c r="B205">
        <f>IF('INPUT DATA'!F205="",1,0)</f>
        <v>1</v>
      </c>
      <c r="C205">
        <f>IF(OR('INPUT DATA'!L205="",'INPUT DATA'!N205="",'CALIB DATA'!C205="",'CALIB DATA'!E205="",'CALIB DATA'!F205="",'CALIB DATA'!G205=""),1,0)</f>
        <v>1</v>
      </c>
      <c r="D205">
        <f>IF(OR(AND('INPUT DATA'!V205="",'INPUT DATA'!AU205=""),'CALIB DATA'!K205="",'CALIB DATA'!L205=""),1,0)</f>
        <v>1</v>
      </c>
      <c r="E205">
        <f>IF('INPUT DATA'!H205="",1,0)</f>
        <v>1</v>
      </c>
      <c r="F205">
        <f>IF('INPUT DATA'!J205="",1,0)</f>
        <v>1</v>
      </c>
      <c r="I205">
        <f>IF('Common Pb correction'!H205="DEFINE!",1,0)</f>
        <v>0</v>
      </c>
    </row>
    <row r="206" spans="1:9">
      <c r="A206" t="str">
        <f>IF('INPUT DATA'!A206&lt;&gt;"",'INPUT DATA'!A206,"")</f>
        <v/>
      </c>
      <c r="B206">
        <f>IF('INPUT DATA'!F206="",1,0)</f>
        <v>1</v>
      </c>
      <c r="C206">
        <f>IF(OR('INPUT DATA'!L206="",'INPUT DATA'!N206="",'CALIB DATA'!C206="",'CALIB DATA'!E206="",'CALIB DATA'!F206="",'CALIB DATA'!G206=""),1,0)</f>
        <v>1</v>
      </c>
      <c r="D206">
        <f>IF(OR(AND('INPUT DATA'!V206="",'INPUT DATA'!AU206=""),'CALIB DATA'!K206="",'CALIB DATA'!L206=""),1,0)</f>
        <v>1</v>
      </c>
      <c r="E206">
        <f>IF('INPUT DATA'!H206="",1,0)</f>
        <v>1</v>
      </c>
      <c r="F206">
        <f>IF('INPUT DATA'!J206="",1,0)</f>
        <v>1</v>
      </c>
      <c r="I206">
        <f>IF('Common Pb correction'!H206="DEFINE!",1,0)</f>
        <v>0</v>
      </c>
    </row>
    <row r="207" spans="1:9">
      <c r="A207" t="str">
        <f>IF('INPUT DATA'!A207&lt;&gt;"",'INPUT DATA'!A207,"")</f>
        <v/>
      </c>
      <c r="B207">
        <f>IF('INPUT DATA'!F207="",1,0)</f>
        <v>1</v>
      </c>
      <c r="C207">
        <f>IF(OR('INPUT DATA'!L207="",'INPUT DATA'!N207="",'CALIB DATA'!C207="",'CALIB DATA'!E207="",'CALIB DATA'!F207="",'CALIB DATA'!G207=""),1,0)</f>
        <v>1</v>
      </c>
      <c r="D207">
        <f>IF(OR(AND('INPUT DATA'!V207="",'INPUT DATA'!AU207=""),'CALIB DATA'!K207="",'CALIB DATA'!L207=""),1,0)</f>
        <v>1</v>
      </c>
      <c r="E207">
        <f>IF('INPUT DATA'!H207="",1,0)</f>
        <v>1</v>
      </c>
      <c r="F207">
        <f>IF('INPUT DATA'!J207="",1,0)</f>
        <v>1</v>
      </c>
      <c r="I207">
        <f>IF('Common Pb correction'!H207="DEFINE!",1,0)</f>
        <v>0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24"/>
  <dimension ref="A1:G97"/>
  <sheetViews>
    <sheetView workbookViewId="0">
      <selection activeCell="U25" sqref="U25"/>
    </sheetView>
  </sheetViews>
  <sheetFormatPr defaultColWidth="9.27734375" defaultRowHeight="12.3"/>
  <sheetData>
    <row r="1" spans="1:7" ht="17.7">
      <c r="A1" s="134" t="s">
        <v>218</v>
      </c>
      <c r="B1" s="134"/>
    </row>
    <row r="3" spans="1:7">
      <c r="A3" s="133" t="s">
        <v>219</v>
      </c>
    </row>
    <row r="4" spans="1:7">
      <c r="A4" t="s">
        <v>213</v>
      </c>
      <c r="C4">
        <v>1</v>
      </c>
    </row>
    <row r="5" spans="1:7">
      <c r="A5" t="s">
        <v>214</v>
      </c>
      <c r="C5">
        <v>2</v>
      </c>
      <c r="F5" s="24" t="s">
        <v>229</v>
      </c>
    </row>
    <row r="6" spans="1:7">
      <c r="A6" t="s">
        <v>225</v>
      </c>
      <c r="C6">
        <v>3</v>
      </c>
      <c r="F6" s="66" t="s">
        <v>227</v>
      </c>
      <c r="G6" s="66" t="s">
        <v>212</v>
      </c>
    </row>
    <row r="7" spans="1:7">
      <c r="A7" t="s">
        <v>349</v>
      </c>
      <c r="C7">
        <v>4</v>
      </c>
      <c r="F7" s="66" t="s">
        <v>228</v>
      </c>
      <c r="G7" s="66" t="s">
        <v>228</v>
      </c>
    </row>
    <row r="8" spans="1:7">
      <c r="A8" s="124" t="s">
        <v>215</v>
      </c>
      <c r="C8">
        <v>5</v>
      </c>
      <c r="F8" t="str">
        <f>IF('Sort here'!F8&lt;&gt;"",'Sort here'!F8,"")</f>
        <v/>
      </c>
      <c r="G8" t="str">
        <f>IF(F8&lt;&gt;"",RIGHT(F8,LEN(F8)-FIND("-",F8)),"")</f>
        <v/>
      </c>
    </row>
    <row r="9" spans="1:7">
      <c r="A9" t="s">
        <v>216</v>
      </c>
      <c r="C9">
        <v>6</v>
      </c>
      <c r="F9" t="str">
        <f>IF('Sort here'!F9&lt;&gt;"",'Sort here'!F9,"")</f>
        <v/>
      </c>
      <c r="G9" t="str">
        <f t="shared" ref="G9:G72" si="0">IF(F9&lt;&gt;"",RIGHT(F9,LEN(F9)-FIND("-",F9)),"")</f>
        <v/>
      </c>
    </row>
    <row r="10" spans="1:7">
      <c r="A10" t="s">
        <v>226</v>
      </c>
      <c r="C10">
        <v>7</v>
      </c>
      <c r="F10" t="str">
        <f>IF('Sort here'!F10&lt;&gt;"",'Sort here'!F10,"")</f>
        <v/>
      </c>
      <c r="G10" t="str">
        <f t="shared" si="0"/>
        <v/>
      </c>
    </row>
    <row r="11" spans="1:7">
      <c r="A11" t="s">
        <v>217</v>
      </c>
      <c r="C11">
        <v>8</v>
      </c>
      <c r="F11" t="str">
        <f>IF('Sort here'!F11&lt;&gt;"",'Sort here'!F11,"")</f>
        <v/>
      </c>
      <c r="G11" t="str">
        <f t="shared" si="0"/>
        <v/>
      </c>
    </row>
    <row r="12" spans="1:7">
      <c r="A12" t="s">
        <v>231</v>
      </c>
      <c r="C12">
        <v>9</v>
      </c>
      <c r="F12" t="str">
        <f>IF('Sort here'!F12&lt;&gt;"",'Sort here'!F12,"")</f>
        <v/>
      </c>
      <c r="G12" t="str">
        <f t="shared" si="0"/>
        <v/>
      </c>
    </row>
    <row r="13" spans="1:7" ht="15">
      <c r="A13" s="136">
        <v>7</v>
      </c>
      <c r="B13" s="135" t="s">
        <v>224</v>
      </c>
      <c r="C13" s="135"/>
      <c r="F13" t="str">
        <f>IF('Sort here'!F13&lt;&gt;"",'Sort here'!F13,"")</f>
        <v/>
      </c>
      <c r="G13" t="str">
        <f t="shared" si="0"/>
        <v/>
      </c>
    </row>
    <row r="14" spans="1:7">
      <c r="F14" t="str">
        <f>IF('Sort here'!F14&lt;&gt;"",'Sort here'!F14,"")</f>
        <v/>
      </c>
      <c r="G14" t="str">
        <f t="shared" si="0"/>
        <v/>
      </c>
    </row>
    <row r="15" spans="1:7">
      <c r="F15" t="str">
        <f>IF('Sort here'!F15&lt;&gt;"",'Sort here'!F15,"")</f>
        <v/>
      </c>
      <c r="G15" t="str">
        <f t="shared" si="0"/>
        <v/>
      </c>
    </row>
    <row r="16" spans="1:7">
      <c r="F16" t="str">
        <f>IF('Sort here'!F16&lt;&gt;"",'Sort here'!F16,"")</f>
        <v/>
      </c>
      <c r="G16" t="str">
        <f t="shared" si="0"/>
        <v/>
      </c>
    </row>
    <row r="17" spans="6:7">
      <c r="F17" t="str">
        <f>IF('Sort here'!F17&lt;&gt;"",'Sort here'!F17,"")</f>
        <v/>
      </c>
      <c r="G17" t="str">
        <f t="shared" si="0"/>
        <v/>
      </c>
    </row>
    <row r="18" spans="6:7">
      <c r="F18" t="str">
        <f>IF('Sort here'!F18&lt;&gt;"",'Sort here'!F18,"")</f>
        <v/>
      </c>
      <c r="G18" t="str">
        <f t="shared" si="0"/>
        <v/>
      </c>
    </row>
    <row r="19" spans="6:7">
      <c r="F19" t="str">
        <f>IF('Sort here'!F19&lt;&gt;"",'Sort here'!F19,"")</f>
        <v/>
      </c>
      <c r="G19" t="str">
        <f t="shared" si="0"/>
        <v/>
      </c>
    </row>
    <row r="20" spans="6:7">
      <c r="F20" t="str">
        <f>IF('Sort here'!F20&lt;&gt;"",'Sort here'!F20,"")</f>
        <v/>
      </c>
      <c r="G20" t="str">
        <f t="shared" si="0"/>
        <v/>
      </c>
    </row>
    <row r="21" spans="6:7">
      <c r="F21" t="str">
        <f>IF('Sort here'!F21&lt;&gt;"",'Sort here'!F21,"")</f>
        <v/>
      </c>
      <c r="G21" t="str">
        <f t="shared" si="0"/>
        <v/>
      </c>
    </row>
    <row r="22" spans="6:7">
      <c r="F22" t="str">
        <f>IF('Sort here'!F22&lt;&gt;"",'Sort here'!F22,"")</f>
        <v/>
      </c>
      <c r="G22" t="str">
        <f t="shared" si="0"/>
        <v/>
      </c>
    </row>
    <row r="23" spans="6:7">
      <c r="F23" t="str">
        <f>IF('Sort here'!F23&lt;&gt;"",'Sort here'!F23,"")</f>
        <v/>
      </c>
      <c r="G23" t="str">
        <f t="shared" si="0"/>
        <v/>
      </c>
    </row>
    <row r="24" spans="6:7">
      <c r="F24" t="str">
        <f>IF('Sort here'!F24&lt;&gt;"",'Sort here'!F24,"")</f>
        <v/>
      </c>
      <c r="G24" t="str">
        <f t="shared" si="0"/>
        <v/>
      </c>
    </row>
    <row r="25" spans="6:7">
      <c r="F25" t="str">
        <f>IF('Sort here'!F25&lt;&gt;"",'Sort here'!F25,"")</f>
        <v/>
      </c>
      <c r="G25" t="str">
        <f t="shared" si="0"/>
        <v/>
      </c>
    </row>
    <row r="26" spans="6:7">
      <c r="F26" t="str">
        <f>IF('Sort here'!F26&lt;&gt;"",'Sort here'!F26,"")</f>
        <v/>
      </c>
      <c r="G26" t="str">
        <f t="shared" si="0"/>
        <v/>
      </c>
    </row>
    <row r="27" spans="6:7">
      <c r="F27" t="str">
        <f>IF('Sort here'!F27&lt;&gt;"",'Sort here'!F27,"")</f>
        <v/>
      </c>
      <c r="G27" t="str">
        <f t="shared" si="0"/>
        <v/>
      </c>
    </row>
    <row r="28" spans="6:7">
      <c r="F28" t="str">
        <f>IF('Sort here'!F28&lt;&gt;"",'Sort here'!F28,"")</f>
        <v/>
      </c>
      <c r="G28" t="str">
        <f t="shared" si="0"/>
        <v/>
      </c>
    </row>
    <row r="29" spans="6:7">
      <c r="F29" t="str">
        <f>IF('Sort here'!F29&lt;&gt;"",'Sort here'!F29,"")</f>
        <v/>
      </c>
      <c r="G29" t="str">
        <f t="shared" si="0"/>
        <v/>
      </c>
    </row>
    <row r="30" spans="6:7">
      <c r="F30" t="str">
        <f>IF('Sort here'!F30&lt;&gt;"",'Sort here'!F30,"")</f>
        <v/>
      </c>
      <c r="G30" t="str">
        <f t="shared" si="0"/>
        <v/>
      </c>
    </row>
    <row r="31" spans="6:7">
      <c r="F31" t="str">
        <f>IF('Sort here'!F31&lt;&gt;"",'Sort here'!F31,"")</f>
        <v/>
      </c>
      <c r="G31" t="str">
        <f t="shared" si="0"/>
        <v/>
      </c>
    </row>
    <row r="32" spans="6:7">
      <c r="F32" t="str">
        <f>IF('Sort here'!F32&lt;&gt;"",'Sort here'!F32,"")</f>
        <v/>
      </c>
      <c r="G32" t="str">
        <f t="shared" si="0"/>
        <v/>
      </c>
    </row>
    <row r="33" spans="6:7">
      <c r="F33" t="str">
        <f>IF('Sort here'!F33&lt;&gt;"",'Sort here'!F33,"")</f>
        <v/>
      </c>
      <c r="G33" t="str">
        <f t="shared" si="0"/>
        <v/>
      </c>
    </row>
    <row r="34" spans="6:7">
      <c r="F34" t="str">
        <f>IF('Sort here'!F34&lt;&gt;"",'Sort here'!F34,"")</f>
        <v/>
      </c>
      <c r="G34" t="str">
        <f t="shared" si="0"/>
        <v/>
      </c>
    </row>
    <row r="35" spans="6:7">
      <c r="F35" t="str">
        <f>IF('Sort here'!F35&lt;&gt;"",'Sort here'!F35,"")</f>
        <v/>
      </c>
      <c r="G35" t="str">
        <f t="shared" si="0"/>
        <v/>
      </c>
    </row>
    <row r="36" spans="6:7">
      <c r="F36" t="str">
        <f>IF('Sort here'!F36&lt;&gt;"",'Sort here'!F36,"")</f>
        <v/>
      </c>
      <c r="G36" t="str">
        <f t="shared" si="0"/>
        <v/>
      </c>
    </row>
    <row r="37" spans="6:7">
      <c r="F37" t="str">
        <f>IF('Sort here'!F37&lt;&gt;"",'Sort here'!F37,"")</f>
        <v/>
      </c>
      <c r="G37" t="str">
        <f t="shared" si="0"/>
        <v/>
      </c>
    </row>
    <row r="38" spans="6:7">
      <c r="F38" t="str">
        <f>IF('Sort here'!F38&lt;&gt;"",'Sort here'!F38,"")</f>
        <v/>
      </c>
      <c r="G38" t="str">
        <f t="shared" si="0"/>
        <v/>
      </c>
    </row>
    <row r="39" spans="6:7">
      <c r="F39" t="str">
        <f>IF('Sort here'!F39&lt;&gt;"",'Sort here'!F39,"")</f>
        <v/>
      </c>
      <c r="G39" t="str">
        <f t="shared" si="0"/>
        <v/>
      </c>
    </row>
    <row r="40" spans="6:7">
      <c r="F40" t="str">
        <f>IF('Sort here'!F40&lt;&gt;"",'Sort here'!F40,"")</f>
        <v/>
      </c>
      <c r="G40" t="str">
        <f t="shared" si="0"/>
        <v/>
      </c>
    </row>
    <row r="41" spans="6:7">
      <c r="F41" t="str">
        <f>IF('Sort here'!F41&lt;&gt;"",'Sort here'!F41,"")</f>
        <v/>
      </c>
      <c r="G41" t="str">
        <f t="shared" si="0"/>
        <v/>
      </c>
    </row>
    <row r="42" spans="6:7">
      <c r="F42" t="str">
        <f>IF('Sort here'!F42&lt;&gt;"",'Sort here'!F42,"")</f>
        <v/>
      </c>
      <c r="G42" t="str">
        <f t="shared" si="0"/>
        <v/>
      </c>
    </row>
    <row r="43" spans="6:7">
      <c r="F43" t="str">
        <f>IF('Sort here'!F43&lt;&gt;"",'Sort here'!F43,"")</f>
        <v/>
      </c>
      <c r="G43" t="str">
        <f t="shared" si="0"/>
        <v/>
      </c>
    </row>
    <row r="44" spans="6:7">
      <c r="F44" t="str">
        <f>IF('Sort here'!F44&lt;&gt;"",'Sort here'!F44,"")</f>
        <v/>
      </c>
      <c r="G44" t="str">
        <f t="shared" si="0"/>
        <v/>
      </c>
    </row>
    <row r="45" spans="6:7">
      <c r="F45" t="str">
        <f>IF('Sort here'!F45&lt;&gt;"",'Sort here'!F45,"")</f>
        <v/>
      </c>
      <c r="G45" t="str">
        <f t="shared" si="0"/>
        <v/>
      </c>
    </row>
    <row r="46" spans="6:7">
      <c r="F46" t="str">
        <f>IF('Sort here'!F46&lt;&gt;"",'Sort here'!F46,"")</f>
        <v/>
      </c>
      <c r="G46" t="str">
        <f t="shared" si="0"/>
        <v/>
      </c>
    </row>
    <row r="47" spans="6:7">
      <c r="F47" t="str">
        <f>IF('Sort here'!F47&lt;&gt;"",'Sort here'!F47,"")</f>
        <v/>
      </c>
      <c r="G47" t="str">
        <f t="shared" si="0"/>
        <v/>
      </c>
    </row>
    <row r="48" spans="6:7">
      <c r="F48" t="str">
        <f>IF('Sort here'!F48&lt;&gt;"",'Sort here'!F48,"")</f>
        <v/>
      </c>
      <c r="G48" t="str">
        <f t="shared" si="0"/>
        <v/>
      </c>
    </row>
    <row r="49" spans="6:7">
      <c r="F49" t="str">
        <f>IF('Sort here'!F49&lt;&gt;"",'Sort here'!F49,"")</f>
        <v/>
      </c>
      <c r="G49" t="str">
        <f t="shared" si="0"/>
        <v/>
      </c>
    </row>
    <row r="50" spans="6:7">
      <c r="F50" t="str">
        <f>IF('Sort here'!F50&lt;&gt;"",'Sort here'!F50,"")</f>
        <v/>
      </c>
      <c r="G50" t="str">
        <f t="shared" si="0"/>
        <v/>
      </c>
    </row>
    <row r="51" spans="6:7">
      <c r="F51" t="str">
        <f>IF('Sort here'!F51&lt;&gt;"",'Sort here'!F51,"")</f>
        <v/>
      </c>
      <c r="G51" t="str">
        <f t="shared" si="0"/>
        <v/>
      </c>
    </row>
    <row r="52" spans="6:7">
      <c r="F52" t="str">
        <f>IF('Sort here'!F52&lt;&gt;"",'Sort here'!F52,"")</f>
        <v/>
      </c>
      <c r="G52" t="str">
        <f t="shared" si="0"/>
        <v/>
      </c>
    </row>
    <row r="53" spans="6:7">
      <c r="F53" t="str">
        <f>IF('Sort here'!F53&lt;&gt;"",'Sort here'!F53,"")</f>
        <v/>
      </c>
      <c r="G53" t="str">
        <f t="shared" si="0"/>
        <v/>
      </c>
    </row>
    <row r="54" spans="6:7">
      <c r="F54" t="str">
        <f>IF('Sort here'!F54&lt;&gt;"",'Sort here'!F54,"")</f>
        <v/>
      </c>
      <c r="G54" t="str">
        <f t="shared" si="0"/>
        <v/>
      </c>
    </row>
    <row r="55" spans="6:7">
      <c r="F55" t="str">
        <f>IF('Sort here'!F55&lt;&gt;"",'Sort here'!F55,"")</f>
        <v/>
      </c>
      <c r="G55" t="str">
        <f t="shared" si="0"/>
        <v/>
      </c>
    </row>
    <row r="56" spans="6:7">
      <c r="F56" t="str">
        <f>IF('Sort here'!F56&lt;&gt;"",'Sort here'!F56,"")</f>
        <v/>
      </c>
      <c r="G56" t="str">
        <f t="shared" si="0"/>
        <v/>
      </c>
    </row>
    <row r="57" spans="6:7">
      <c r="F57" t="str">
        <f>IF('Sort here'!F57&lt;&gt;"",'Sort here'!F57,"")</f>
        <v/>
      </c>
      <c r="G57" t="str">
        <f t="shared" si="0"/>
        <v/>
      </c>
    </row>
    <row r="58" spans="6:7">
      <c r="F58" t="str">
        <f>IF('Sort here'!F58&lt;&gt;"",'Sort here'!F58,"")</f>
        <v/>
      </c>
      <c r="G58" t="str">
        <f t="shared" si="0"/>
        <v/>
      </c>
    </row>
    <row r="59" spans="6:7">
      <c r="F59" t="str">
        <f>IF('Sort here'!F59&lt;&gt;"",'Sort here'!F59,"")</f>
        <v/>
      </c>
      <c r="G59" t="str">
        <f t="shared" si="0"/>
        <v/>
      </c>
    </row>
    <row r="60" spans="6:7">
      <c r="F60" t="str">
        <f>IF('Sort here'!F60&lt;&gt;"",'Sort here'!F60,"")</f>
        <v/>
      </c>
      <c r="G60" t="str">
        <f t="shared" si="0"/>
        <v/>
      </c>
    </row>
    <row r="61" spans="6:7">
      <c r="F61" t="str">
        <f>IF('Sort here'!F61&lt;&gt;"",'Sort here'!F61,"")</f>
        <v/>
      </c>
      <c r="G61" t="str">
        <f t="shared" si="0"/>
        <v/>
      </c>
    </row>
    <row r="62" spans="6:7">
      <c r="F62" t="str">
        <f>IF('Sort here'!F62&lt;&gt;"",'Sort here'!F62,"")</f>
        <v/>
      </c>
      <c r="G62" t="str">
        <f t="shared" si="0"/>
        <v/>
      </c>
    </row>
    <row r="63" spans="6:7">
      <c r="F63" t="str">
        <f>IF('Sort here'!F63&lt;&gt;"",'Sort here'!F63,"")</f>
        <v/>
      </c>
      <c r="G63" t="str">
        <f t="shared" si="0"/>
        <v/>
      </c>
    </row>
    <row r="64" spans="6:7">
      <c r="F64" t="str">
        <f>IF('Sort here'!F64&lt;&gt;"",'Sort here'!F64,"")</f>
        <v/>
      </c>
      <c r="G64" t="str">
        <f t="shared" si="0"/>
        <v/>
      </c>
    </row>
    <row r="65" spans="6:7">
      <c r="F65" t="str">
        <f>IF('Sort here'!F65&lt;&gt;"",'Sort here'!F65,"")</f>
        <v/>
      </c>
      <c r="G65" t="str">
        <f t="shared" si="0"/>
        <v/>
      </c>
    </row>
    <row r="66" spans="6:7">
      <c r="F66" t="str">
        <f>IF('Sort here'!F66&lt;&gt;"",'Sort here'!F66,"")</f>
        <v/>
      </c>
      <c r="G66" t="str">
        <f t="shared" si="0"/>
        <v/>
      </c>
    </row>
    <row r="67" spans="6:7">
      <c r="F67" t="str">
        <f>IF('Sort here'!F67&lt;&gt;"",'Sort here'!F67,"")</f>
        <v/>
      </c>
      <c r="G67" t="str">
        <f t="shared" si="0"/>
        <v/>
      </c>
    </row>
    <row r="68" spans="6:7">
      <c r="F68" t="str">
        <f>IF('Sort here'!F68&lt;&gt;"",'Sort here'!F68,"")</f>
        <v/>
      </c>
      <c r="G68" t="str">
        <f t="shared" si="0"/>
        <v/>
      </c>
    </row>
    <row r="69" spans="6:7">
      <c r="F69" t="str">
        <f>IF('Sort here'!F69&lt;&gt;"",'Sort here'!F69,"")</f>
        <v/>
      </c>
      <c r="G69" t="str">
        <f t="shared" si="0"/>
        <v/>
      </c>
    </row>
    <row r="70" spans="6:7">
      <c r="F70" t="str">
        <f>IF('Sort here'!F70&lt;&gt;"",'Sort here'!F70,"")</f>
        <v/>
      </c>
      <c r="G70" t="str">
        <f t="shared" si="0"/>
        <v/>
      </c>
    </row>
    <row r="71" spans="6:7">
      <c r="F71" t="str">
        <f>IF('Sort here'!F71&lt;&gt;"",'Sort here'!F71,"")</f>
        <v/>
      </c>
      <c r="G71" t="str">
        <f t="shared" si="0"/>
        <v/>
      </c>
    </row>
    <row r="72" spans="6:7">
      <c r="F72" t="str">
        <f>IF('Sort here'!F72&lt;&gt;"",'Sort here'!F72,"")</f>
        <v/>
      </c>
      <c r="G72" t="str">
        <f t="shared" si="0"/>
        <v/>
      </c>
    </row>
    <row r="73" spans="6:7">
      <c r="F73" t="str">
        <f>IF('Sort here'!F73&lt;&gt;"",'Sort here'!F73,"")</f>
        <v/>
      </c>
      <c r="G73" t="str">
        <f t="shared" ref="G73:G97" si="1">IF(F73&lt;&gt;"",RIGHT(F73,LEN(F73)-FIND("-",F73)),"")</f>
        <v/>
      </c>
    </row>
    <row r="74" spans="6:7">
      <c r="F74" t="str">
        <f>IF('Sort here'!F74&lt;&gt;"",'Sort here'!F74,"")</f>
        <v/>
      </c>
      <c r="G74" t="str">
        <f t="shared" si="1"/>
        <v/>
      </c>
    </row>
    <row r="75" spans="6:7">
      <c r="F75" t="str">
        <f>IF('Sort here'!F75&lt;&gt;"",'Sort here'!F75,"")</f>
        <v/>
      </c>
      <c r="G75" t="str">
        <f t="shared" si="1"/>
        <v/>
      </c>
    </row>
    <row r="76" spans="6:7">
      <c r="F76" t="str">
        <f>IF('Sort here'!F76&lt;&gt;"",'Sort here'!F76,"")</f>
        <v/>
      </c>
      <c r="G76" t="str">
        <f t="shared" si="1"/>
        <v/>
      </c>
    </row>
    <row r="77" spans="6:7">
      <c r="F77" t="str">
        <f>IF('Sort here'!F77&lt;&gt;"",'Sort here'!F77,"")</f>
        <v/>
      </c>
      <c r="G77" t="str">
        <f t="shared" si="1"/>
        <v/>
      </c>
    </row>
    <row r="78" spans="6:7">
      <c r="F78" t="str">
        <f>IF('Sort here'!F78&lt;&gt;"",'Sort here'!F78,"")</f>
        <v/>
      </c>
      <c r="G78" t="str">
        <f t="shared" si="1"/>
        <v/>
      </c>
    </row>
    <row r="79" spans="6:7">
      <c r="F79" t="str">
        <f>IF('Sort here'!F79&lt;&gt;"",'Sort here'!F79,"")</f>
        <v/>
      </c>
      <c r="G79" t="str">
        <f t="shared" si="1"/>
        <v/>
      </c>
    </row>
    <row r="80" spans="6:7">
      <c r="F80" t="str">
        <f>IF('Sort here'!F80&lt;&gt;"",'Sort here'!F80,"")</f>
        <v/>
      </c>
      <c r="G80" t="str">
        <f t="shared" si="1"/>
        <v/>
      </c>
    </row>
    <row r="81" spans="6:7">
      <c r="F81" t="str">
        <f>IF('Sort here'!F81&lt;&gt;"",'Sort here'!F81,"")</f>
        <v/>
      </c>
      <c r="G81" t="str">
        <f t="shared" si="1"/>
        <v/>
      </c>
    </row>
    <row r="82" spans="6:7">
      <c r="F82" t="str">
        <f>IF('Sort here'!F82&lt;&gt;"",'Sort here'!F82,"")</f>
        <v/>
      </c>
      <c r="G82" t="str">
        <f t="shared" si="1"/>
        <v/>
      </c>
    </row>
    <row r="83" spans="6:7">
      <c r="F83" t="str">
        <f>IF('Sort here'!F83&lt;&gt;"",'Sort here'!F83,"")</f>
        <v/>
      </c>
      <c r="G83" t="str">
        <f t="shared" si="1"/>
        <v/>
      </c>
    </row>
    <row r="84" spans="6:7">
      <c r="F84" t="str">
        <f>IF('Sort here'!F84&lt;&gt;"",'Sort here'!F84,"")</f>
        <v/>
      </c>
      <c r="G84" t="str">
        <f t="shared" si="1"/>
        <v/>
      </c>
    </row>
    <row r="85" spans="6:7">
      <c r="F85" t="str">
        <f>IF('Sort here'!F85&lt;&gt;"",'Sort here'!F85,"")</f>
        <v/>
      </c>
      <c r="G85" t="str">
        <f t="shared" si="1"/>
        <v/>
      </c>
    </row>
    <row r="86" spans="6:7">
      <c r="F86" t="str">
        <f>IF('Sort here'!F86&lt;&gt;"",'Sort here'!F86,"")</f>
        <v/>
      </c>
      <c r="G86" t="str">
        <f t="shared" si="1"/>
        <v/>
      </c>
    </row>
    <row r="87" spans="6:7">
      <c r="F87" t="str">
        <f>IF('Sort here'!F87&lt;&gt;"",'Sort here'!F87,"")</f>
        <v/>
      </c>
      <c r="G87" t="str">
        <f t="shared" si="1"/>
        <v/>
      </c>
    </row>
    <row r="88" spans="6:7">
      <c r="F88" t="str">
        <f>IF('Sort here'!F88&lt;&gt;"",'Sort here'!F88,"")</f>
        <v/>
      </c>
      <c r="G88" t="str">
        <f t="shared" si="1"/>
        <v/>
      </c>
    </row>
    <row r="89" spans="6:7">
      <c r="F89" t="str">
        <f>IF('Sort here'!F89&lt;&gt;"",'Sort here'!F89,"")</f>
        <v/>
      </c>
      <c r="G89" t="str">
        <f t="shared" si="1"/>
        <v/>
      </c>
    </row>
    <row r="90" spans="6:7">
      <c r="F90" t="str">
        <f>IF('Sort here'!F90&lt;&gt;"",'Sort here'!F90,"")</f>
        <v/>
      </c>
      <c r="G90" t="str">
        <f t="shared" si="1"/>
        <v/>
      </c>
    </row>
    <row r="91" spans="6:7">
      <c r="F91" t="str">
        <f>IF('Sort here'!F91&lt;&gt;"",'Sort here'!F91,"")</f>
        <v/>
      </c>
      <c r="G91" t="str">
        <f t="shared" si="1"/>
        <v/>
      </c>
    </row>
    <row r="92" spans="6:7">
      <c r="F92" t="str">
        <f>IF('Sort here'!F92&lt;&gt;"",'Sort here'!F92,"")</f>
        <v/>
      </c>
      <c r="G92" t="str">
        <f t="shared" si="1"/>
        <v/>
      </c>
    </row>
    <row r="93" spans="6:7">
      <c r="F93" t="str">
        <f>IF('Sort here'!F93&lt;&gt;"",'Sort here'!F93,"")</f>
        <v/>
      </c>
      <c r="G93" t="str">
        <f t="shared" si="1"/>
        <v/>
      </c>
    </row>
    <row r="94" spans="6:7">
      <c r="F94" t="str">
        <f>IF('Sort here'!F94&lt;&gt;"",'Sort here'!F94,"")</f>
        <v/>
      </c>
      <c r="G94" t="str">
        <f t="shared" si="1"/>
        <v/>
      </c>
    </row>
    <row r="95" spans="6:7">
      <c r="F95" t="str">
        <f>IF('Sort here'!F95&lt;&gt;"",'Sort here'!F95,"")</f>
        <v/>
      </c>
      <c r="G95" t="str">
        <f t="shared" si="1"/>
        <v/>
      </c>
    </row>
    <row r="96" spans="6:7">
      <c r="F96" t="str">
        <f>IF('Sort here'!F96&lt;&gt;"",'Sort here'!F96,"")</f>
        <v/>
      </c>
      <c r="G96" t="str">
        <f t="shared" si="1"/>
        <v/>
      </c>
    </row>
    <row r="97" spans="6:7">
      <c r="F97" t="str">
        <f>IF('Sort here'!F97&lt;&gt;"",'Sort here'!F97,"")</f>
        <v/>
      </c>
      <c r="G97" t="str">
        <f t="shared" si="1"/>
        <v/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9"/>
  <dimension ref="F4:BP207"/>
  <sheetViews>
    <sheetView workbookViewId="0">
      <selection activeCell="AJ4" sqref="AJ4"/>
    </sheetView>
  </sheetViews>
  <sheetFormatPr defaultColWidth="9.27734375" defaultRowHeight="12.3"/>
  <cols>
    <col min="1" max="50" width="11.44140625" customWidth="1"/>
    <col min="51" max="51" width="15" bestFit="1" customWidth="1"/>
  </cols>
  <sheetData>
    <row r="4" spans="6:68">
      <c r="AJ4" t="s">
        <v>322</v>
      </c>
    </row>
    <row r="5" spans="6:68" ht="12.6" thickBot="1"/>
    <row r="6" spans="6:68" ht="15.3">
      <c r="F6" s="9" t="s">
        <v>0</v>
      </c>
      <c r="G6" s="9" t="s">
        <v>1</v>
      </c>
      <c r="H6" s="10" t="s">
        <v>2</v>
      </c>
      <c r="I6" s="9" t="s">
        <v>3</v>
      </c>
      <c r="J6" s="9" t="s">
        <v>4</v>
      </c>
      <c r="K6" s="11" t="s">
        <v>5</v>
      </c>
      <c r="L6" s="9" t="s">
        <v>6</v>
      </c>
      <c r="M6" s="11" t="s">
        <v>7</v>
      </c>
      <c r="N6" s="9" t="s">
        <v>8</v>
      </c>
      <c r="O6" s="12" t="s">
        <v>9</v>
      </c>
      <c r="P6" s="9" t="s">
        <v>8</v>
      </c>
      <c r="Q6" s="11" t="s">
        <v>10</v>
      </c>
      <c r="R6" s="9" t="s">
        <v>8</v>
      </c>
      <c r="S6" s="13" t="s">
        <v>11</v>
      </c>
      <c r="T6" s="9" t="s">
        <v>8</v>
      </c>
      <c r="U6" s="13" t="s">
        <v>12</v>
      </c>
      <c r="V6" s="9" t="s">
        <v>8</v>
      </c>
      <c r="W6" s="13" t="s">
        <v>13</v>
      </c>
      <c r="X6" s="9" t="s">
        <v>8</v>
      </c>
      <c r="Y6" s="13" t="s">
        <v>14</v>
      </c>
      <c r="Z6" s="9" t="s">
        <v>8</v>
      </c>
      <c r="AA6" s="13" t="s">
        <v>15</v>
      </c>
      <c r="AB6" s="9" t="s">
        <v>8</v>
      </c>
      <c r="AC6" s="14" t="s">
        <v>16</v>
      </c>
      <c r="AD6" s="9" t="s">
        <v>8</v>
      </c>
      <c r="AE6" s="12" t="s">
        <v>17</v>
      </c>
      <c r="AF6" s="9" t="s">
        <v>8</v>
      </c>
      <c r="AG6" s="15" t="s">
        <v>18</v>
      </c>
      <c r="AH6" s="9" t="s">
        <v>8</v>
      </c>
      <c r="AI6" s="15" t="s">
        <v>23</v>
      </c>
      <c r="AJ6" s="9" t="s">
        <v>8</v>
      </c>
      <c r="AK6" s="79" t="s">
        <v>323</v>
      </c>
      <c r="AL6" s="77" t="s">
        <v>8</v>
      </c>
      <c r="AM6" s="79" t="s">
        <v>324</v>
      </c>
      <c r="AN6" s="77" t="s">
        <v>8</v>
      </c>
      <c r="AO6" s="272" t="s">
        <v>325</v>
      </c>
      <c r="AP6" s="272" t="s">
        <v>326</v>
      </c>
      <c r="AQ6" s="272" t="s">
        <v>327</v>
      </c>
      <c r="AR6" s="272" t="s">
        <v>326</v>
      </c>
      <c r="AS6" s="272" t="s">
        <v>328</v>
      </c>
      <c r="AT6" s="272" t="s">
        <v>326</v>
      </c>
      <c r="AU6" s="273" t="s">
        <v>329</v>
      </c>
      <c r="AV6" s="273"/>
      <c r="AW6" s="273" t="s">
        <v>330</v>
      </c>
      <c r="AX6" s="273"/>
      <c r="AY6" s="273" t="s">
        <v>331</v>
      </c>
      <c r="AZ6" s="2" t="s">
        <v>32</v>
      </c>
      <c r="BA6" s="2" t="s">
        <v>33</v>
      </c>
      <c r="BB6" s="2" t="s">
        <v>34</v>
      </c>
      <c r="BC6" s="2" t="s">
        <v>35</v>
      </c>
      <c r="BD6" s="2" t="s">
        <v>36</v>
      </c>
      <c r="BE6" s="3" t="s">
        <v>37</v>
      </c>
      <c r="BF6" s="3" t="s">
        <v>38</v>
      </c>
      <c r="BG6" s="3" t="s">
        <v>39</v>
      </c>
      <c r="BH6" s="3" t="s">
        <v>40</v>
      </c>
      <c r="BI6" s="3" t="s">
        <v>41</v>
      </c>
      <c r="BJ6" s="2" t="s">
        <v>52</v>
      </c>
      <c r="BK6" s="2" t="s">
        <v>53</v>
      </c>
      <c r="BL6" s="2" t="s">
        <v>54</v>
      </c>
      <c r="BM6" s="2" t="s">
        <v>55</v>
      </c>
      <c r="BN6" s="2" t="s">
        <v>55</v>
      </c>
      <c r="BO6" s="2" t="s">
        <v>55</v>
      </c>
      <c r="BP6" s="3" t="s">
        <v>230</v>
      </c>
    </row>
    <row r="7" spans="6:68" ht="15.6" thickBot="1">
      <c r="F7" s="16"/>
      <c r="G7" s="16"/>
      <c r="H7" s="17"/>
      <c r="I7" s="16"/>
      <c r="J7" s="18" t="s">
        <v>19</v>
      </c>
      <c r="K7" s="18"/>
      <c r="L7" s="16"/>
      <c r="M7" s="19"/>
      <c r="N7" s="19"/>
      <c r="O7" s="20"/>
      <c r="P7" s="20"/>
      <c r="Q7" s="18"/>
      <c r="R7" s="19"/>
      <c r="S7" s="20"/>
      <c r="T7" s="20"/>
      <c r="U7" s="20"/>
      <c r="V7" s="20"/>
      <c r="W7" s="20"/>
      <c r="X7" s="20"/>
      <c r="Y7" s="20"/>
      <c r="Z7" s="20"/>
      <c r="AA7" s="19"/>
      <c r="AB7" s="19"/>
      <c r="AC7" s="19"/>
      <c r="AD7" s="19"/>
      <c r="AE7" s="21" t="s">
        <v>20</v>
      </c>
      <c r="AF7" s="19"/>
      <c r="AG7" s="21" t="s">
        <v>21</v>
      </c>
      <c r="AH7" s="21"/>
      <c r="AI7" s="21" t="s">
        <v>22</v>
      </c>
      <c r="AJ7" s="21"/>
      <c r="AK7" s="85"/>
      <c r="AL7" s="85"/>
      <c r="AM7" s="85"/>
      <c r="AN7" s="85"/>
      <c r="AO7" s="274"/>
      <c r="AP7" s="274"/>
      <c r="AQ7" s="274"/>
      <c r="AR7" s="274"/>
      <c r="AS7" s="274"/>
      <c r="AT7" s="274"/>
      <c r="AU7" s="85"/>
      <c r="AV7" s="85"/>
      <c r="AW7" s="85"/>
      <c r="AX7" s="85"/>
      <c r="AY7" s="85"/>
      <c r="AZ7" s="4" t="s">
        <v>42</v>
      </c>
      <c r="BA7" s="4" t="s">
        <v>43</v>
      </c>
      <c r="BB7" s="4" t="s">
        <v>44</v>
      </c>
      <c r="BC7" s="4" t="s">
        <v>45</v>
      </c>
      <c r="BD7" s="4" t="s">
        <v>46</v>
      </c>
      <c r="BE7" s="7" t="s">
        <v>47</v>
      </c>
      <c r="BF7" s="7" t="s">
        <v>48</v>
      </c>
      <c r="BG7" s="7" t="s">
        <v>49</v>
      </c>
      <c r="BH7" s="5"/>
      <c r="BI7" s="5"/>
      <c r="BJ7" s="116"/>
      <c r="BK7" s="117" t="s">
        <v>56</v>
      </c>
      <c r="BL7" s="116"/>
      <c r="BM7" s="118" t="s">
        <v>58</v>
      </c>
      <c r="BN7" s="118" t="s">
        <v>59</v>
      </c>
      <c r="BO7" s="118" t="s">
        <v>60</v>
      </c>
      <c r="BP7" s="7" t="s">
        <v>211</v>
      </c>
    </row>
    <row r="8" spans="6:68">
      <c r="G8" s="58"/>
    </row>
    <row r="9" spans="6:68">
      <c r="G9" s="58"/>
    </row>
    <row r="10" spans="6:68">
      <c r="G10" s="58"/>
    </row>
    <row r="11" spans="6:68">
      <c r="G11" s="58"/>
    </row>
    <row r="12" spans="6:68">
      <c r="G12" s="58"/>
    </row>
    <row r="13" spans="6:68">
      <c r="G13" s="58"/>
    </row>
    <row r="14" spans="6:68">
      <c r="G14" s="58"/>
    </row>
    <row r="15" spans="6:68">
      <c r="G15" s="58"/>
    </row>
    <row r="16" spans="6:68">
      <c r="G16" s="58"/>
    </row>
    <row r="17" spans="7:7">
      <c r="G17" s="58"/>
    </row>
    <row r="18" spans="7:7">
      <c r="G18" s="58"/>
    </row>
    <row r="19" spans="7:7">
      <c r="G19" s="58"/>
    </row>
    <row r="20" spans="7:7">
      <c r="G20" s="58"/>
    </row>
    <row r="21" spans="7:7">
      <c r="G21" s="58"/>
    </row>
    <row r="22" spans="7:7">
      <c r="G22" s="58"/>
    </row>
    <row r="23" spans="7:7">
      <c r="G23" s="58"/>
    </row>
    <row r="24" spans="7:7">
      <c r="G24" s="58"/>
    </row>
    <row r="25" spans="7:7">
      <c r="G25" s="58"/>
    </row>
    <row r="26" spans="7:7">
      <c r="G26" s="58"/>
    </row>
    <row r="27" spans="7:7">
      <c r="G27" s="58"/>
    </row>
    <row r="28" spans="7:7">
      <c r="G28" s="58"/>
    </row>
    <row r="29" spans="7:7">
      <c r="G29" s="58"/>
    </row>
    <row r="30" spans="7:7">
      <c r="G30" s="58"/>
    </row>
    <row r="31" spans="7:7">
      <c r="G31" s="58"/>
    </row>
    <row r="32" spans="7:7">
      <c r="G32" s="58"/>
    </row>
    <row r="33" spans="7:7">
      <c r="G33" s="58"/>
    </row>
    <row r="34" spans="7:7">
      <c r="G34" s="58"/>
    </row>
    <row r="35" spans="7:7">
      <c r="G35" s="58"/>
    </row>
    <row r="36" spans="7:7">
      <c r="G36" s="58"/>
    </row>
    <row r="37" spans="7:7">
      <c r="G37" s="58"/>
    </row>
    <row r="38" spans="7:7">
      <c r="G38" s="58"/>
    </row>
    <row r="39" spans="7:7">
      <c r="G39" s="58"/>
    </row>
    <row r="40" spans="7:7">
      <c r="G40" s="58"/>
    </row>
    <row r="41" spans="7:7">
      <c r="G41" s="58"/>
    </row>
    <row r="42" spans="7:7">
      <c r="G42" s="58"/>
    </row>
    <row r="43" spans="7:7">
      <c r="G43" s="58"/>
    </row>
    <row r="44" spans="7:7">
      <c r="G44" s="58"/>
    </row>
    <row r="45" spans="7:7">
      <c r="G45" s="58"/>
    </row>
    <row r="46" spans="7:7">
      <c r="G46" s="58"/>
    </row>
    <row r="47" spans="7:7">
      <c r="G47" s="58"/>
    </row>
    <row r="48" spans="7:7">
      <c r="G48" s="58"/>
    </row>
    <row r="49" spans="7:7">
      <c r="G49" s="58"/>
    </row>
    <row r="50" spans="7:7">
      <c r="G50" s="58"/>
    </row>
    <row r="51" spans="7:7">
      <c r="G51" s="58"/>
    </row>
    <row r="52" spans="7:7">
      <c r="G52" s="58"/>
    </row>
    <row r="53" spans="7:7">
      <c r="G53" s="58"/>
    </row>
    <row r="54" spans="7:7">
      <c r="G54" s="58"/>
    </row>
    <row r="55" spans="7:7">
      <c r="G55" s="58"/>
    </row>
    <row r="56" spans="7:7">
      <c r="G56" s="58"/>
    </row>
    <row r="57" spans="7:7">
      <c r="G57" s="58"/>
    </row>
    <row r="58" spans="7:7">
      <c r="G58" s="58"/>
    </row>
    <row r="59" spans="7:7">
      <c r="G59" s="58"/>
    </row>
    <row r="60" spans="7:7">
      <c r="G60" s="58"/>
    </row>
    <row r="61" spans="7:7">
      <c r="G61" s="58"/>
    </row>
    <row r="62" spans="7:7">
      <c r="G62" s="58"/>
    </row>
    <row r="63" spans="7:7">
      <c r="G63" s="58"/>
    </row>
    <row r="64" spans="7:7">
      <c r="G64" s="58"/>
    </row>
    <row r="65" spans="7:7">
      <c r="G65" s="58"/>
    </row>
    <row r="66" spans="7:7">
      <c r="G66" s="58"/>
    </row>
    <row r="67" spans="7:7">
      <c r="G67" s="58"/>
    </row>
    <row r="68" spans="7:7">
      <c r="G68" s="58"/>
    </row>
    <row r="69" spans="7:7">
      <c r="G69" s="58"/>
    </row>
    <row r="70" spans="7:7">
      <c r="G70" s="58"/>
    </row>
    <row r="71" spans="7:7">
      <c r="G71" s="58"/>
    </row>
    <row r="72" spans="7:7">
      <c r="G72" s="58"/>
    </row>
    <row r="73" spans="7:7">
      <c r="G73" s="58"/>
    </row>
    <row r="74" spans="7:7">
      <c r="G74" s="58"/>
    </row>
    <row r="75" spans="7:7">
      <c r="G75" s="58"/>
    </row>
    <row r="76" spans="7:7">
      <c r="G76" s="58"/>
    </row>
    <row r="77" spans="7:7">
      <c r="G77" s="58"/>
    </row>
    <row r="78" spans="7:7">
      <c r="G78" s="58"/>
    </row>
    <row r="79" spans="7:7">
      <c r="G79" s="58"/>
    </row>
    <row r="80" spans="7:7">
      <c r="G80" s="58"/>
    </row>
    <row r="81" spans="7:7">
      <c r="G81" s="58"/>
    </row>
    <row r="82" spans="7:7">
      <c r="G82" s="58"/>
    </row>
    <row r="83" spans="7:7">
      <c r="G83" s="58"/>
    </row>
    <row r="84" spans="7:7">
      <c r="G84" s="58"/>
    </row>
    <row r="85" spans="7:7">
      <c r="G85" s="58"/>
    </row>
    <row r="86" spans="7:7">
      <c r="G86" s="58"/>
    </row>
    <row r="87" spans="7:7">
      <c r="G87" s="58"/>
    </row>
    <row r="88" spans="7:7">
      <c r="G88" s="58"/>
    </row>
    <row r="89" spans="7:7">
      <c r="G89" s="58"/>
    </row>
    <row r="90" spans="7:7">
      <c r="G90" s="58"/>
    </row>
    <row r="91" spans="7:7">
      <c r="G91" s="58"/>
    </row>
    <row r="92" spans="7:7">
      <c r="G92" s="58"/>
    </row>
    <row r="93" spans="7:7">
      <c r="G93" s="58"/>
    </row>
    <row r="94" spans="7:7">
      <c r="G94" s="58"/>
    </row>
    <row r="95" spans="7:7">
      <c r="G95" s="58"/>
    </row>
    <row r="96" spans="7:7">
      <c r="G96" s="58"/>
    </row>
    <row r="97" spans="7:7">
      <c r="G97" s="58"/>
    </row>
    <row r="98" spans="7:7">
      <c r="G98" s="58"/>
    </row>
    <row r="99" spans="7:7">
      <c r="G99" s="58"/>
    </row>
    <row r="100" spans="7:7">
      <c r="G100" s="58"/>
    </row>
    <row r="101" spans="7:7">
      <c r="G101" s="58"/>
    </row>
    <row r="102" spans="7:7">
      <c r="G102" s="58"/>
    </row>
    <row r="103" spans="7:7">
      <c r="G103" s="58"/>
    </row>
    <row r="104" spans="7:7">
      <c r="G104" s="58"/>
    </row>
    <row r="105" spans="7:7">
      <c r="G105" s="58"/>
    </row>
    <row r="106" spans="7:7">
      <c r="G106" s="58"/>
    </row>
    <row r="107" spans="7:7">
      <c r="G107" s="58"/>
    </row>
    <row r="108" spans="7:7">
      <c r="G108" s="58"/>
    </row>
    <row r="109" spans="7:7">
      <c r="G109" s="58"/>
    </row>
    <row r="110" spans="7:7">
      <c r="G110" s="58"/>
    </row>
    <row r="111" spans="7:7">
      <c r="G111" s="58"/>
    </row>
    <row r="112" spans="7:7">
      <c r="G112" s="58"/>
    </row>
    <row r="113" spans="7:7">
      <c r="G113" s="58"/>
    </row>
    <row r="114" spans="7:7">
      <c r="G114" s="58"/>
    </row>
    <row r="115" spans="7:7">
      <c r="G115" s="58"/>
    </row>
    <row r="116" spans="7:7">
      <c r="G116" s="58"/>
    </row>
    <row r="117" spans="7:7">
      <c r="G117" s="58"/>
    </row>
    <row r="118" spans="7:7">
      <c r="G118" s="58"/>
    </row>
    <row r="119" spans="7:7">
      <c r="G119" s="58"/>
    </row>
    <row r="120" spans="7:7">
      <c r="G120" s="58"/>
    </row>
    <row r="121" spans="7:7">
      <c r="G121" s="58"/>
    </row>
    <row r="122" spans="7:7">
      <c r="G122" s="58"/>
    </row>
    <row r="123" spans="7:7">
      <c r="G123" s="58"/>
    </row>
    <row r="124" spans="7:7">
      <c r="G124" s="58"/>
    </row>
    <row r="125" spans="7:7">
      <c r="G125" s="58"/>
    </row>
    <row r="126" spans="7:7">
      <c r="G126" s="58"/>
    </row>
    <row r="127" spans="7:7">
      <c r="G127" s="58"/>
    </row>
    <row r="128" spans="7:7">
      <c r="G128" s="58"/>
    </row>
    <row r="129" spans="7:7">
      <c r="G129" s="58"/>
    </row>
    <row r="130" spans="7:7">
      <c r="G130" s="58"/>
    </row>
    <row r="131" spans="7:7">
      <c r="G131" s="58"/>
    </row>
    <row r="132" spans="7:7">
      <c r="G132" s="58"/>
    </row>
    <row r="133" spans="7:7">
      <c r="G133" s="58"/>
    </row>
    <row r="134" spans="7:7">
      <c r="G134" s="58"/>
    </row>
    <row r="135" spans="7:7">
      <c r="G135" s="58"/>
    </row>
    <row r="136" spans="7:7">
      <c r="G136" s="58"/>
    </row>
    <row r="137" spans="7:7">
      <c r="G137" s="58"/>
    </row>
    <row r="138" spans="7:7">
      <c r="G138" s="58"/>
    </row>
    <row r="139" spans="7:7">
      <c r="G139" s="58"/>
    </row>
    <row r="140" spans="7:7">
      <c r="G140" s="58"/>
    </row>
    <row r="141" spans="7:7">
      <c r="G141" s="58"/>
    </row>
    <row r="142" spans="7:7">
      <c r="G142" s="58"/>
    </row>
    <row r="143" spans="7:7">
      <c r="G143" s="58"/>
    </row>
    <row r="144" spans="7:7">
      <c r="G144" s="58"/>
    </row>
    <row r="145" spans="7:7">
      <c r="G145" s="58"/>
    </row>
    <row r="146" spans="7:7">
      <c r="G146" s="58"/>
    </row>
    <row r="147" spans="7:7">
      <c r="G147" s="58"/>
    </row>
    <row r="148" spans="7:7">
      <c r="G148" s="58"/>
    </row>
    <row r="149" spans="7:7">
      <c r="G149" s="58"/>
    </row>
    <row r="150" spans="7:7">
      <c r="G150" s="58"/>
    </row>
    <row r="151" spans="7:7">
      <c r="G151" s="58"/>
    </row>
    <row r="152" spans="7:7">
      <c r="G152" s="58"/>
    </row>
    <row r="153" spans="7:7">
      <c r="G153" s="58"/>
    </row>
    <row r="154" spans="7:7">
      <c r="G154" s="58"/>
    </row>
    <row r="155" spans="7:7">
      <c r="G155" s="58"/>
    </row>
    <row r="156" spans="7:7">
      <c r="G156" s="58"/>
    </row>
    <row r="157" spans="7:7">
      <c r="G157" s="58"/>
    </row>
    <row r="158" spans="7:7">
      <c r="G158" s="58"/>
    </row>
    <row r="159" spans="7:7">
      <c r="G159" s="58"/>
    </row>
    <row r="160" spans="7:7">
      <c r="G160" s="58"/>
    </row>
    <row r="161" spans="7:7">
      <c r="G161" s="58"/>
    </row>
    <row r="162" spans="7:7">
      <c r="G162" s="58"/>
    </row>
    <row r="163" spans="7:7">
      <c r="G163" s="58"/>
    </row>
    <row r="164" spans="7:7">
      <c r="G164" s="58"/>
    </row>
    <row r="165" spans="7:7">
      <c r="G165" s="58"/>
    </row>
    <row r="166" spans="7:7">
      <c r="G166" s="58"/>
    </row>
    <row r="167" spans="7:7">
      <c r="G167" s="58"/>
    </row>
    <row r="168" spans="7:7">
      <c r="G168" s="58"/>
    </row>
    <row r="169" spans="7:7">
      <c r="G169" s="58"/>
    </row>
    <row r="170" spans="7:7">
      <c r="G170" s="58"/>
    </row>
    <row r="171" spans="7:7">
      <c r="G171" s="58"/>
    </row>
    <row r="172" spans="7:7">
      <c r="G172" s="58"/>
    </row>
    <row r="173" spans="7:7">
      <c r="G173" s="58"/>
    </row>
    <row r="174" spans="7:7">
      <c r="G174" s="58"/>
    </row>
    <row r="175" spans="7:7">
      <c r="G175" s="58"/>
    </row>
    <row r="176" spans="7:7">
      <c r="G176" s="58"/>
    </row>
    <row r="177" spans="7:7">
      <c r="G177" s="58"/>
    </row>
    <row r="178" spans="7:7">
      <c r="G178" s="58"/>
    </row>
    <row r="179" spans="7:7">
      <c r="G179" s="58"/>
    </row>
    <row r="180" spans="7:7">
      <c r="G180" s="58"/>
    </row>
    <row r="181" spans="7:7">
      <c r="G181" s="58"/>
    </row>
    <row r="182" spans="7:7">
      <c r="G182" s="58"/>
    </row>
    <row r="183" spans="7:7">
      <c r="G183" s="58"/>
    </row>
    <row r="184" spans="7:7">
      <c r="G184" s="58"/>
    </row>
    <row r="185" spans="7:7">
      <c r="G185" s="58"/>
    </row>
    <row r="186" spans="7:7">
      <c r="G186" s="58"/>
    </row>
    <row r="187" spans="7:7">
      <c r="G187" s="58"/>
    </row>
    <row r="188" spans="7:7">
      <c r="G188" s="58"/>
    </row>
    <row r="189" spans="7:7">
      <c r="G189" s="58"/>
    </row>
    <row r="190" spans="7:7">
      <c r="G190" s="58"/>
    </row>
    <row r="191" spans="7:7">
      <c r="G191" s="58"/>
    </row>
    <row r="192" spans="7:7">
      <c r="G192" s="58"/>
    </row>
    <row r="193" spans="7:7">
      <c r="G193" s="58"/>
    </row>
    <row r="194" spans="7:7">
      <c r="G194" s="58"/>
    </row>
    <row r="195" spans="7:7">
      <c r="G195" s="58"/>
    </row>
    <row r="196" spans="7:7">
      <c r="G196" s="58"/>
    </row>
    <row r="197" spans="7:7">
      <c r="G197" s="58"/>
    </row>
    <row r="198" spans="7:7">
      <c r="G198" s="58"/>
    </row>
    <row r="199" spans="7:7">
      <c r="G199" s="58"/>
    </row>
    <row r="200" spans="7:7">
      <c r="G200" s="58"/>
    </row>
    <row r="201" spans="7:7">
      <c r="G201" s="58"/>
    </row>
    <row r="202" spans="7:7">
      <c r="G202" s="58"/>
    </row>
    <row r="203" spans="7:7">
      <c r="G203" s="58"/>
    </row>
    <row r="204" spans="7:7">
      <c r="G204" s="58"/>
    </row>
    <row r="205" spans="7:7">
      <c r="G205" s="58"/>
    </row>
    <row r="206" spans="7:7">
      <c r="G206" s="58"/>
    </row>
    <row r="207" spans="7:7">
      <c r="G207" s="58"/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3"/>
  <dimension ref="A5:BP134"/>
  <sheetViews>
    <sheetView workbookViewId="0">
      <selection activeCell="C8" sqref="C8"/>
    </sheetView>
  </sheetViews>
  <sheetFormatPr defaultColWidth="9.27734375" defaultRowHeight="12.3"/>
  <cols>
    <col min="1" max="2" width="11.44140625" customWidth="1"/>
    <col min="3" max="3" width="12.5546875" style="54" customWidth="1"/>
  </cols>
  <sheetData>
    <row r="5" spans="1:68" ht="12.6" thickBot="1">
      <c r="D5" s="53" t="s">
        <v>234</v>
      </c>
    </row>
    <row r="6" spans="1:68" ht="15.3">
      <c r="A6" s="132" t="s">
        <v>210</v>
      </c>
      <c r="B6" s="132" t="s">
        <v>221</v>
      </c>
      <c r="C6" s="308" t="s">
        <v>223</v>
      </c>
      <c r="D6" s="132" t="s">
        <v>232</v>
      </c>
      <c r="E6" s="132"/>
      <c r="F6" s="9" t="s">
        <v>0</v>
      </c>
      <c r="G6" s="9" t="s">
        <v>1</v>
      </c>
      <c r="H6" s="10" t="s">
        <v>2</v>
      </c>
      <c r="I6" s="9" t="s">
        <v>3</v>
      </c>
      <c r="J6" s="9" t="s">
        <v>4</v>
      </c>
      <c r="K6" s="11" t="s">
        <v>5</v>
      </c>
      <c r="L6" s="9" t="s">
        <v>6</v>
      </c>
      <c r="M6" s="11" t="s">
        <v>7</v>
      </c>
      <c r="N6" s="9" t="s">
        <v>8</v>
      </c>
      <c r="O6" s="12" t="s">
        <v>9</v>
      </c>
      <c r="P6" s="9" t="s">
        <v>8</v>
      </c>
      <c r="Q6" s="11" t="s">
        <v>10</v>
      </c>
      <c r="R6" s="9" t="s">
        <v>8</v>
      </c>
      <c r="S6" s="13" t="s">
        <v>11</v>
      </c>
      <c r="T6" s="9" t="s">
        <v>8</v>
      </c>
      <c r="U6" s="13" t="s">
        <v>12</v>
      </c>
      <c r="V6" s="9" t="s">
        <v>8</v>
      </c>
      <c r="W6" s="13" t="s">
        <v>13</v>
      </c>
      <c r="X6" s="9" t="s">
        <v>8</v>
      </c>
      <c r="Y6" s="13" t="s">
        <v>14</v>
      </c>
      <c r="Z6" s="9" t="s">
        <v>8</v>
      </c>
      <c r="AA6" s="13" t="s">
        <v>15</v>
      </c>
      <c r="AB6" s="9" t="s">
        <v>8</v>
      </c>
      <c r="AC6" s="14" t="s">
        <v>16</v>
      </c>
      <c r="AD6" s="9" t="s">
        <v>8</v>
      </c>
      <c r="AE6" s="12" t="s">
        <v>17</v>
      </c>
      <c r="AF6" s="9" t="s">
        <v>8</v>
      </c>
      <c r="AG6" s="15" t="s">
        <v>18</v>
      </c>
      <c r="AH6" s="9" t="s">
        <v>8</v>
      </c>
      <c r="AI6" s="15" t="s">
        <v>23</v>
      </c>
      <c r="AJ6" s="9" t="s">
        <v>8</v>
      </c>
      <c r="AK6" s="79" t="s">
        <v>323</v>
      </c>
      <c r="AL6" s="77" t="s">
        <v>8</v>
      </c>
      <c r="AM6" s="79" t="s">
        <v>324</v>
      </c>
      <c r="AN6" s="77" t="s">
        <v>8</v>
      </c>
      <c r="AO6" s="272" t="s">
        <v>325</v>
      </c>
      <c r="AP6" s="272" t="s">
        <v>326</v>
      </c>
      <c r="AQ6" s="272" t="s">
        <v>327</v>
      </c>
      <c r="AR6" s="272" t="s">
        <v>326</v>
      </c>
      <c r="AS6" s="272" t="s">
        <v>328</v>
      </c>
      <c r="AT6" s="272" t="s">
        <v>326</v>
      </c>
      <c r="AU6" s="273" t="s">
        <v>329</v>
      </c>
      <c r="AV6" s="273"/>
      <c r="AW6" s="273" t="s">
        <v>330</v>
      </c>
      <c r="AX6" s="273"/>
      <c r="AY6" s="273" t="s">
        <v>331</v>
      </c>
      <c r="AZ6" s="2" t="s">
        <v>32</v>
      </c>
      <c r="BA6" s="2" t="s">
        <v>33</v>
      </c>
      <c r="BB6" s="2" t="s">
        <v>34</v>
      </c>
      <c r="BC6" s="2" t="s">
        <v>35</v>
      </c>
      <c r="BD6" s="2" t="s">
        <v>36</v>
      </c>
      <c r="BE6" s="3" t="s">
        <v>37</v>
      </c>
      <c r="BF6" s="3" t="s">
        <v>38</v>
      </c>
      <c r="BG6" s="3" t="s">
        <v>39</v>
      </c>
      <c r="BH6" s="3" t="s">
        <v>40</v>
      </c>
      <c r="BI6" s="3" t="s">
        <v>41</v>
      </c>
      <c r="BJ6" s="2" t="s">
        <v>52</v>
      </c>
      <c r="BK6" s="2" t="s">
        <v>53</v>
      </c>
      <c r="BL6" s="2" t="s">
        <v>54</v>
      </c>
      <c r="BM6" s="2" t="s">
        <v>55</v>
      </c>
      <c r="BN6" s="2" t="s">
        <v>55</v>
      </c>
      <c r="BO6" s="2" t="s">
        <v>55</v>
      </c>
      <c r="BP6" s="3" t="s">
        <v>230</v>
      </c>
    </row>
    <row r="7" spans="1:68" ht="15.6" thickBot="1">
      <c r="A7" s="132" t="s">
        <v>211</v>
      </c>
      <c r="B7" s="132" t="s">
        <v>222</v>
      </c>
      <c r="C7" s="308" t="s">
        <v>220</v>
      </c>
      <c r="D7" s="132" t="s">
        <v>233</v>
      </c>
      <c r="E7" s="132"/>
      <c r="F7" s="16"/>
      <c r="G7" s="16"/>
      <c r="H7" s="17"/>
      <c r="I7" s="16"/>
      <c r="J7" s="18" t="s">
        <v>19</v>
      </c>
      <c r="K7" s="18"/>
      <c r="L7" s="16"/>
      <c r="M7" s="19"/>
      <c r="N7" s="19"/>
      <c r="O7" s="20"/>
      <c r="P7" s="20"/>
      <c r="Q7" s="18"/>
      <c r="R7" s="19"/>
      <c r="S7" s="20"/>
      <c r="T7" s="20"/>
      <c r="U7" s="20"/>
      <c r="V7" s="20"/>
      <c r="W7" s="20"/>
      <c r="X7" s="20"/>
      <c r="Y7" s="20"/>
      <c r="Z7" s="20"/>
      <c r="AA7" s="19"/>
      <c r="AB7" s="19"/>
      <c r="AC7" s="19"/>
      <c r="AD7" s="19"/>
      <c r="AE7" s="21" t="s">
        <v>20</v>
      </c>
      <c r="AF7" s="19"/>
      <c r="AG7" s="21" t="s">
        <v>21</v>
      </c>
      <c r="AH7" s="21"/>
      <c r="AI7" s="21" t="s">
        <v>22</v>
      </c>
      <c r="AJ7" s="21"/>
      <c r="AK7" s="85"/>
      <c r="AL7" s="85"/>
      <c r="AM7" s="85"/>
      <c r="AN7" s="85"/>
      <c r="AO7" s="274"/>
      <c r="AP7" s="274"/>
      <c r="AQ7" s="274"/>
      <c r="AR7" s="274"/>
      <c r="AS7" s="274"/>
      <c r="AT7" s="274"/>
      <c r="AU7" s="85"/>
      <c r="AV7" s="85"/>
      <c r="AW7" s="85"/>
      <c r="AX7" s="85"/>
      <c r="AY7" s="85"/>
      <c r="AZ7" s="4" t="s">
        <v>42</v>
      </c>
      <c r="BA7" s="4" t="s">
        <v>43</v>
      </c>
      <c r="BB7" s="4" t="s">
        <v>44</v>
      </c>
      <c r="BC7" s="4" t="s">
        <v>45</v>
      </c>
      <c r="BD7" s="4" t="s">
        <v>46</v>
      </c>
      <c r="BE7" s="7" t="s">
        <v>47</v>
      </c>
      <c r="BF7" s="7" t="s">
        <v>48</v>
      </c>
      <c r="BG7" s="7" t="s">
        <v>49</v>
      </c>
      <c r="BH7" s="5"/>
      <c r="BI7" s="5"/>
      <c r="BJ7" s="116"/>
      <c r="BK7" s="117" t="s">
        <v>56</v>
      </c>
      <c r="BL7" s="116"/>
      <c r="BM7" s="118" t="s">
        <v>58</v>
      </c>
      <c r="BN7" s="118" t="s">
        <v>59</v>
      </c>
      <c r="BO7" s="118" t="s">
        <v>60</v>
      </c>
      <c r="BP7" s="7" t="s">
        <v>211</v>
      </c>
    </row>
    <row r="8" spans="1:68">
      <c r="A8">
        <v>1</v>
      </c>
      <c r="C8" s="58"/>
      <c r="G8" s="58"/>
    </row>
    <row r="9" spans="1:68">
      <c r="A9">
        <v>2</v>
      </c>
      <c r="C9" s="58"/>
      <c r="G9" s="58"/>
    </row>
    <row r="10" spans="1:68">
      <c r="A10">
        <v>3</v>
      </c>
      <c r="C10" s="58"/>
      <c r="G10" s="58"/>
    </row>
    <row r="11" spans="1:68">
      <c r="A11">
        <v>4</v>
      </c>
      <c r="G11" s="58"/>
    </row>
    <row r="12" spans="1:68">
      <c r="A12">
        <v>5</v>
      </c>
      <c r="C12" s="58"/>
      <c r="G12" s="58"/>
    </row>
    <row r="13" spans="1:68">
      <c r="A13">
        <v>6</v>
      </c>
      <c r="C13" s="58"/>
      <c r="G13" s="58"/>
    </row>
    <row r="14" spans="1:68">
      <c r="A14">
        <v>7</v>
      </c>
      <c r="C14" s="58"/>
      <c r="G14" s="58"/>
    </row>
    <row r="15" spans="1:68">
      <c r="A15">
        <v>8</v>
      </c>
      <c r="C15" s="58"/>
      <c r="G15" s="58"/>
    </row>
    <row r="16" spans="1:68">
      <c r="A16">
        <v>9</v>
      </c>
      <c r="C16" s="58"/>
      <c r="G16" s="58"/>
    </row>
    <row r="17" spans="1:7">
      <c r="A17">
        <v>10</v>
      </c>
      <c r="C17" s="58"/>
      <c r="G17" s="58"/>
    </row>
    <row r="18" spans="1:7">
      <c r="A18">
        <v>11</v>
      </c>
      <c r="C18" s="58"/>
      <c r="G18" s="58"/>
    </row>
    <row r="19" spans="1:7">
      <c r="A19">
        <v>12</v>
      </c>
      <c r="C19" s="58"/>
      <c r="G19" s="58"/>
    </row>
    <row r="20" spans="1:7">
      <c r="A20">
        <v>13</v>
      </c>
      <c r="C20" s="58"/>
      <c r="G20" s="58"/>
    </row>
    <row r="21" spans="1:7">
      <c r="A21">
        <v>14</v>
      </c>
      <c r="C21" s="58"/>
      <c r="G21" s="58"/>
    </row>
    <row r="22" spans="1:7">
      <c r="A22">
        <v>15</v>
      </c>
      <c r="C22" s="58"/>
      <c r="G22" s="58"/>
    </row>
    <row r="23" spans="1:7">
      <c r="A23">
        <v>16</v>
      </c>
      <c r="C23" s="58"/>
      <c r="G23" s="58"/>
    </row>
    <row r="24" spans="1:7">
      <c r="A24">
        <v>17</v>
      </c>
      <c r="G24" s="58"/>
    </row>
    <row r="25" spans="1:7">
      <c r="A25">
        <v>18</v>
      </c>
      <c r="C25" s="58"/>
      <c r="G25" s="58"/>
    </row>
    <row r="26" spans="1:7">
      <c r="A26">
        <v>19</v>
      </c>
      <c r="C26" s="58"/>
      <c r="G26" s="58"/>
    </row>
    <row r="27" spans="1:7">
      <c r="A27">
        <v>20</v>
      </c>
      <c r="G27" s="58"/>
    </row>
    <row r="28" spans="1:7">
      <c r="A28">
        <v>21</v>
      </c>
      <c r="C28" s="58"/>
      <c r="G28" s="58"/>
    </row>
    <row r="29" spans="1:7">
      <c r="A29">
        <v>22</v>
      </c>
      <c r="G29" s="58"/>
    </row>
    <row r="30" spans="1:7">
      <c r="A30">
        <v>23</v>
      </c>
      <c r="G30" s="58"/>
    </row>
    <row r="31" spans="1:7">
      <c r="A31">
        <v>24</v>
      </c>
      <c r="C31" s="58"/>
      <c r="G31" s="58"/>
    </row>
    <row r="32" spans="1:7">
      <c r="A32">
        <v>25</v>
      </c>
      <c r="G32" s="58"/>
    </row>
    <row r="33" spans="1:7">
      <c r="A33">
        <v>26</v>
      </c>
      <c r="C33" s="58"/>
      <c r="G33" s="58"/>
    </row>
    <row r="34" spans="1:7">
      <c r="A34">
        <v>27</v>
      </c>
      <c r="C34" s="58"/>
      <c r="G34" s="58"/>
    </row>
    <row r="35" spans="1:7">
      <c r="A35">
        <v>28</v>
      </c>
      <c r="C35" s="58"/>
      <c r="G35" s="58"/>
    </row>
    <row r="36" spans="1:7">
      <c r="A36">
        <v>29</v>
      </c>
      <c r="G36" s="58"/>
    </row>
    <row r="37" spans="1:7">
      <c r="A37">
        <v>30</v>
      </c>
      <c r="C37" s="58"/>
      <c r="G37" s="58"/>
    </row>
    <row r="38" spans="1:7">
      <c r="A38">
        <v>31</v>
      </c>
      <c r="C38" s="58"/>
      <c r="G38" s="58"/>
    </row>
    <row r="39" spans="1:7">
      <c r="A39">
        <v>32</v>
      </c>
      <c r="G39" s="58"/>
    </row>
    <row r="40" spans="1:7">
      <c r="A40">
        <v>33</v>
      </c>
      <c r="G40" s="58"/>
    </row>
    <row r="41" spans="1:7">
      <c r="A41">
        <v>34</v>
      </c>
      <c r="C41" s="58"/>
      <c r="G41" s="58"/>
    </row>
    <row r="42" spans="1:7">
      <c r="A42">
        <v>35</v>
      </c>
      <c r="C42" s="58"/>
      <c r="G42" s="58"/>
    </row>
    <row r="43" spans="1:7">
      <c r="A43">
        <v>36</v>
      </c>
      <c r="C43" s="58"/>
      <c r="G43" s="58"/>
    </row>
    <row r="44" spans="1:7">
      <c r="A44">
        <v>37</v>
      </c>
      <c r="C44" s="58"/>
      <c r="G44" s="58"/>
    </row>
    <row r="45" spans="1:7">
      <c r="A45">
        <v>38</v>
      </c>
      <c r="C45" s="58"/>
      <c r="G45" s="58"/>
    </row>
    <row r="46" spans="1:7">
      <c r="A46">
        <v>39</v>
      </c>
      <c r="C46" s="58"/>
      <c r="G46" s="58"/>
    </row>
    <row r="47" spans="1:7">
      <c r="A47">
        <v>40</v>
      </c>
      <c r="C47" s="58"/>
      <c r="G47" s="58"/>
    </row>
    <row r="48" spans="1:7">
      <c r="A48">
        <v>41</v>
      </c>
      <c r="C48" s="58"/>
      <c r="G48" s="58"/>
    </row>
    <row r="49" spans="1:7">
      <c r="A49">
        <v>42</v>
      </c>
      <c r="G49" s="58"/>
    </row>
    <row r="50" spans="1:7">
      <c r="A50">
        <v>43</v>
      </c>
      <c r="C50" s="58"/>
      <c r="G50" s="58"/>
    </row>
    <row r="51" spans="1:7">
      <c r="A51">
        <v>44</v>
      </c>
      <c r="C51" s="58"/>
      <c r="G51" s="58"/>
    </row>
    <row r="52" spans="1:7">
      <c r="A52">
        <v>45</v>
      </c>
      <c r="C52" s="58"/>
      <c r="G52" s="58"/>
    </row>
    <row r="53" spans="1:7">
      <c r="A53">
        <v>46</v>
      </c>
      <c r="C53" s="58"/>
      <c r="G53" s="58"/>
    </row>
    <row r="54" spans="1:7">
      <c r="A54">
        <v>47</v>
      </c>
      <c r="G54" s="58"/>
    </row>
    <row r="55" spans="1:7">
      <c r="A55">
        <v>48</v>
      </c>
      <c r="C55" s="58"/>
      <c r="G55" s="58"/>
    </row>
    <row r="56" spans="1:7">
      <c r="A56">
        <v>49</v>
      </c>
      <c r="C56" s="58"/>
      <c r="G56" s="58"/>
    </row>
    <row r="57" spans="1:7">
      <c r="A57">
        <v>50</v>
      </c>
      <c r="C57" s="58"/>
      <c r="G57" s="58"/>
    </row>
    <row r="58" spans="1:7">
      <c r="A58">
        <v>51</v>
      </c>
      <c r="G58" s="58"/>
    </row>
    <row r="59" spans="1:7">
      <c r="A59">
        <v>52</v>
      </c>
      <c r="G59" s="58"/>
    </row>
    <row r="60" spans="1:7">
      <c r="A60">
        <v>53</v>
      </c>
      <c r="G60" s="58"/>
    </row>
    <row r="61" spans="1:7">
      <c r="A61">
        <v>54</v>
      </c>
      <c r="G61" s="58"/>
    </row>
    <row r="62" spans="1:7">
      <c r="A62">
        <v>55</v>
      </c>
      <c r="C62" s="58"/>
      <c r="G62" s="58"/>
    </row>
    <row r="63" spans="1:7">
      <c r="A63">
        <v>56</v>
      </c>
      <c r="C63" s="58"/>
      <c r="G63" s="58"/>
    </row>
    <row r="64" spans="1:7">
      <c r="A64">
        <v>57</v>
      </c>
      <c r="C64" s="58"/>
      <c r="G64" s="58"/>
    </row>
    <row r="65" spans="1:7">
      <c r="A65">
        <v>58</v>
      </c>
      <c r="C65" s="58"/>
      <c r="G65" s="58"/>
    </row>
    <row r="66" spans="1:7">
      <c r="A66">
        <v>59</v>
      </c>
      <c r="C66" s="58"/>
      <c r="G66" s="58"/>
    </row>
    <row r="67" spans="1:7">
      <c r="A67">
        <v>60</v>
      </c>
      <c r="C67" s="58"/>
      <c r="G67" s="58"/>
    </row>
    <row r="68" spans="1:7">
      <c r="A68">
        <v>61</v>
      </c>
      <c r="G68" s="58"/>
    </row>
    <row r="69" spans="1:7">
      <c r="A69">
        <v>62</v>
      </c>
      <c r="G69" s="58"/>
    </row>
    <row r="70" spans="1:7">
      <c r="A70">
        <v>63</v>
      </c>
      <c r="C70" s="58"/>
      <c r="G70" s="58"/>
    </row>
    <row r="71" spans="1:7">
      <c r="A71">
        <v>64</v>
      </c>
      <c r="G71" s="58"/>
    </row>
    <row r="72" spans="1:7">
      <c r="A72">
        <v>65</v>
      </c>
      <c r="G72" s="58"/>
    </row>
    <row r="73" spans="1:7">
      <c r="A73">
        <v>66</v>
      </c>
      <c r="C73" s="58"/>
      <c r="G73" s="58"/>
    </row>
    <row r="74" spans="1:7">
      <c r="A74">
        <v>67</v>
      </c>
      <c r="C74" s="58"/>
      <c r="G74" s="58"/>
    </row>
    <row r="75" spans="1:7">
      <c r="A75">
        <v>68</v>
      </c>
      <c r="G75" s="58"/>
    </row>
    <row r="76" spans="1:7">
      <c r="A76">
        <v>69</v>
      </c>
      <c r="C76" s="58"/>
      <c r="G76" s="58"/>
    </row>
    <row r="77" spans="1:7">
      <c r="A77">
        <v>70</v>
      </c>
      <c r="C77" s="58"/>
      <c r="G77" s="58"/>
    </row>
    <row r="78" spans="1:7">
      <c r="A78">
        <v>71</v>
      </c>
      <c r="C78" s="58"/>
      <c r="G78" s="58"/>
    </row>
    <row r="79" spans="1:7">
      <c r="A79">
        <v>72</v>
      </c>
      <c r="G79" s="58"/>
    </row>
    <row r="80" spans="1:7">
      <c r="A80">
        <v>73</v>
      </c>
      <c r="C80" s="58"/>
      <c r="G80" s="58"/>
    </row>
    <row r="81" spans="1:7">
      <c r="A81">
        <v>74</v>
      </c>
      <c r="G81" s="58"/>
    </row>
    <row r="82" spans="1:7">
      <c r="A82">
        <v>75</v>
      </c>
      <c r="C82" s="58"/>
      <c r="G82" s="58"/>
    </row>
    <row r="83" spans="1:7">
      <c r="A83">
        <v>76</v>
      </c>
      <c r="C83" s="58"/>
      <c r="G83" s="58"/>
    </row>
    <row r="84" spans="1:7">
      <c r="A84">
        <v>77</v>
      </c>
      <c r="G84" s="58"/>
    </row>
    <row r="85" spans="1:7">
      <c r="A85">
        <v>78</v>
      </c>
      <c r="C85" s="58"/>
      <c r="G85" s="58"/>
    </row>
    <row r="86" spans="1:7">
      <c r="A86">
        <v>79</v>
      </c>
      <c r="C86" s="58"/>
      <c r="G86" s="58"/>
    </row>
    <row r="87" spans="1:7">
      <c r="A87">
        <v>80</v>
      </c>
      <c r="C87" s="58"/>
      <c r="G87" s="58"/>
    </row>
    <row r="88" spans="1:7">
      <c r="A88">
        <v>81</v>
      </c>
      <c r="C88" s="58"/>
      <c r="G88" s="58"/>
    </row>
    <row r="89" spans="1:7">
      <c r="A89">
        <v>82</v>
      </c>
      <c r="C89" s="58"/>
      <c r="G89" s="58"/>
    </row>
    <row r="90" spans="1:7">
      <c r="A90">
        <v>83</v>
      </c>
      <c r="C90" s="58"/>
      <c r="G90" s="58"/>
    </row>
    <row r="91" spans="1:7">
      <c r="A91">
        <v>84</v>
      </c>
      <c r="C91" s="58"/>
      <c r="G91" s="58"/>
    </row>
    <row r="92" spans="1:7">
      <c r="A92">
        <v>85</v>
      </c>
      <c r="C92" s="58"/>
      <c r="G92" s="58"/>
    </row>
    <row r="93" spans="1:7">
      <c r="A93">
        <v>86</v>
      </c>
      <c r="C93" s="58"/>
      <c r="G93" s="58"/>
    </row>
    <row r="94" spans="1:7">
      <c r="A94">
        <v>87</v>
      </c>
      <c r="C94" s="58"/>
      <c r="G94" s="58"/>
    </row>
    <row r="95" spans="1:7">
      <c r="A95">
        <v>88</v>
      </c>
      <c r="C95" s="58"/>
      <c r="G95" s="58"/>
    </row>
    <row r="96" spans="1:7">
      <c r="A96">
        <v>89</v>
      </c>
      <c r="C96" s="58"/>
      <c r="G96" s="58"/>
    </row>
    <row r="97" spans="1:7">
      <c r="A97">
        <v>90</v>
      </c>
      <c r="C97" s="58"/>
      <c r="G97" s="58"/>
    </row>
    <row r="98" spans="1:7">
      <c r="C98" s="58"/>
      <c r="G98" s="58"/>
    </row>
    <row r="99" spans="1:7">
      <c r="C99" s="58"/>
      <c r="G99" s="58"/>
    </row>
    <row r="100" spans="1:7">
      <c r="C100" s="58"/>
      <c r="G100" s="58"/>
    </row>
    <row r="101" spans="1:7">
      <c r="C101" s="58"/>
      <c r="G101" s="58"/>
    </row>
    <row r="102" spans="1:7">
      <c r="C102" s="58"/>
      <c r="G102" s="58"/>
    </row>
    <row r="103" spans="1:7">
      <c r="C103" s="58"/>
      <c r="G103" s="58"/>
    </row>
    <row r="104" spans="1:7">
      <c r="C104" s="58"/>
      <c r="G104" s="58"/>
    </row>
    <row r="105" spans="1:7">
      <c r="C105" s="58"/>
      <c r="G105" s="58"/>
    </row>
    <row r="106" spans="1:7">
      <c r="C106" s="58"/>
      <c r="G106" s="58"/>
    </row>
    <row r="107" spans="1:7">
      <c r="C107" s="58"/>
      <c r="G107" s="58"/>
    </row>
    <row r="108" spans="1:7">
      <c r="G108" s="58"/>
    </row>
    <row r="109" spans="1:7">
      <c r="G109" s="58"/>
    </row>
    <row r="110" spans="1:7">
      <c r="G110" s="58"/>
    </row>
    <row r="111" spans="1:7">
      <c r="G111" s="58"/>
    </row>
    <row r="112" spans="1:7">
      <c r="G112" s="58"/>
    </row>
    <row r="113" spans="7:7">
      <c r="G113" s="58"/>
    </row>
    <row r="114" spans="7:7">
      <c r="G114" s="58"/>
    </row>
    <row r="115" spans="7:7">
      <c r="G115" s="58"/>
    </row>
    <row r="116" spans="7:7">
      <c r="G116" s="58"/>
    </row>
    <row r="117" spans="7:7">
      <c r="G117" s="58"/>
    </row>
    <row r="118" spans="7:7">
      <c r="G118" s="58"/>
    </row>
    <row r="119" spans="7:7">
      <c r="G119" s="58"/>
    </row>
    <row r="120" spans="7:7">
      <c r="G120" s="58"/>
    </row>
    <row r="121" spans="7:7">
      <c r="G121" s="58"/>
    </row>
    <row r="122" spans="7:7">
      <c r="G122" s="58"/>
    </row>
    <row r="123" spans="7:7">
      <c r="G123" s="58"/>
    </row>
    <row r="124" spans="7:7">
      <c r="G124" s="58"/>
    </row>
    <row r="125" spans="7:7">
      <c r="G125" s="58"/>
    </row>
    <row r="126" spans="7:7">
      <c r="G126" s="58"/>
    </row>
    <row r="127" spans="7:7">
      <c r="G127" s="58"/>
    </row>
    <row r="128" spans="7:7">
      <c r="G128" s="58"/>
    </row>
    <row r="129" spans="7:7">
      <c r="G129" s="58"/>
    </row>
    <row r="130" spans="7:7">
      <c r="G130" s="58"/>
    </row>
    <row r="131" spans="7:7">
      <c r="G131" s="58"/>
    </row>
    <row r="132" spans="7:7">
      <c r="G132" s="58"/>
    </row>
    <row r="133" spans="7:7">
      <c r="G133" s="58"/>
    </row>
    <row r="134" spans="7:7">
      <c r="G134" s="58"/>
    </row>
  </sheetData>
  <phoneticPr fontId="0" type="noConversion"/>
  <pageMargins left="0.75" right="0.75" top="1" bottom="1" header="0.5" footer="0.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autoLine="0" autoPict="0" macro="[0]!Sort">
                <anchor moveWithCells="1">
                  <from>
                    <xdr:col>8</xdr:col>
                    <xdr:colOff>438150</xdr:colOff>
                    <xdr:row>1</xdr:row>
                    <xdr:rowOff>335280</xdr:rowOff>
                  </from>
                  <to>
                    <xdr:col>10</xdr:col>
                    <xdr:colOff>247650</xdr:colOff>
                    <xdr:row>2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5" name="Drop Down 3">
              <controlPr defaultSize="0" autoLine="0" autoPict="0" macro="[0]!Sort">
                <anchor moveWithCells="1">
                  <from>
                    <xdr:col>36</xdr:col>
                    <xdr:colOff>438150</xdr:colOff>
                    <xdr:row>2</xdr:row>
                    <xdr:rowOff>335280</xdr:rowOff>
                  </from>
                  <to>
                    <xdr:col>38</xdr:col>
                    <xdr:colOff>247650</xdr:colOff>
                    <xdr:row>3</xdr:row>
                    <xdr:rowOff>438150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6" name="Drop Down 4">
              <controlPr defaultSize="0" autoLine="0" autoPict="0" macro="[0]!Sort">
                <anchor moveWithCells="1">
                  <from>
                    <xdr:col>67</xdr:col>
                    <xdr:colOff>438150</xdr:colOff>
                    <xdr:row>2</xdr:row>
                    <xdr:rowOff>335280</xdr:rowOff>
                  </from>
                  <to>
                    <xdr:col>69</xdr:col>
                    <xdr:colOff>247650</xdr:colOff>
                    <xdr:row>3</xdr:row>
                    <xdr:rowOff>438150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31"/>
  <dimension ref="A6:W14"/>
  <sheetViews>
    <sheetView workbookViewId="0">
      <selection activeCell="M13" sqref="M13"/>
    </sheetView>
  </sheetViews>
  <sheetFormatPr defaultColWidth="9.27734375" defaultRowHeight="12.3"/>
  <cols>
    <col min="1" max="2" width="11.44140625" customWidth="1"/>
    <col min="3" max="3" width="10" bestFit="1" customWidth="1"/>
  </cols>
  <sheetData>
    <row r="6" spans="1:23" ht="15">
      <c r="A6" s="259" t="s">
        <v>305</v>
      </c>
      <c r="B6" s="260" t="s">
        <v>311</v>
      </c>
      <c r="C6" s="694" t="s">
        <v>306</v>
      </c>
      <c r="D6" s="694"/>
      <c r="E6" s="694"/>
      <c r="F6" s="694" t="s">
        <v>307</v>
      </c>
      <c r="G6" s="694"/>
      <c r="H6" s="694"/>
      <c r="I6" s="261" t="s">
        <v>308</v>
      </c>
      <c r="J6" s="262" t="s">
        <v>312</v>
      </c>
      <c r="K6" s="262" t="s">
        <v>313</v>
      </c>
      <c r="L6" s="263" t="s">
        <v>306</v>
      </c>
      <c r="M6" s="264"/>
      <c r="N6" s="264"/>
      <c r="O6" s="263" t="s">
        <v>307</v>
      </c>
      <c r="P6" s="263"/>
      <c r="Q6" s="263"/>
      <c r="R6" s="694" t="s">
        <v>307</v>
      </c>
      <c r="S6" s="694"/>
      <c r="T6" s="694"/>
      <c r="U6" s="262" t="s">
        <v>182</v>
      </c>
      <c r="V6" s="262" t="s">
        <v>184</v>
      </c>
      <c r="W6" s="262" t="s">
        <v>185</v>
      </c>
    </row>
    <row r="7" spans="1:23" ht="13.8">
      <c r="A7" s="265" t="s">
        <v>309</v>
      </c>
      <c r="B7" s="265"/>
      <c r="C7" s="695"/>
      <c r="D7" s="695"/>
      <c r="E7" s="695"/>
      <c r="F7" s="695"/>
      <c r="G7" s="695"/>
      <c r="H7" s="695"/>
      <c r="I7" s="267"/>
      <c r="J7" s="266" t="s">
        <v>57</v>
      </c>
      <c r="K7" s="266" t="s">
        <v>57</v>
      </c>
      <c r="L7" s="268" t="s">
        <v>310</v>
      </c>
      <c r="M7" s="268"/>
      <c r="N7" s="268"/>
      <c r="O7" s="268" t="s">
        <v>310</v>
      </c>
      <c r="P7" s="269"/>
      <c r="Q7" s="269"/>
      <c r="R7" s="695" t="s">
        <v>310</v>
      </c>
      <c r="S7" s="695"/>
      <c r="T7" s="695"/>
      <c r="U7" s="266" t="s">
        <v>181</v>
      </c>
      <c r="V7" s="266" t="s">
        <v>181</v>
      </c>
      <c r="W7" s="266"/>
    </row>
    <row r="8" spans="1:23">
      <c r="C8">
        <v>7.6149999999999995E-2</v>
      </c>
      <c r="D8">
        <v>9.495905E-4</v>
      </c>
      <c r="E8">
        <v>3</v>
      </c>
      <c r="F8">
        <v>4</v>
      </c>
      <c r="G8">
        <v>7</v>
      </c>
      <c r="H8">
        <v>2</v>
      </c>
      <c r="I8">
        <v>6</v>
      </c>
      <c r="J8">
        <v>7.6200000000000004E-2</v>
      </c>
      <c r="K8">
        <v>7.6200000000000004E-2</v>
      </c>
      <c r="L8">
        <v>0</v>
      </c>
      <c r="M8" t="s">
        <v>314</v>
      </c>
    </row>
    <row r="9" spans="1:23">
      <c r="C9">
        <v>7.6149999999999995E-2</v>
      </c>
      <c r="D9">
        <v>6.1457971766238598E-4</v>
      </c>
      <c r="E9">
        <v>4</v>
      </c>
      <c r="F9">
        <v>5</v>
      </c>
      <c r="G9">
        <v>7</v>
      </c>
      <c r="H9">
        <v>2</v>
      </c>
      <c r="I9">
        <v>7</v>
      </c>
      <c r="J9">
        <v>7.6149999999999995E-2</v>
      </c>
      <c r="K9">
        <v>7.6149999999999995E-2</v>
      </c>
      <c r="L9">
        <v>0</v>
      </c>
      <c r="M9" t="s">
        <v>320</v>
      </c>
    </row>
    <row r="10" spans="1:23">
      <c r="C10">
        <v>0.1646</v>
      </c>
      <c r="D10">
        <v>2.0756059999999998E-3</v>
      </c>
      <c r="E10">
        <v>3</v>
      </c>
      <c r="F10">
        <v>3</v>
      </c>
      <c r="G10">
        <v>6</v>
      </c>
      <c r="H10">
        <v>2</v>
      </c>
      <c r="I10">
        <v>5</v>
      </c>
      <c r="J10">
        <v>0.16500000000000001</v>
      </c>
      <c r="K10">
        <v>0.16500000000000001</v>
      </c>
      <c r="L10">
        <v>0</v>
      </c>
      <c r="M10" t="s">
        <v>315</v>
      </c>
    </row>
    <row r="11" spans="1:23">
      <c r="C11">
        <v>0.1519467098143806</v>
      </c>
      <c r="D11">
        <v>1.5615905906279895E-3</v>
      </c>
      <c r="E11">
        <v>3</v>
      </c>
      <c r="F11">
        <v>3</v>
      </c>
      <c r="G11">
        <v>17</v>
      </c>
      <c r="H11">
        <v>2</v>
      </c>
      <c r="I11">
        <v>5</v>
      </c>
      <c r="J11">
        <v>0.152</v>
      </c>
      <c r="K11">
        <v>0.152</v>
      </c>
      <c r="L11">
        <v>0</v>
      </c>
      <c r="M11" t="s">
        <v>316</v>
      </c>
    </row>
    <row r="12" spans="1:23">
      <c r="C12">
        <v>8.1799999999999998E-2</v>
      </c>
      <c r="D12">
        <v>6.4474760000000008E-4</v>
      </c>
      <c r="E12">
        <v>4</v>
      </c>
      <c r="F12">
        <v>5</v>
      </c>
      <c r="G12">
        <v>6</v>
      </c>
      <c r="H12">
        <v>2</v>
      </c>
      <c r="I12">
        <v>7</v>
      </c>
      <c r="J12">
        <v>8.1799999999999998E-2</v>
      </c>
      <c r="K12">
        <v>8.1799999999999998E-2</v>
      </c>
      <c r="L12">
        <v>-1</v>
      </c>
      <c r="M12" t="s">
        <v>317</v>
      </c>
    </row>
    <row r="13" spans="1:23">
      <c r="C13">
        <v>5.04E-2</v>
      </c>
      <c r="D13">
        <v>4.048632E-4</v>
      </c>
      <c r="E13">
        <v>4</v>
      </c>
      <c r="F13">
        <v>5</v>
      </c>
      <c r="G13">
        <v>6</v>
      </c>
      <c r="H13">
        <v>2</v>
      </c>
      <c r="I13">
        <v>7</v>
      </c>
      <c r="J13">
        <v>5.04E-2</v>
      </c>
      <c r="K13">
        <v>5.04E-2</v>
      </c>
      <c r="L13">
        <v>-1</v>
      </c>
      <c r="M13" t="s">
        <v>318</v>
      </c>
    </row>
    <row r="14" spans="1:23">
      <c r="C14">
        <v>5.1659999999999998E-2</v>
      </c>
      <c r="D14">
        <v>6.7777920000000006E-4</v>
      </c>
      <c r="E14">
        <v>3</v>
      </c>
      <c r="F14">
        <v>4</v>
      </c>
      <c r="G14">
        <v>7</v>
      </c>
      <c r="H14">
        <v>2</v>
      </c>
      <c r="I14">
        <v>6</v>
      </c>
      <c r="J14">
        <v>5.1700000000000003E-2</v>
      </c>
      <c r="K14">
        <v>5.1700000000000003E-2</v>
      </c>
      <c r="L14">
        <v>0</v>
      </c>
      <c r="M14" t="s">
        <v>319</v>
      </c>
    </row>
  </sheetData>
  <mergeCells count="6">
    <mergeCell ref="C6:E6"/>
    <mergeCell ref="F6:H6"/>
    <mergeCell ref="R6:T6"/>
    <mergeCell ref="C7:E7"/>
    <mergeCell ref="F7:H7"/>
    <mergeCell ref="R7:T7"/>
  </mergeCells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32"/>
  <dimension ref="A1:L207"/>
  <sheetViews>
    <sheetView workbookViewId="0">
      <selection activeCell="D17" sqref="D17"/>
    </sheetView>
  </sheetViews>
  <sheetFormatPr defaultColWidth="9.27734375" defaultRowHeight="12.3"/>
  <sheetData>
    <row r="1" spans="1:12">
      <c r="A1" s="275" t="s">
        <v>332</v>
      </c>
      <c r="G1" s="26"/>
    </row>
    <row r="2" spans="1:12">
      <c r="G2" s="279" t="s">
        <v>333</v>
      </c>
      <c r="H2" s="279" t="s">
        <v>334</v>
      </c>
      <c r="K2" s="26" t="s">
        <v>338</v>
      </c>
    </row>
    <row r="3" spans="1:12">
      <c r="B3" s="26" t="s">
        <v>336</v>
      </c>
      <c r="F3" s="24" t="s">
        <v>382</v>
      </c>
      <c r="G3" s="279">
        <v>0.83</v>
      </c>
      <c r="H3" s="279">
        <v>0.1</v>
      </c>
      <c r="K3" s="26">
        <v>1200</v>
      </c>
      <c r="L3" s="26" t="s">
        <v>339</v>
      </c>
    </row>
    <row r="5" spans="1:12">
      <c r="B5" s="696" t="s">
        <v>304</v>
      </c>
      <c r="C5" s="697"/>
      <c r="D5" s="697"/>
      <c r="E5" s="697"/>
    </row>
    <row r="6" spans="1:12" ht="14.1">
      <c r="A6" s="59" t="s">
        <v>125</v>
      </c>
      <c r="B6" s="242" t="s">
        <v>292</v>
      </c>
      <c r="C6" s="243" t="s">
        <v>127</v>
      </c>
      <c r="D6" s="244" t="s">
        <v>126</v>
      </c>
      <c r="E6" s="243" t="s">
        <v>127</v>
      </c>
      <c r="F6" s="338" t="s">
        <v>380</v>
      </c>
      <c r="G6" s="59" t="s">
        <v>335</v>
      </c>
      <c r="H6" s="243" t="s">
        <v>127</v>
      </c>
      <c r="K6" s="59" t="s">
        <v>335</v>
      </c>
      <c r="L6" s="243" t="s">
        <v>127</v>
      </c>
    </row>
    <row r="7" spans="1:12" ht="14.1">
      <c r="A7" s="199" t="s">
        <v>131</v>
      </c>
      <c r="B7" s="245" t="s">
        <v>293</v>
      </c>
      <c r="C7" s="246" t="s">
        <v>57</v>
      </c>
      <c r="D7" s="245" t="s">
        <v>132</v>
      </c>
      <c r="E7" s="246" t="s">
        <v>57</v>
      </c>
      <c r="F7" s="339" t="s">
        <v>381</v>
      </c>
      <c r="G7" s="199" t="s">
        <v>310</v>
      </c>
      <c r="H7" s="199"/>
      <c r="K7" s="199" t="s">
        <v>310</v>
      </c>
      <c r="L7" s="199"/>
    </row>
    <row r="8" spans="1:12">
      <c r="A8" t="str">
        <f>IF(Ratios!$A8&lt;&gt;"",Ratios!A8,"")</f>
        <v>Ple_Alessia@12</v>
      </c>
      <c r="B8">
        <f>IF(Ratios!$A8&lt;&gt;"",Ratios!T8,"")</f>
        <v>18.469692369741704</v>
      </c>
      <c r="C8">
        <f>IF(Ratios!$A8&lt;&gt;"",Ratios!U8,"")</f>
        <v>1.3263392159973582</v>
      </c>
      <c r="D8">
        <f>IF(Ratios!$A8&lt;&gt;"",Ratios!V8,"")</f>
        <v>5.336813E-2</v>
      </c>
      <c r="E8">
        <f>IF(Ratios!$A8&lt;&gt;"",Ratios!W8,"")</f>
        <v>1.7646090000000001</v>
      </c>
      <c r="F8" t="s">
        <v>424</v>
      </c>
      <c r="G8" s="102" t="e">
        <f ca="1">IF($A8&lt;&gt;"",[1]!Age7corr(1/B8,D8,IF(F8="n/a",$G$3,F8)),"")</f>
        <v>#NAME?</v>
      </c>
      <c r="H8" s="102" t="e">
        <f ca="1">IF($A8&lt;&gt;"",[1]!AgeEr7Corr(G8,1/B8,(1/B8)*C8/100,D8,D8*E8/100,IF(F8="n/a",$G$3,F8),$H$3),"")</f>
        <v>#NAME?</v>
      </c>
      <c r="I8" s="102"/>
      <c r="K8" s="280" t="e">
        <f ca="1">IF(G8&lt;&gt;"",(IF(G8&lt;$K$3,G8,"&gt;"&amp;$K$3)),"")</f>
        <v>#NAME?</v>
      </c>
      <c r="L8" s="280" t="e">
        <f ca="1">IF(G8&lt;&gt;"",(IF(G8&lt;$K$3,H8,"")),"")</f>
        <v>#NAME?</v>
      </c>
    </row>
    <row r="9" spans="1:12">
      <c r="A9" t="str">
        <f>IF(Ratios!$A9&lt;&gt;"",Ratios!A9,"")</f>
        <v>Ple_Alessia@13</v>
      </c>
      <c r="B9">
        <f>IF(Ratios!$A9&lt;&gt;"",Ratios!T9,"")</f>
        <v>18.602835652919882</v>
      </c>
      <c r="C9">
        <f>IF(Ratios!$A9&lt;&gt;"",Ratios!U9,"")</f>
        <v>1.3964329665616015</v>
      </c>
      <c r="D9">
        <f>IF(Ratios!$A9&lt;&gt;"",Ratios!V9,"")</f>
        <v>5.3118510000000001E-2</v>
      </c>
      <c r="E9">
        <f>IF(Ratios!$A9&lt;&gt;"",Ratios!W9,"")</f>
        <v>1.455938</v>
      </c>
      <c r="F9" t="s">
        <v>424</v>
      </c>
      <c r="G9" s="102" t="e">
        <f ca="1">IF($A9&lt;&gt;"",[1]!Age7corr(1/B9,D9,IF(F9="n/a",$G$3,F9)),"")</f>
        <v>#NAME?</v>
      </c>
      <c r="H9" s="102" t="e">
        <f ca="1">IF($A9&lt;&gt;"",[1]!AgeEr7Corr(G9,1/B9,(1/B9)*C9/100,D9,D9*E9/100,IF(F9="n/a",$G$3,F9),$H$3),"")</f>
        <v>#NAME?</v>
      </c>
      <c r="I9" s="102"/>
      <c r="K9" s="280" t="e">
        <f t="shared" ref="K9:K72" ca="1" si="0">IF(G9&lt;&gt;"",(IF(G9&lt;$K$3,G9,"&gt;"&amp;$K$3)),"")</f>
        <v>#NAME?</v>
      </c>
      <c r="L9" s="280" t="e">
        <f t="shared" ref="L9:L72" ca="1" si="1">IF(G9&lt;&gt;"",(IF(G9&lt;$K$3,H9,"")),"")</f>
        <v>#NAME?</v>
      </c>
    </row>
    <row r="10" spans="1:12">
      <c r="A10" t="str">
        <f>IF(Ratios!$A10&lt;&gt;"",Ratios!A10,"")</f>
        <v>Tem_Alessia@1</v>
      </c>
      <c r="B10">
        <f>IF(Ratios!$A10&lt;&gt;"",Ratios!T10,"")</f>
        <v>14.871937936531356</v>
      </c>
      <c r="C10">
        <f>IF(Ratios!$A10&lt;&gt;"",Ratios!U10,"")</f>
        <v>1.3221888286650139</v>
      </c>
      <c r="D10">
        <f>IF(Ratios!$A10&lt;&gt;"",Ratios!V10,"")</f>
        <v>5.5849280000000001E-2</v>
      </c>
      <c r="E10">
        <f>IF(Ratios!$A10&lt;&gt;"",Ratios!W10,"")</f>
        <v>3.7244730000000001</v>
      </c>
      <c r="F10">
        <v>0.8356195955347111</v>
      </c>
      <c r="G10" s="102" t="e">
        <f ca="1">IF($A10&lt;&gt;"",[1]!Age7corr(1/B10,D10,IF(F10="n/a",$G$3,F10)),"")</f>
        <v>#NAME?</v>
      </c>
      <c r="H10" s="102" t="e">
        <f ca="1">IF($A10&lt;&gt;"",[1]!AgeEr7Corr(G10,1/B10,(1/B10)*C10/100,D10,D10*E10/100,IF(F10="n/a",$G$3,F10),$H$3),"")</f>
        <v>#NAME?</v>
      </c>
      <c r="I10" s="102"/>
      <c r="K10" s="280" t="e">
        <f t="shared" ca="1" si="0"/>
        <v>#NAME?</v>
      </c>
      <c r="L10" s="280" t="e">
        <f t="shared" ca="1" si="1"/>
        <v>#NAME?</v>
      </c>
    </row>
    <row r="11" spans="1:12">
      <c r="A11" t="str">
        <f>IF(Ratios!$A11&lt;&gt;"",Ratios!A11,"")</f>
        <v>Tem_Alessia@2</v>
      </c>
      <c r="B11">
        <f>IF(Ratios!$A11&lt;&gt;"",Ratios!T11,"")</f>
        <v>14.704591870923579</v>
      </c>
      <c r="C11">
        <f>IF(Ratios!$A11&lt;&gt;"",Ratios!U11,"")</f>
        <v>1.3275002540212792</v>
      </c>
      <c r="D11">
        <f>IF(Ratios!$A11&lt;&gt;"",Ratios!V11,"")</f>
        <v>5.8623630000000003E-2</v>
      </c>
      <c r="E11">
        <f>IF(Ratios!$A11&lt;&gt;"",Ratios!W11,"")</f>
        <v>3.7756810000000001</v>
      </c>
      <c r="F11">
        <v>0.8356195955347111</v>
      </c>
      <c r="G11" s="102" t="e">
        <f ca="1">IF($A11&lt;&gt;"",[1]!Age7corr(1/B11,D11,IF(F11="n/a",$G$3,F11)),"")</f>
        <v>#NAME?</v>
      </c>
      <c r="H11" s="102" t="e">
        <f ca="1">IF($A11&lt;&gt;"",[1]!AgeEr7Corr(G11,1/B11,(1/B11)*C11/100,D11,D11*E11/100,IF(F11="n/a",$G$3,F11),$H$3),"")</f>
        <v>#NAME?</v>
      </c>
      <c r="I11" s="102"/>
      <c r="K11" s="280" t="e">
        <f t="shared" ca="1" si="0"/>
        <v>#NAME?</v>
      </c>
      <c r="L11" s="280" t="e">
        <f t="shared" ca="1" si="1"/>
        <v>#NAME?</v>
      </c>
    </row>
    <row r="12" spans="1:12">
      <c r="A12" t="str">
        <f>IF(Ratios!$A12&lt;&gt;"",Ratios!A12,"")</f>
        <v>Tem_Alessia@3</v>
      </c>
      <c r="B12">
        <f>IF(Ratios!$A12&lt;&gt;"",Ratios!T12,"")</f>
        <v>14.85746472811241</v>
      </c>
      <c r="C12">
        <f>IF(Ratios!$A12&lt;&gt;"",Ratios!U12,"")</f>
        <v>1.3849527805965989</v>
      </c>
      <c r="D12">
        <f>IF(Ratios!$A12&lt;&gt;"",Ratios!V12,"")</f>
        <v>5.5835299999999997E-2</v>
      </c>
      <c r="E12">
        <f>IF(Ratios!$A12&lt;&gt;"",Ratios!W12,"")</f>
        <v>4.7260720000000003</v>
      </c>
      <c r="F12">
        <v>0.8356195955347111</v>
      </c>
      <c r="G12" s="102" t="e">
        <f ca="1">IF($A12&lt;&gt;"",[1]!Age7corr(1/B12,D12,IF(F12="n/a",$G$3,F12)),"")</f>
        <v>#NAME?</v>
      </c>
      <c r="H12" s="102" t="e">
        <f ca="1">IF($A12&lt;&gt;"",[1]!AgeEr7Corr(G12,1/B12,(1/B12)*C12/100,D12,D12*E12/100,IF(F12="n/a",$G$3,F12),$H$3),"")</f>
        <v>#NAME?</v>
      </c>
      <c r="I12" s="102"/>
      <c r="K12" s="280" t="e">
        <f t="shared" ca="1" si="0"/>
        <v>#NAME?</v>
      </c>
      <c r="L12" s="280" t="e">
        <f t="shared" ca="1" si="1"/>
        <v>#NAME?</v>
      </c>
    </row>
    <row r="13" spans="1:12">
      <c r="A13" t="str">
        <f>IF(Ratios!$A13&lt;&gt;"",Ratios!A13,"")</f>
        <v>Tem_Alessia@4</v>
      </c>
      <c r="B13">
        <f>IF(Ratios!$A13&lt;&gt;"",Ratios!T13,"")</f>
        <v>15.059866443089316</v>
      </c>
      <c r="C13">
        <f>IF(Ratios!$A13&lt;&gt;"",Ratios!U13,"")</f>
        <v>1.2746069911736064</v>
      </c>
      <c r="D13">
        <f>IF(Ratios!$A13&lt;&gt;"",Ratios!V13,"")</f>
        <v>5.3471009999999999E-2</v>
      </c>
      <c r="E13">
        <f>IF(Ratios!$A13&lt;&gt;"",Ratios!W13,"")</f>
        <v>3.8014410000000001</v>
      </c>
      <c r="F13">
        <v>0.8356195955347111</v>
      </c>
      <c r="G13" s="102" t="e">
        <f ca="1">IF($A13&lt;&gt;"",[1]!Age7corr(1/B13,D13,IF(F13="n/a",$G$3,F13)),"")</f>
        <v>#NAME?</v>
      </c>
      <c r="H13" s="102" t="e">
        <f ca="1">IF($A13&lt;&gt;"",[1]!AgeEr7Corr(G13,1/B13,(1/B13)*C13/100,D13,D13*E13/100,IF(F13="n/a",$G$3,F13),$H$3),"")</f>
        <v>#NAME?</v>
      </c>
      <c r="I13" s="102"/>
      <c r="K13" s="280" t="e">
        <f t="shared" ca="1" si="0"/>
        <v>#NAME?</v>
      </c>
      <c r="L13" s="280" t="e">
        <f t="shared" ca="1" si="1"/>
        <v>#NAME?</v>
      </c>
    </row>
    <row r="14" spans="1:12">
      <c r="A14" t="str">
        <f>IF(Ratios!$A14&lt;&gt;"",Ratios!A14,"")</f>
        <v>Ple_Alessia@1</v>
      </c>
      <c r="B14">
        <f>IF(Ratios!$A14&lt;&gt;"",Ratios!T14,"")</f>
        <v>18.957504640882664</v>
      </c>
      <c r="C14">
        <f>IF(Ratios!$A14&lt;&gt;"",Ratios!U14,"")</f>
        <v>1.2843022365490619</v>
      </c>
      <c r="D14">
        <f>IF(Ratios!$A14&lt;&gt;"",Ratios!V14,"")</f>
        <v>5.6516610000000002E-2</v>
      </c>
      <c r="E14">
        <f>IF(Ratios!$A14&lt;&gt;"",Ratios!W14,"")</f>
        <v>1.4537070000000001</v>
      </c>
      <c r="F14" t="s">
        <v>424</v>
      </c>
      <c r="G14" s="102" t="e">
        <f ca="1">IF($A14&lt;&gt;"",[1]!Age7corr(1/B14,D14,IF(F14="n/a",$G$3,F14)),"")</f>
        <v>#NAME?</v>
      </c>
      <c r="H14" s="102" t="e">
        <f ca="1">IF($A14&lt;&gt;"",[1]!AgeEr7Corr(G14,1/B14,(1/B14)*C14/100,D14,D14*E14/100,IF(F14="n/a",$G$3,F14),$H$3),"")</f>
        <v>#NAME?</v>
      </c>
      <c r="I14" s="102"/>
      <c r="K14" s="280" t="e">
        <f t="shared" ca="1" si="0"/>
        <v>#NAME?</v>
      </c>
      <c r="L14" s="280" t="e">
        <f t="shared" ca="1" si="1"/>
        <v>#NAME?</v>
      </c>
    </row>
    <row r="15" spans="1:12">
      <c r="A15" t="str">
        <f>IF(Ratios!$A15&lt;&gt;"",Ratios!A15,"")</f>
        <v>Ple_Alessia@03</v>
      </c>
      <c r="B15">
        <f>IF(Ratios!$A15&lt;&gt;"",Ratios!T15,"")</f>
        <v>18.638426365945666</v>
      </c>
      <c r="C15">
        <f>IF(Ratios!$A15&lt;&gt;"",Ratios!U15,"")</f>
        <v>1.5311465096690091</v>
      </c>
      <c r="D15">
        <f>IF(Ratios!$A15&lt;&gt;"",Ratios!V15,"")</f>
        <v>5.3258020000000003E-2</v>
      </c>
      <c r="E15">
        <f>IF(Ratios!$A15&lt;&gt;"",Ratios!W15,"")</f>
        <v>2.0226120000000001</v>
      </c>
      <c r="F15" t="s">
        <v>424</v>
      </c>
      <c r="G15" s="102" t="e">
        <f ca="1">IF($A15&lt;&gt;"",[1]!Age7corr(1/B15,D15,IF(F15="n/a",$G$3,F15)),"")</f>
        <v>#NAME?</v>
      </c>
      <c r="H15" s="102" t="e">
        <f ca="1">IF($A15&lt;&gt;"",[1]!AgeEr7Corr(G15,1/B15,(1/B15)*C15/100,D15,D15*E15/100,IF(F15="n/a",$G$3,F15),$H$3),"")</f>
        <v>#NAME?</v>
      </c>
      <c r="I15" s="102"/>
      <c r="K15" s="280" t="e">
        <f t="shared" ca="1" si="0"/>
        <v>#NAME?</v>
      </c>
      <c r="L15" s="280" t="e">
        <f t="shared" ca="1" si="1"/>
        <v>#NAME?</v>
      </c>
    </row>
    <row r="16" spans="1:12">
      <c r="A16" t="str">
        <f>IF(Ratios!$A16&lt;&gt;"",Ratios!A16,"")</f>
        <v>Ple_Alessia@04</v>
      </c>
      <c r="B16">
        <f>IF(Ratios!$A16&lt;&gt;"",Ratios!T16,"")</f>
        <v>18.885640095700346</v>
      </c>
      <c r="C16">
        <f>IF(Ratios!$A16&lt;&gt;"",Ratios!U16,"")</f>
        <v>1.2887085237981175</v>
      </c>
      <c r="D16">
        <f>IF(Ratios!$A16&lt;&gt;"",Ratios!V16,"")</f>
        <v>5.500704E-2</v>
      </c>
      <c r="E16">
        <f>IF(Ratios!$A16&lt;&gt;"",Ratios!W16,"")</f>
        <v>1.653311</v>
      </c>
      <c r="F16" t="s">
        <v>424</v>
      </c>
      <c r="G16" s="102" t="e">
        <f ca="1">IF($A16&lt;&gt;"",[1]!Age7corr(1/B16,D16,IF(F16="n/a",$G$3,F16)),"")</f>
        <v>#NAME?</v>
      </c>
      <c r="H16" s="102" t="e">
        <f ca="1">IF($A16&lt;&gt;"",[1]!AgeEr7Corr(G16,1/B16,(1/B16)*C16/100,D16,D16*E16/100,IF(F16="n/a",$G$3,F16),$H$3),"")</f>
        <v>#NAME?</v>
      </c>
      <c r="I16" s="102"/>
      <c r="K16" s="280" t="e">
        <f t="shared" ca="1" si="0"/>
        <v>#NAME?</v>
      </c>
      <c r="L16" s="280" t="e">
        <f t="shared" ca="1" si="1"/>
        <v>#NAME?</v>
      </c>
    </row>
    <row r="17" spans="1:12">
      <c r="A17" t="str">
        <f>IF(Ratios!$A17&lt;&gt;"",Ratios!A17,"")</f>
        <v>Ple_Alessia@05</v>
      </c>
      <c r="B17">
        <f>IF(Ratios!$A17&lt;&gt;"",Ratios!T17,"")</f>
        <v>18.620735873871812</v>
      </c>
      <c r="C17">
        <f>IF(Ratios!$A17&lt;&gt;"",Ratios!U17,"")</f>
        <v>1.3477453854852202</v>
      </c>
      <c r="D17">
        <f>IF(Ratios!$A17&lt;&gt;"",Ratios!V17,"")</f>
        <v>5.233894E-2</v>
      </c>
      <c r="E17">
        <f>IF(Ratios!$A17&lt;&gt;"",Ratios!W17,"")</f>
        <v>1.7436750000000001</v>
      </c>
      <c r="F17" t="s">
        <v>424</v>
      </c>
      <c r="G17" s="102" t="e">
        <f ca="1">IF($A17&lt;&gt;"",[1]!Age7corr(1/B17,D17,IF(F17="n/a",$G$3,F17)),"")</f>
        <v>#NAME?</v>
      </c>
      <c r="H17" s="102" t="e">
        <f ca="1">IF($A17&lt;&gt;"",[1]!AgeEr7Corr(G17,1/B17,(1/B17)*C17/100,D17,D17*E17/100,IF(F17="n/a",$G$3,F17),$H$3),"")</f>
        <v>#NAME?</v>
      </c>
      <c r="I17" s="102"/>
      <c r="K17" s="280" t="e">
        <f t="shared" ca="1" si="0"/>
        <v>#NAME?</v>
      </c>
      <c r="L17" s="280" t="e">
        <f t="shared" ca="1" si="1"/>
        <v>#NAME?</v>
      </c>
    </row>
    <row r="18" spans="1:12">
      <c r="A18" t="str">
        <f>IF(Ratios!$A18&lt;&gt;"",Ratios!A18,"")</f>
        <v>Ple_Alessia@06</v>
      </c>
      <c r="B18">
        <f>IF(Ratios!$A18&lt;&gt;"",Ratios!T18,"")</f>
        <v>18.670737852660121</v>
      </c>
      <c r="C18">
        <f>IF(Ratios!$A18&lt;&gt;"",Ratios!U18,"")</f>
        <v>1.2845739233327573</v>
      </c>
      <c r="D18">
        <f>IF(Ratios!$A18&lt;&gt;"",Ratios!V18,"")</f>
        <v>5.4613309999999998E-2</v>
      </c>
      <c r="E18">
        <f>IF(Ratios!$A18&lt;&gt;"",Ratios!W18,"")</f>
        <v>2.2253080000000001</v>
      </c>
      <c r="F18" t="s">
        <v>424</v>
      </c>
      <c r="G18" s="102" t="e">
        <f ca="1">IF($A18&lt;&gt;"",[1]!Age7corr(1/B18,D18,IF(F18="n/a",$G$3,F18)),"")</f>
        <v>#NAME?</v>
      </c>
      <c r="H18" s="102" t="e">
        <f ca="1">IF($A18&lt;&gt;"",[1]!AgeEr7Corr(G18,1/B18,(1/B18)*C18/100,D18,D18*E18/100,IF(F18="n/a",$G$3,F18),$H$3),"")</f>
        <v>#NAME?</v>
      </c>
      <c r="I18" s="102"/>
      <c r="K18" s="280" t="e">
        <f t="shared" ca="1" si="0"/>
        <v>#NAME?</v>
      </c>
      <c r="L18" s="280" t="e">
        <f t="shared" ca="1" si="1"/>
        <v>#NAME?</v>
      </c>
    </row>
    <row r="19" spans="1:12">
      <c r="A19" t="str">
        <f>IF(Ratios!$A19&lt;&gt;"",Ratios!A19,"")</f>
        <v>Ple_Alessia@07</v>
      </c>
      <c r="B19">
        <f>IF(Ratios!$A19&lt;&gt;"",Ratios!T19,"")</f>
        <v>18.364494668433796</v>
      </c>
      <c r="C19">
        <f>IF(Ratios!$A19&lt;&gt;"",Ratios!U19,"")</f>
        <v>1.4107514256706211</v>
      </c>
      <c r="D19">
        <f>IF(Ratios!$A19&lt;&gt;"",Ratios!V19,"")</f>
        <v>5.2526700000000003E-2</v>
      </c>
      <c r="E19">
        <f>IF(Ratios!$A19&lt;&gt;"",Ratios!W19,"")</f>
        <v>1.512335</v>
      </c>
      <c r="F19" t="s">
        <v>424</v>
      </c>
      <c r="G19" s="102" t="e">
        <f ca="1">IF($A19&lt;&gt;"",[1]!Age7corr(1/B19,D19,IF(F19="n/a",$G$3,F19)),"")</f>
        <v>#NAME?</v>
      </c>
      <c r="H19" s="102" t="e">
        <f ca="1">IF($A19&lt;&gt;"",[1]!AgeEr7Corr(G19,1/B19,(1/B19)*C19/100,D19,D19*E19/100,IF(F19="n/a",$G$3,F19),$H$3),"")</f>
        <v>#NAME?</v>
      </c>
      <c r="I19" s="102"/>
      <c r="K19" s="280" t="e">
        <f t="shared" ca="1" si="0"/>
        <v>#NAME?</v>
      </c>
      <c r="L19" s="280" t="e">
        <f t="shared" ca="1" si="1"/>
        <v>#NAME?</v>
      </c>
    </row>
    <row r="20" spans="1:12">
      <c r="A20" t="str">
        <f>IF(Ratios!$A20&lt;&gt;"",Ratios!A20,"")</f>
        <v>Ple_Alessia@08</v>
      </c>
      <c r="B20">
        <f>IF(Ratios!$A20&lt;&gt;"",Ratios!T20,"")</f>
        <v>18.30480474936488</v>
      </c>
      <c r="C20">
        <f>IF(Ratios!$A20&lt;&gt;"",Ratios!U20,"")</f>
        <v>1.3337636416212706</v>
      </c>
      <c r="D20">
        <f>IF(Ratios!$A20&lt;&gt;"",Ratios!V20,"")</f>
        <v>5.1749539999999997E-2</v>
      </c>
      <c r="E20">
        <f>IF(Ratios!$A20&lt;&gt;"",Ratios!W20,"")</f>
        <v>1.6581969999999999</v>
      </c>
      <c r="F20" t="s">
        <v>424</v>
      </c>
      <c r="G20" s="102" t="e">
        <f ca="1">IF($A20&lt;&gt;"",[1]!Age7corr(1/B20,D20,IF(F20="n/a",$G$3,F20)),"")</f>
        <v>#NAME?</v>
      </c>
      <c r="H20" s="102" t="e">
        <f ca="1">IF($A20&lt;&gt;"",[1]!AgeEr7Corr(G20,1/B20,(1/B20)*C20/100,D20,D20*E20/100,IF(F20="n/a",$G$3,F20),$H$3),"")</f>
        <v>#NAME?</v>
      </c>
      <c r="I20" s="102"/>
      <c r="K20" s="280" t="e">
        <f t="shared" ca="1" si="0"/>
        <v>#NAME?</v>
      </c>
      <c r="L20" s="280" t="e">
        <f t="shared" ca="1" si="1"/>
        <v>#NAME?</v>
      </c>
    </row>
    <row r="21" spans="1:12">
      <c r="A21" t="str">
        <f>IF(Ratios!$A21&lt;&gt;"",Ratios!A21,"")</f>
        <v>Ple_Alessia@09</v>
      </c>
      <c r="B21">
        <f>IF(Ratios!$A21&lt;&gt;"",Ratios!T21,"")</f>
        <v>18.290402030120621</v>
      </c>
      <c r="C21">
        <f>IF(Ratios!$A21&lt;&gt;"",Ratios!U21,"")</f>
        <v>1.624850439136893</v>
      </c>
      <c r="D21">
        <f>IF(Ratios!$A21&lt;&gt;"",Ratios!V21,"")</f>
        <v>5.2960069999999998E-2</v>
      </c>
      <c r="E21">
        <f>IF(Ratios!$A21&lt;&gt;"",Ratios!W21,"")</f>
        <v>2.381278</v>
      </c>
      <c r="F21" t="s">
        <v>424</v>
      </c>
      <c r="G21" s="102" t="e">
        <f ca="1">IF($A21&lt;&gt;"",[1]!Age7corr(1/B21,D21,IF(F21="n/a",$G$3,F21)),"")</f>
        <v>#NAME?</v>
      </c>
      <c r="H21" s="102" t="e">
        <f ca="1">IF($A21&lt;&gt;"",[1]!AgeEr7Corr(G21,1/B21,(1/B21)*C21/100,D21,D21*E21/100,IF(F21="n/a",$G$3,F21),$H$3),"")</f>
        <v>#NAME?</v>
      </c>
      <c r="I21" s="102"/>
      <c r="K21" s="280" t="e">
        <f t="shared" ca="1" si="0"/>
        <v>#NAME?</v>
      </c>
      <c r="L21" s="280" t="e">
        <f t="shared" ca="1" si="1"/>
        <v>#NAME?</v>
      </c>
    </row>
    <row r="22" spans="1:12">
      <c r="A22" t="str">
        <f>IF(Ratios!$A22&lt;&gt;"",Ratios!A22,"")</f>
        <v>Ple_Alessia@10</v>
      </c>
      <c r="B22">
        <f>IF(Ratios!$A22&lt;&gt;"",Ratios!T22,"")</f>
        <v>18.471545697265096</v>
      </c>
      <c r="C22">
        <f>IF(Ratios!$A22&lt;&gt;"",Ratios!U22,"")</f>
        <v>1.5601765036615451</v>
      </c>
      <c r="D22">
        <f>IF(Ratios!$A22&lt;&gt;"",Ratios!V22,"")</f>
        <v>5.2850439999999999E-2</v>
      </c>
      <c r="E22">
        <f>IF(Ratios!$A22&lt;&gt;"",Ratios!W22,"")</f>
        <v>1.9968090000000001</v>
      </c>
      <c r="F22" t="s">
        <v>424</v>
      </c>
      <c r="G22" s="102" t="e">
        <f ca="1">IF($A22&lt;&gt;"",[1]!Age7corr(1/B22,D22,IF(F22="n/a",$G$3,F22)),"")</f>
        <v>#NAME?</v>
      </c>
      <c r="H22" s="102" t="e">
        <f ca="1">IF($A22&lt;&gt;"",[1]!AgeEr7Corr(G22,1/B22,(1/B22)*C22/100,D22,D22*E22/100,IF(F22="n/a",$G$3,F22),$H$3),"")</f>
        <v>#NAME?</v>
      </c>
      <c r="I22" s="102"/>
      <c r="K22" s="280" t="e">
        <f t="shared" ca="1" si="0"/>
        <v>#NAME?</v>
      </c>
      <c r="L22" s="280" t="e">
        <f t="shared" ca="1" si="1"/>
        <v>#NAME?</v>
      </c>
    </row>
    <row r="23" spans="1:12">
      <c r="A23" t="str">
        <f>IF(Ratios!$A23&lt;&gt;"",Ratios!A23,"")</f>
        <v>Ple_Alessia@11</v>
      </c>
      <c r="B23">
        <f>IF(Ratios!$A23&lt;&gt;"",Ratios!T23,"")</f>
        <v>18.560452581395474</v>
      </c>
      <c r="C23">
        <f>IF(Ratios!$A23&lt;&gt;"",Ratios!U23,"")</f>
        <v>1.2813290449280421</v>
      </c>
      <c r="D23">
        <f>IF(Ratios!$A23&lt;&gt;"",Ratios!V23,"")</f>
        <v>5.422196E-2</v>
      </c>
      <c r="E23">
        <f>IF(Ratios!$A23&lt;&gt;"",Ratios!W23,"")</f>
        <v>1.638136</v>
      </c>
      <c r="F23" t="s">
        <v>424</v>
      </c>
      <c r="G23" s="102" t="e">
        <f ca="1">IF($A23&lt;&gt;"",[1]!Age7corr(1/B23,D23,IF(F23="n/a",$G$3,F23)),"")</f>
        <v>#NAME?</v>
      </c>
      <c r="H23" s="102" t="e">
        <f ca="1">IF($A23&lt;&gt;"",[1]!AgeEr7Corr(G23,1/B23,(1/B23)*C23/100,D23,D23*E23/100,IF(F23="n/a",$G$3,F23),$H$3),"")</f>
        <v>#NAME?</v>
      </c>
      <c r="I23" s="102"/>
      <c r="K23" s="280" t="e">
        <f t="shared" ca="1" si="0"/>
        <v>#NAME?</v>
      </c>
      <c r="L23" s="280" t="e">
        <f t="shared" ca="1" si="1"/>
        <v>#NAME?</v>
      </c>
    </row>
    <row r="24" spans="1:12">
      <c r="A24" t="str">
        <f>IF(Ratios!$A24&lt;&gt;"",Ratios!A24,"")</f>
        <v>AV19-7_4-1</v>
      </c>
      <c r="B24">
        <f>IF(Ratios!$A24&lt;&gt;"",Ratios!T24,"")</f>
        <v>24.09649771789951</v>
      </c>
      <c r="C24">
        <f>IF(Ratios!$A24&lt;&gt;"",Ratios!U24,"")</f>
        <v>1.3090537593761726</v>
      </c>
      <c r="D24">
        <f>IF(Ratios!$A24&lt;&gt;"",Ratios!V24,"")</f>
        <v>5.484145E-2</v>
      </c>
      <c r="E24">
        <f>IF(Ratios!$A24&lt;&gt;"",Ratios!W24,"")</f>
        <v>3.2357960000000001</v>
      </c>
      <c r="F24">
        <v>0.8356195955347111</v>
      </c>
      <c r="G24" s="102" t="e">
        <f ca="1">IF($A24&lt;&gt;"",[1]!Age7corr(1/B24,D24,IF(F24="n/a",$G$3,F24)),"")</f>
        <v>#NAME?</v>
      </c>
      <c r="H24" s="102" t="e">
        <f ca="1">IF($A24&lt;&gt;"",[1]!AgeEr7Corr(G24,1/B24,(1/B24)*C24/100,D24,D24*E24/100,IF(F24="n/a",$G$3,F24),$H$3),"")</f>
        <v>#NAME?</v>
      </c>
      <c r="I24" s="102"/>
      <c r="K24" s="280" t="e">
        <f t="shared" ca="1" si="0"/>
        <v>#NAME?</v>
      </c>
      <c r="L24" s="280" t="e">
        <f t="shared" ca="1" si="1"/>
        <v>#NAME?</v>
      </c>
    </row>
    <row r="25" spans="1:12">
      <c r="A25" t="str">
        <f>IF(Ratios!$A25&lt;&gt;"",Ratios!A25,"")</f>
        <v>AV19-7_5-1</v>
      </c>
      <c r="B25">
        <f>IF(Ratios!$A25&lt;&gt;"",Ratios!T25,"")</f>
        <v>176.17521415554856</v>
      </c>
      <c r="C25">
        <f>IF(Ratios!$A25&lt;&gt;"",Ratios!U25,"")</f>
        <v>1.3158472936078258</v>
      </c>
      <c r="D25">
        <f>IF(Ratios!$A25&lt;&gt;"",Ratios!V25,"")</f>
        <v>6.1359509999999999E-2</v>
      </c>
      <c r="E25">
        <f>IF(Ratios!$A25&lt;&gt;"",Ratios!W25,"")</f>
        <v>4.6802440000000001</v>
      </c>
      <c r="F25">
        <v>0.8356195955347111</v>
      </c>
      <c r="G25" s="102" t="e">
        <f ca="1">IF($A25&lt;&gt;"",[1]!Age7corr(1/B25,D25,IF(F25="n/a",$G$3,F25)),"")</f>
        <v>#NAME?</v>
      </c>
      <c r="H25" s="102" t="e">
        <f ca="1">IF($A25&lt;&gt;"",[1]!AgeEr7Corr(G25,1/B25,(1/B25)*C25/100,D25,D25*E25/100,IF(F25="n/a",$G$3,F25),$H$3),"")</f>
        <v>#NAME?</v>
      </c>
      <c r="I25" s="102"/>
      <c r="K25" s="280" t="e">
        <f t="shared" ca="1" si="0"/>
        <v>#NAME?</v>
      </c>
      <c r="L25" s="280" t="e">
        <f t="shared" ca="1" si="1"/>
        <v>#NAME?</v>
      </c>
    </row>
    <row r="26" spans="1:12">
      <c r="A26" t="str">
        <f>IF(Ratios!$A26&lt;&gt;"",Ratios!A26,"")</f>
        <v>AV19-7_5-2</v>
      </c>
      <c r="B26">
        <f>IF(Ratios!$A26&lt;&gt;"",Ratios!T26,"")</f>
        <v>222.5769806598264</v>
      </c>
      <c r="C26">
        <f>IF(Ratios!$A26&lt;&gt;"",Ratios!U26,"")</f>
        <v>1.8321750077351497</v>
      </c>
      <c r="D26">
        <f>IF(Ratios!$A26&lt;&gt;"",Ratios!V26,"")</f>
        <v>0.1038785</v>
      </c>
      <c r="E26">
        <f>IF(Ratios!$A26&lt;&gt;"",Ratios!W26,"")</f>
        <v>10.11581</v>
      </c>
      <c r="F26">
        <v>0.8356195955347111</v>
      </c>
      <c r="G26" s="102" t="e">
        <f ca="1">IF($A26&lt;&gt;"",[1]!Age7corr(1/B26,D26,IF(F26="n/a",$G$3,F26)),"")</f>
        <v>#NAME?</v>
      </c>
      <c r="H26" s="102" t="e">
        <f ca="1">IF($A26&lt;&gt;"",[1]!AgeEr7Corr(G26,1/B26,(1/B26)*C26/100,D26,D26*E26/100,IF(F26="n/a",$G$3,F26),$H$3),"")</f>
        <v>#NAME?</v>
      </c>
      <c r="I26" s="102"/>
      <c r="K26" s="280" t="e">
        <f t="shared" ca="1" si="0"/>
        <v>#NAME?</v>
      </c>
      <c r="L26" s="280" t="e">
        <f t="shared" ca="1" si="1"/>
        <v>#NAME?</v>
      </c>
    </row>
    <row r="27" spans="1:12">
      <c r="A27" t="str">
        <f>IF(Ratios!$A27&lt;&gt;"",Ratios!A27,"")</f>
        <v>Pen_Alessia@1</v>
      </c>
      <c r="B27">
        <f>IF(Ratios!$A27&lt;&gt;"",Ratios!T27,"")</f>
        <v>1157.7462023734952</v>
      </c>
      <c r="C27">
        <f>IF(Ratios!$A27&lt;&gt;"",Ratios!U27,"")</f>
        <v>9.9829046722016042</v>
      </c>
      <c r="D27">
        <f>IF(Ratios!$A27&lt;&gt;"",Ratios!V27,"")</f>
        <v>0.13651050000000001</v>
      </c>
      <c r="E27">
        <f>IF(Ratios!$A27&lt;&gt;"",Ratios!W27,"")</f>
        <v>37.242260000000002</v>
      </c>
      <c r="F27">
        <v>0.8356195955347111</v>
      </c>
      <c r="G27" s="102" t="e">
        <f ca="1">IF($A27&lt;&gt;"",[1]!Age7corr(1/B27,D27,IF(F27="n/a",$G$3,F27)),"")</f>
        <v>#NAME?</v>
      </c>
      <c r="H27" s="102" t="e">
        <f ca="1">IF($A27&lt;&gt;"",[1]!AgeEr7Corr(G27,1/B27,(1/B27)*C27/100,D27,D27*E27/100,IF(F27="n/a",$G$3,F27),$H$3),"")</f>
        <v>#NAME?</v>
      </c>
      <c r="I27" s="102"/>
      <c r="K27" s="280" t="e">
        <f t="shared" ca="1" si="0"/>
        <v>#NAME?</v>
      </c>
      <c r="L27" s="280" t="e">
        <f t="shared" ca="1" si="1"/>
        <v>#NAME?</v>
      </c>
    </row>
    <row r="28" spans="1:12">
      <c r="A28" t="str">
        <f>IF(Ratios!$A28&lt;&gt;"",Ratios!A28,"")</f>
        <v>Pen_Alessia@2</v>
      </c>
      <c r="B28">
        <f>IF(Ratios!$A28&lt;&gt;"",Ratios!T28,"")</f>
        <v>908.30239378131603</v>
      </c>
      <c r="C28">
        <f>IF(Ratios!$A28&lt;&gt;"",Ratios!U28,"")</f>
        <v>8.2927023410742571</v>
      </c>
      <c r="D28">
        <f>IF(Ratios!$A28&lt;&gt;"",Ratios!V28,"")</f>
        <v>6.3421909999999998E-2</v>
      </c>
      <c r="E28">
        <f>IF(Ratios!$A28&lt;&gt;"",Ratios!W28,"")</f>
        <v>68.544939999999997</v>
      </c>
      <c r="F28">
        <v>0.8356195955347111</v>
      </c>
      <c r="G28" s="102" t="e">
        <f ca="1">IF($A28&lt;&gt;"",[1]!Age7corr(1/B28,D28,IF(F28="n/a",$G$3,F28)),"")</f>
        <v>#NAME?</v>
      </c>
      <c r="H28" s="102" t="e">
        <f ca="1">IF($A28&lt;&gt;"",[1]!AgeEr7Corr(G28,1/B28,(1/B28)*C28/100,D28,D28*E28/100,IF(F28="n/a",$G$3,F28),$H$3),"")</f>
        <v>#NAME?</v>
      </c>
      <c r="I28" s="102"/>
      <c r="K28" s="280" t="e">
        <f t="shared" ca="1" si="0"/>
        <v>#NAME?</v>
      </c>
      <c r="L28" s="280" t="e">
        <f t="shared" ca="1" si="1"/>
        <v>#NAME?</v>
      </c>
    </row>
    <row r="29" spans="1:12">
      <c r="A29" t="str">
        <f>IF(Ratios!$A29&lt;&gt;"",Ratios!A29,"")</f>
        <v>Pen_Alessia@3</v>
      </c>
      <c r="B29">
        <f>IF(Ratios!$A29&lt;&gt;"",Ratios!T29,"")</f>
        <v>1336.6764053743491</v>
      </c>
      <c r="C29">
        <f>IF(Ratios!$A29&lt;&gt;"",Ratios!U29,"")</f>
        <v>11.601545582596106</v>
      </c>
      <c r="D29">
        <f>IF(Ratios!$A29&lt;&gt;"",Ratios!V29,"")</f>
        <v>6.3952499999999995E-2</v>
      </c>
      <c r="E29">
        <f>IF(Ratios!$A29&lt;&gt;"",Ratios!W29,"")</f>
        <v>69.73706</v>
      </c>
      <c r="F29">
        <v>0.8356195955347111</v>
      </c>
      <c r="G29" s="102" t="e">
        <f ca="1">IF($A29&lt;&gt;"",[1]!Age7corr(1/B29,D29,IF(F29="n/a",$G$3,F29)),"")</f>
        <v>#NAME?</v>
      </c>
      <c r="H29" s="102" t="e">
        <f ca="1">IF($A29&lt;&gt;"",[1]!AgeEr7Corr(G29,1/B29,(1/B29)*C29/100,D29,D29*E29/100,IF(F29="n/a",$G$3,F29),$H$3),"")</f>
        <v>#NAME?</v>
      </c>
      <c r="I29" s="102"/>
      <c r="K29" s="280" t="e">
        <f t="shared" ca="1" si="0"/>
        <v>#NAME?</v>
      </c>
      <c r="L29" s="280" t="e">
        <f t="shared" ca="1" si="1"/>
        <v>#NAME?</v>
      </c>
    </row>
    <row r="30" spans="1:12">
      <c r="A30" t="str">
        <f>IF(Ratios!$A30&lt;&gt;"",Ratios!A30,"")</f>
        <v>Pen_Alessia@4</v>
      </c>
      <c r="B30">
        <f>IF(Ratios!$A30&lt;&gt;"",Ratios!T30,"")</f>
        <v>1469.4967044018561</v>
      </c>
      <c r="C30">
        <f>IF(Ratios!$A30&lt;&gt;"",Ratios!U30,"")</f>
        <v>10.157136436709806</v>
      </c>
      <c r="D30">
        <f>IF(Ratios!$A30&lt;&gt;"",Ratios!V30,"")</f>
        <v>0.19535150000000001</v>
      </c>
      <c r="E30">
        <f>IF(Ratios!$A30&lt;&gt;"",Ratios!W30,"")</f>
        <v>32.532209999999999</v>
      </c>
      <c r="F30">
        <v>0.8356195955347111</v>
      </c>
      <c r="G30" s="102" t="e">
        <f ca="1">IF($A30&lt;&gt;"",[1]!Age7corr(1/B30,D30,IF(F30="n/a",$G$3,F30)),"")</f>
        <v>#NAME?</v>
      </c>
      <c r="H30" s="102" t="e">
        <f ca="1">IF($A30&lt;&gt;"",[1]!AgeEr7Corr(G30,1/B30,(1/B30)*C30/100,D30,D30*E30/100,IF(F30="n/a",$G$3,F30),$H$3),"")</f>
        <v>#NAME?</v>
      </c>
      <c r="I30" s="102"/>
      <c r="K30" s="280" t="e">
        <f t="shared" ca="1" si="0"/>
        <v>#NAME?</v>
      </c>
      <c r="L30" s="280" t="e">
        <f t="shared" ca="1" si="1"/>
        <v>#NAME?</v>
      </c>
    </row>
    <row r="31" spans="1:12">
      <c r="A31" t="str">
        <f>IF(Ratios!$A31&lt;&gt;"",Ratios!A31,"")</f>
        <v>Ple_Alessia@02</v>
      </c>
      <c r="B31">
        <f>IF(Ratios!$A31&lt;&gt;"",Ratios!T31,"")</f>
        <v>18.241825330085085</v>
      </c>
      <c r="C31">
        <f>IF(Ratios!$A31&lt;&gt;"",Ratios!U31,"")</f>
        <v>1.4133786343708152</v>
      </c>
      <c r="D31">
        <f>IF(Ratios!$A31&lt;&gt;"",Ratios!V31,"")</f>
        <v>5.1872359999999999E-2</v>
      </c>
      <c r="E31">
        <f>IF(Ratios!$A31&lt;&gt;"",Ratios!W31,"")</f>
        <v>1.489268</v>
      </c>
      <c r="F31" t="s">
        <v>424</v>
      </c>
      <c r="G31" s="102" t="e">
        <f ca="1">IF($A31&lt;&gt;"",[1]!Age7corr(1/B31,D31,IF(F31="n/a",$G$3,F31)),"")</f>
        <v>#NAME?</v>
      </c>
      <c r="H31" s="102" t="e">
        <f ca="1">IF($A31&lt;&gt;"",[1]!AgeEr7Corr(G31,1/B31,(1/B31)*C31/100,D31,D31*E31/100,IF(F31="n/a",$G$3,F31),$H$3),"")</f>
        <v>#NAME?</v>
      </c>
      <c r="I31" s="102"/>
      <c r="K31" s="280" t="e">
        <f t="shared" ca="1" si="0"/>
        <v>#NAME?</v>
      </c>
      <c r="L31" s="280" t="e">
        <f t="shared" ca="1" si="1"/>
        <v>#NAME?</v>
      </c>
    </row>
    <row r="32" spans="1:12">
      <c r="A32" t="str">
        <f>IF(Ratios!$A32&lt;&gt;"",Ratios!A32,"")</f>
        <v>AV19-4_5-1</v>
      </c>
      <c r="B32">
        <f>IF(Ratios!$A32&lt;&gt;"",Ratios!T32,"")</f>
        <v>33.527792430722144</v>
      </c>
      <c r="C32">
        <f>IF(Ratios!$A32&lt;&gt;"",Ratios!U32,"")</f>
        <v>7.7015550967696402</v>
      </c>
      <c r="D32">
        <f>IF(Ratios!$A32&lt;&gt;"",Ratios!V32,"")</f>
        <v>5.4590800000000002E-2</v>
      </c>
      <c r="E32">
        <f>IF(Ratios!$A32&lt;&gt;"",Ratios!W32,"")</f>
        <v>3.2948689999999998</v>
      </c>
      <c r="F32">
        <v>0.8356195955347111</v>
      </c>
      <c r="G32" s="102" t="e">
        <f ca="1">IF($A32&lt;&gt;"",[1]!Age7corr(1/B32,D32,IF(F32="n/a",$G$3,F32)),"")</f>
        <v>#NAME?</v>
      </c>
      <c r="H32" s="102" t="e">
        <f ca="1">IF($A32&lt;&gt;"",[1]!AgeEr7Corr(G32,1/B32,(1/B32)*C32/100,D32,D32*E32/100,IF(F32="n/a",$G$3,F32),$H$3),"")</f>
        <v>#NAME?</v>
      </c>
      <c r="I32" s="102"/>
      <c r="K32" s="280" t="e">
        <f t="shared" ca="1" si="0"/>
        <v>#NAME?</v>
      </c>
      <c r="L32" s="280" t="e">
        <f t="shared" ca="1" si="1"/>
        <v>#NAME?</v>
      </c>
    </row>
    <row r="33" spans="1:12">
      <c r="A33" t="str">
        <f>IF(Ratios!$A33&lt;&gt;"",Ratios!A33,"")</f>
        <v>AV19-4_9-1</v>
      </c>
      <c r="B33">
        <f>IF(Ratios!$A33&lt;&gt;"",Ratios!T33,"")</f>
        <v>265.98828023075299</v>
      </c>
      <c r="C33">
        <f>IF(Ratios!$A33&lt;&gt;"",Ratios!U33,"")</f>
        <v>1.9937857191170576</v>
      </c>
      <c r="D33">
        <f>IF(Ratios!$A33&lt;&gt;"",Ratios!V33,"")</f>
        <v>4.7542059999999997E-2</v>
      </c>
      <c r="E33">
        <f>IF(Ratios!$A33&lt;&gt;"",Ratios!W33,"")</f>
        <v>5.0240349999999996</v>
      </c>
      <c r="F33">
        <v>0.8356195955347111</v>
      </c>
      <c r="G33" s="102" t="e">
        <f ca="1">IF($A33&lt;&gt;"",[1]!Age7corr(1/B33,D33,IF(F33="n/a",$G$3,F33)),"")</f>
        <v>#NAME?</v>
      </c>
      <c r="H33" s="102" t="e">
        <f ca="1">IF($A33&lt;&gt;"",[1]!AgeEr7Corr(G33,1/B33,(1/B33)*C33/100,D33,D33*E33/100,IF(F33="n/a",$G$3,F33),$H$3),"")</f>
        <v>#NAME?</v>
      </c>
      <c r="I33" s="102"/>
      <c r="K33" s="280" t="e">
        <f t="shared" ca="1" si="0"/>
        <v>#NAME?</v>
      </c>
      <c r="L33" s="280" t="e">
        <f t="shared" ca="1" si="1"/>
        <v>#NAME?</v>
      </c>
    </row>
    <row r="34" spans="1:12">
      <c r="A34" t="str">
        <f>IF(Ratios!$A34&lt;&gt;"",Ratios!A34,"")</f>
        <v>AV19-4_9-2</v>
      </c>
      <c r="B34">
        <f>IF(Ratios!$A34&lt;&gt;"",Ratios!T34,"")</f>
        <v>288.89091349835326</v>
      </c>
      <c r="C34">
        <f>IF(Ratios!$A34&lt;&gt;"",Ratios!U34,"")</f>
        <v>1.9237496501059019</v>
      </c>
      <c r="D34">
        <f>IF(Ratios!$A34&lt;&gt;"",Ratios!V34,"")</f>
        <v>4.8321379999999997E-2</v>
      </c>
      <c r="E34">
        <f>IF(Ratios!$A34&lt;&gt;"",Ratios!W34,"")</f>
        <v>4.1159619999999997</v>
      </c>
      <c r="F34">
        <v>0.8356195955347111</v>
      </c>
      <c r="G34" s="102" t="e">
        <f ca="1">IF($A34&lt;&gt;"",[1]!Age7corr(1/B34,D34,IF(F34="n/a",$G$3,F34)),"")</f>
        <v>#NAME?</v>
      </c>
      <c r="H34" s="102" t="e">
        <f ca="1">IF($A34&lt;&gt;"",[1]!AgeEr7Corr(G34,1/B34,(1/B34)*C34/100,D34,D34*E34/100,IF(F34="n/a",$G$3,F34),$H$3),"")</f>
        <v>#NAME?</v>
      </c>
      <c r="I34" s="102"/>
      <c r="K34" s="280" t="e">
        <f t="shared" ca="1" si="0"/>
        <v>#NAME?</v>
      </c>
      <c r="L34" s="280" t="e">
        <f t="shared" ca="1" si="1"/>
        <v>#NAME?</v>
      </c>
    </row>
    <row r="35" spans="1:12">
      <c r="A35" t="str">
        <f>IF(Ratios!$A35&lt;&gt;"",Ratios!A35,"")</f>
        <v>AV19-4_9-3</v>
      </c>
      <c r="B35">
        <f>IF(Ratios!$A35&lt;&gt;"",Ratios!T35,"")</f>
        <v>290.81064359053977</v>
      </c>
      <c r="C35">
        <f>IF(Ratios!$A35&lt;&gt;"",Ratios!U35,"")</f>
        <v>1.3881429507621181</v>
      </c>
      <c r="D35">
        <f>IF(Ratios!$A35&lt;&gt;"",Ratios!V35,"")</f>
        <v>4.6578210000000002E-2</v>
      </c>
      <c r="E35">
        <f>IF(Ratios!$A35&lt;&gt;"",Ratios!W35,"")</f>
        <v>2.563634</v>
      </c>
      <c r="F35">
        <v>0.8356195955347111</v>
      </c>
      <c r="G35" s="102" t="e">
        <f ca="1">IF($A35&lt;&gt;"",[1]!Age7corr(1/B35,D35,IF(F35="n/a",$G$3,F35)),"")</f>
        <v>#NAME?</v>
      </c>
      <c r="H35" s="102" t="e">
        <f ca="1">IF($A35&lt;&gt;"",[1]!AgeEr7Corr(G35,1/B35,(1/B35)*C35/100,D35,D35*E35/100,IF(F35="n/a",$G$3,F35),$H$3),"")</f>
        <v>#NAME?</v>
      </c>
      <c r="I35" s="102"/>
      <c r="K35" s="280" t="e">
        <f t="shared" ca="1" si="0"/>
        <v>#NAME?</v>
      </c>
      <c r="L35" s="280" t="e">
        <f t="shared" ca="1" si="1"/>
        <v>#NAME?</v>
      </c>
    </row>
    <row r="36" spans="1:12">
      <c r="A36" t="str">
        <f>IF(Ratios!$A36&lt;&gt;"",Ratios!A36,"")</f>
        <v>AV19-4_34-2</v>
      </c>
      <c r="B36">
        <f>IF(Ratios!$A36&lt;&gt;"",Ratios!T36,"")</f>
        <v>250.24826247074495</v>
      </c>
      <c r="C36">
        <f>IF(Ratios!$A36&lt;&gt;"",Ratios!U36,"")</f>
        <v>1.3636402427696974</v>
      </c>
      <c r="D36">
        <f>IF(Ratios!$A36&lt;&gt;"",Ratios!V36,"")</f>
        <v>5.5431809999999998E-2</v>
      </c>
      <c r="E36">
        <f>IF(Ratios!$A36&lt;&gt;"",Ratios!W36,"")</f>
        <v>4.9061360000000001</v>
      </c>
      <c r="F36">
        <v>0.8356195955347111</v>
      </c>
      <c r="G36" s="102" t="e">
        <f ca="1">IF($A36&lt;&gt;"",[1]!Age7corr(1/B36,D36,IF(F36="n/a",$G$3,F36)),"")</f>
        <v>#NAME?</v>
      </c>
      <c r="H36" s="102" t="e">
        <f ca="1">IF($A36&lt;&gt;"",[1]!AgeEr7Corr(G36,1/B36,(1/B36)*C36/100,D36,D36*E36/100,IF(F36="n/a",$G$3,F36),$H$3),"")</f>
        <v>#NAME?</v>
      </c>
      <c r="I36" s="102"/>
      <c r="K36" s="280" t="e">
        <f t="shared" ca="1" si="0"/>
        <v>#NAME?</v>
      </c>
      <c r="L36" s="280" t="e">
        <f t="shared" ca="1" si="1"/>
        <v>#NAME?</v>
      </c>
    </row>
    <row r="37" spans="1:12">
      <c r="A37" t="str">
        <f>IF(Ratios!$A37&lt;&gt;"",Ratios!A37,"")</f>
        <v>AV19-4_38-1</v>
      </c>
      <c r="B37">
        <f>IF(Ratios!$A37&lt;&gt;"",Ratios!T37,"")</f>
        <v>281.08991568819187</v>
      </c>
      <c r="C37">
        <f>IF(Ratios!$A37&lt;&gt;"",Ratios!U37,"")</f>
        <v>1.3035821237091652</v>
      </c>
      <c r="D37">
        <f>IF(Ratios!$A37&lt;&gt;"",Ratios!V37,"")</f>
        <v>5.7079190000000002E-2</v>
      </c>
      <c r="E37">
        <f>IF(Ratios!$A37&lt;&gt;"",Ratios!W37,"")</f>
        <v>4.9178470000000001</v>
      </c>
      <c r="F37">
        <v>0.8356195955347111</v>
      </c>
      <c r="G37" s="102" t="e">
        <f ca="1">IF($A37&lt;&gt;"",[1]!Age7corr(1/B37,D37,IF(F37="n/a",$G$3,F37)),"")</f>
        <v>#NAME?</v>
      </c>
      <c r="H37" s="102" t="e">
        <f ca="1">IF($A37&lt;&gt;"",[1]!AgeEr7Corr(G37,1/B37,(1/B37)*C37/100,D37,D37*E37/100,IF(F37="n/a",$G$3,F37),$H$3),"")</f>
        <v>#NAME?</v>
      </c>
      <c r="I37" s="102"/>
      <c r="K37" s="280" t="e">
        <f t="shared" ca="1" si="0"/>
        <v>#NAME?</v>
      </c>
      <c r="L37" s="280" t="e">
        <f t="shared" ca="1" si="1"/>
        <v>#NAME?</v>
      </c>
    </row>
    <row r="38" spans="1:12">
      <c r="A38" t="str">
        <f>IF(Ratios!$A38&lt;&gt;"",Ratios!A38,"")</f>
        <v>AV19-4_39-1</v>
      </c>
      <c r="B38">
        <f>IF(Ratios!$A38&lt;&gt;"",Ratios!T38,"")</f>
        <v>271.17713715447775</v>
      </c>
      <c r="C38">
        <f>IF(Ratios!$A38&lt;&gt;"",Ratios!U38,"")</f>
        <v>1.2707071547465529</v>
      </c>
      <c r="D38">
        <f>IF(Ratios!$A38&lt;&gt;"",Ratios!V38,"")</f>
        <v>5.0529190000000002E-2</v>
      </c>
      <c r="E38">
        <f>IF(Ratios!$A38&lt;&gt;"",Ratios!W38,"")</f>
        <v>3.1677369999999998</v>
      </c>
      <c r="F38">
        <v>0.8356195955347111</v>
      </c>
      <c r="G38" s="102" t="e">
        <f ca="1">IF($A38&lt;&gt;"",[1]!Age7corr(1/B38,D38,IF(F38="n/a",$G$3,F38)),"")</f>
        <v>#NAME?</v>
      </c>
      <c r="H38" s="102" t="e">
        <f ca="1">IF($A38&lt;&gt;"",[1]!AgeEr7Corr(G38,1/B38,(1/B38)*C38/100,D38,D38*E38/100,IF(F38="n/a",$G$3,F38),$H$3),"")</f>
        <v>#NAME?</v>
      </c>
      <c r="I38" s="102"/>
      <c r="K38" s="280" t="e">
        <f t="shared" ca="1" si="0"/>
        <v>#NAME?</v>
      </c>
      <c r="L38" s="280" t="e">
        <f t="shared" ca="1" si="1"/>
        <v>#NAME?</v>
      </c>
    </row>
    <row r="39" spans="1:12">
      <c r="A39" t="str">
        <f>IF(Ratios!$A39&lt;&gt;"",Ratios!A39,"")</f>
        <v>AV19-7_1-1</v>
      </c>
      <c r="B39">
        <f>IF(Ratios!$A39&lt;&gt;"",Ratios!T39,"")</f>
        <v>195.46657617040043</v>
      </c>
      <c r="C39">
        <f>IF(Ratios!$A39&lt;&gt;"",Ratios!U39,"")</f>
        <v>1.5111592288372362</v>
      </c>
      <c r="D39">
        <f>IF(Ratios!$A39&lt;&gt;"",Ratios!V39,"")</f>
        <v>4.8437210000000001E-2</v>
      </c>
      <c r="E39">
        <f>IF(Ratios!$A39&lt;&gt;"",Ratios!W39,"")</f>
        <v>5.4924480000000004</v>
      </c>
      <c r="F39">
        <v>0.8356195955347111</v>
      </c>
      <c r="G39" s="102" t="e">
        <f ca="1">IF($A39&lt;&gt;"",[1]!Age7corr(1/B39,D39,IF(F39="n/a",$G$3,F39)),"")</f>
        <v>#NAME?</v>
      </c>
      <c r="H39" s="102" t="e">
        <f ca="1">IF($A39&lt;&gt;"",[1]!AgeEr7Corr(G39,1/B39,(1/B39)*C39/100,D39,D39*E39/100,IF(F39="n/a",$G$3,F39),$H$3),"")</f>
        <v>#NAME?</v>
      </c>
      <c r="I39" s="102"/>
      <c r="K39" s="280" t="e">
        <f t="shared" ca="1" si="0"/>
        <v>#NAME?</v>
      </c>
      <c r="L39" s="280" t="e">
        <f t="shared" ca="1" si="1"/>
        <v>#NAME?</v>
      </c>
    </row>
    <row r="40" spans="1:12">
      <c r="A40" t="str">
        <f>IF(Ratios!$A40&lt;&gt;"",Ratios!A40,"")</f>
        <v>AV19-7_2-1</v>
      </c>
      <c r="B40">
        <f>IF(Ratios!$A40&lt;&gt;"",Ratios!T40,"")</f>
        <v>25.004951849023641</v>
      </c>
      <c r="C40">
        <f>IF(Ratios!$A40&lt;&gt;"",Ratios!U40,"")</f>
        <v>2.7675546386414411</v>
      </c>
      <c r="D40">
        <f>IF(Ratios!$A40&lt;&gt;"",Ratios!V40,"")</f>
        <v>5.5716380000000003E-2</v>
      </c>
      <c r="E40">
        <f>IF(Ratios!$A40&lt;&gt;"",Ratios!W40,"")</f>
        <v>6.613327</v>
      </c>
      <c r="F40">
        <v>0.8356195955347111</v>
      </c>
      <c r="G40" s="102" t="e">
        <f ca="1">IF($A40&lt;&gt;"",[1]!Age7corr(1/B40,D40,IF(F40="n/a",$G$3,F40)),"")</f>
        <v>#NAME?</v>
      </c>
      <c r="H40" s="102" t="e">
        <f ca="1">IF($A40&lt;&gt;"",[1]!AgeEr7Corr(G40,1/B40,(1/B40)*C40/100,D40,D40*E40/100,IF(F40="n/a",$G$3,F40),$H$3),"")</f>
        <v>#NAME?</v>
      </c>
      <c r="I40" s="102"/>
      <c r="K40" s="280" t="e">
        <f t="shared" ca="1" si="0"/>
        <v>#NAME?</v>
      </c>
      <c r="L40" s="280" t="e">
        <f t="shared" ca="1" si="1"/>
        <v>#NAME?</v>
      </c>
    </row>
    <row r="41" spans="1:12">
      <c r="A41" t="str">
        <f>IF(Ratios!$A41&lt;&gt;"",Ratios!A41,"")</f>
        <v>AV19-7_3-1</v>
      </c>
      <c r="B41">
        <f>IF(Ratios!$A41&lt;&gt;"",Ratios!T41,"")</f>
        <v>111.72522981106933</v>
      </c>
      <c r="C41">
        <f>IF(Ratios!$A41&lt;&gt;"",Ratios!U41,"")</f>
        <v>3.5578953424328068</v>
      </c>
      <c r="D41">
        <f>IF(Ratios!$A41&lt;&gt;"",Ratios!V41,"")</f>
        <v>5.0656890000000003E-2</v>
      </c>
      <c r="E41">
        <f>IF(Ratios!$A41&lt;&gt;"",Ratios!W41,"")</f>
        <v>6.0164609999999996</v>
      </c>
      <c r="F41">
        <v>0.8356195955347111</v>
      </c>
      <c r="G41" s="102" t="e">
        <f ca="1">IF($A41&lt;&gt;"",[1]!Age7corr(1/B41,D41,IF(F41="n/a",$G$3,F41)),"")</f>
        <v>#NAME?</v>
      </c>
      <c r="H41" s="102" t="e">
        <f ca="1">IF($A41&lt;&gt;"",[1]!AgeEr7Corr(G41,1/B41,(1/B41)*C41/100,D41,D41*E41/100,IF(F41="n/a",$G$3,F41),$H$3),"")</f>
        <v>#NAME?</v>
      </c>
      <c r="I41" s="102"/>
      <c r="K41" s="280" t="e">
        <f t="shared" ca="1" si="0"/>
        <v>#NAME?</v>
      </c>
      <c r="L41" s="280" t="e">
        <f t="shared" ca="1" si="1"/>
        <v>#NAME?</v>
      </c>
    </row>
    <row r="42" spans="1:12">
      <c r="A42" t="str">
        <f>IF(Ratios!$A42&lt;&gt;"",Ratios!A42,"")</f>
        <v>AV19-4_3-1</v>
      </c>
      <c r="B42">
        <f>IF(Ratios!$A42&lt;&gt;"",Ratios!T42,"")</f>
        <v>249.08852625692521</v>
      </c>
      <c r="C42">
        <f>IF(Ratios!$A42&lt;&gt;"",Ratios!U42,"")</f>
        <v>1.669520724218641</v>
      </c>
      <c r="D42">
        <f>IF(Ratios!$A42&lt;&gt;"",Ratios!V42,"")</f>
        <v>0.1158671</v>
      </c>
      <c r="E42">
        <f>IF(Ratios!$A42&lt;&gt;"",Ratios!W42,"")</f>
        <v>7.7033589999999998</v>
      </c>
      <c r="F42">
        <v>0.8356195955347111</v>
      </c>
      <c r="G42" s="102" t="e">
        <f ca="1">IF($A42&lt;&gt;"",[1]!Age7corr(1/B42,D42,IF(F42="n/a",$G$3,F42)),"")</f>
        <v>#NAME?</v>
      </c>
      <c r="H42" s="102" t="e">
        <f ca="1">IF($A42&lt;&gt;"",[1]!AgeEr7Corr(G42,1/B42,(1/B42)*C42/100,D42,D42*E42/100,IF(F42="n/a",$G$3,F42),$H$3),"")</f>
        <v>#NAME?</v>
      </c>
      <c r="I42" s="102"/>
      <c r="K42" s="280" t="e">
        <f t="shared" ca="1" si="0"/>
        <v>#NAME?</v>
      </c>
      <c r="L42" s="280" t="e">
        <f t="shared" ca="1" si="1"/>
        <v>#NAME?</v>
      </c>
    </row>
    <row r="43" spans="1:12">
      <c r="A43" t="str">
        <f>IF(Ratios!$A43&lt;&gt;"",Ratios!A43,"")</f>
        <v>AV19-4_29-1</v>
      </c>
      <c r="B43">
        <f>IF(Ratios!$A43&lt;&gt;"",Ratios!T43,"")</f>
        <v>236.27600610847102</v>
      </c>
      <c r="C43">
        <f>IF(Ratios!$A43&lt;&gt;"",Ratios!U43,"")</f>
        <v>1.2773101498937678</v>
      </c>
      <c r="D43">
        <f>IF(Ratios!$A43&lt;&gt;"",Ratios!V43,"")</f>
        <v>9.1925870000000007E-2</v>
      </c>
      <c r="E43">
        <f>IF(Ratios!$A43&lt;&gt;"",Ratios!W43,"")</f>
        <v>19.9803</v>
      </c>
      <c r="F43">
        <v>0.8356195955347111</v>
      </c>
      <c r="G43" s="102" t="e">
        <f ca="1">IF($A43&lt;&gt;"",[1]!Age7corr(1/B43,D43,IF(F43="n/a",$G$3,F43)),"")</f>
        <v>#NAME?</v>
      </c>
      <c r="H43" s="102" t="e">
        <f ca="1">IF($A43&lt;&gt;"",[1]!AgeEr7Corr(G43,1/B43,(1/B43)*C43/100,D43,D43*E43/100,IF(F43="n/a",$G$3,F43),$H$3),"")</f>
        <v>#NAME?</v>
      </c>
      <c r="I43" s="102"/>
      <c r="K43" s="280" t="e">
        <f t="shared" ca="1" si="0"/>
        <v>#NAME?</v>
      </c>
      <c r="L43" s="280" t="e">
        <f t="shared" ca="1" si="1"/>
        <v>#NAME?</v>
      </c>
    </row>
    <row r="44" spans="1:12">
      <c r="A44" t="str">
        <f>IF(Ratios!$A44&lt;&gt;"",Ratios!A44,"")</f>
        <v>AV19-4_29-2</v>
      </c>
      <c r="B44">
        <f>IF(Ratios!$A44&lt;&gt;"",Ratios!T44,"")</f>
        <v>260.90554505282455</v>
      </c>
      <c r="C44">
        <f>IF(Ratios!$A44&lt;&gt;"",Ratios!U44,"")</f>
        <v>1.8490238066526417</v>
      </c>
      <c r="D44">
        <f>IF(Ratios!$A44&lt;&gt;"",Ratios!V44,"")</f>
        <v>5.1577919999999999E-2</v>
      </c>
      <c r="E44">
        <f>IF(Ratios!$A44&lt;&gt;"",Ratios!W44,"")</f>
        <v>6.7631790000000001</v>
      </c>
      <c r="F44">
        <v>0.8356195955347111</v>
      </c>
      <c r="G44" s="102" t="e">
        <f ca="1">IF($A44&lt;&gt;"",[1]!Age7corr(1/B44,D44,IF(F44="n/a",$G$3,F44)),"")</f>
        <v>#NAME?</v>
      </c>
      <c r="H44" s="102" t="e">
        <f ca="1">IF($A44&lt;&gt;"",[1]!AgeEr7Corr(G44,1/B44,(1/B44)*C44/100,D44,D44*E44/100,IF(F44="n/a",$G$3,F44),$H$3),"")</f>
        <v>#NAME?</v>
      </c>
      <c r="I44" s="102"/>
      <c r="K44" s="280" t="e">
        <f t="shared" ca="1" si="0"/>
        <v>#NAME?</v>
      </c>
      <c r="L44" s="280" t="e">
        <f t="shared" ca="1" si="1"/>
        <v>#NAME?</v>
      </c>
    </row>
    <row r="45" spans="1:12">
      <c r="A45" t="str">
        <f>IF(Ratios!$A45&lt;&gt;"",Ratios!A45,"")</f>
        <v>AV19-4_29-3</v>
      </c>
      <c r="B45">
        <f>IF(Ratios!$A45&lt;&gt;"",Ratios!T45,"")</f>
        <v>238.62471364363461</v>
      </c>
      <c r="C45">
        <f>IF(Ratios!$A45&lt;&gt;"",Ratios!U45,"")</f>
        <v>1.2768303667182888</v>
      </c>
      <c r="D45">
        <f>IF(Ratios!$A45&lt;&gt;"",Ratios!V45,"")</f>
        <v>7.1481240000000001E-2</v>
      </c>
      <c r="E45">
        <f>IF(Ratios!$A45&lt;&gt;"",Ratios!W45,"")</f>
        <v>5.3797090000000001</v>
      </c>
      <c r="F45">
        <v>0.8356195955347111</v>
      </c>
      <c r="G45" s="102" t="e">
        <f ca="1">IF($A45&lt;&gt;"",[1]!Age7corr(1/B45,D45,IF(F45="n/a",$G$3,F45)),"")</f>
        <v>#NAME?</v>
      </c>
      <c r="H45" s="102" t="e">
        <f ca="1">IF($A45&lt;&gt;"",[1]!AgeEr7Corr(G45,1/B45,(1/B45)*C45/100,D45,D45*E45/100,IF(F45="n/a",$G$3,F45),$H$3),"")</f>
        <v>#NAME?</v>
      </c>
      <c r="I45" s="102"/>
      <c r="K45" s="280" t="e">
        <f t="shared" ca="1" si="0"/>
        <v>#NAME?</v>
      </c>
      <c r="L45" s="280" t="e">
        <f t="shared" ca="1" si="1"/>
        <v>#NAME?</v>
      </c>
    </row>
    <row r="46" spans="1:12">
      <c r="A46" t="str">
        <f>IF(Ratios!$A46&lt;&gt;"",Ratios!A46,"")</f>
        <v>AV19-4_30-1</v>
      </c>
      <c r="B46">
        <f>IF(Ratios!$A46&lt;&gt;"",Ratios!T46,"")</f>
        <v>78.189109698664296</v>
      </c>
      <c r="C46">
        <f>IF(Ratios!$A46&lt;&gt;"",Ratios!U46,"")</f>
        <v>4.4314543236079942</v>
      </c>
      <c r="D46">
        <f>IF(Ratios!$A46&lt;&gt;"",Ratios!V46,"")</f>
        <v>0.16813059999999999</v>
      </c>
      <c r="E46">
        <f>IF(Ratios!$A46&lt;&gt;"",Ratios!W46,"")</f>
        <v>3.2736290000000001</v>
      </c>
      <c r="F46">
        <v>0.8356195955347111</v>
      </c>
      <c r="G46" s="102" t="e">
        <f ca="1">IF($A46&lt;&gt;"",[1]!Age7corr(1/B46,D46,IF(F46="n/a",$G$3,F46)),"")</f>
        <v>#NAME?</v>
      </c>
      <c r="H46" s="102" t="e">
        <f ca="1">IF($A46&lt;&gt;"",[1]!AgeEr7Corr(G46,1/B46,(1/B46)*C46/100,D46,D46*E46/100,IF(F46="n/a",$G$3,F46),$H$3),"")</f>
        <v>#NAME?</v>
      </c>
      <c r="I46" s="102"/>
      <c r="K46" s="280" t="e">
        <f t="shared" ca="1" si="0"/>
        <v>#NAME?</v>
      </c>
      <c r="L46" s="280" t="e">
        <f t="shared" ca="1" si="1"/>
        <v>#NAME?</v>
      </c>
    </row>
    <row r="47" spans="1:12">
      <c r="A47" t="str">
        <f>IF(Ratios!$A47&lt;&gt;"",Ratios!A47,"")</f>
        <v>AV19-4_31-1</v>
      </c>
      <c r="B47">
        <f>IF(Ratios!$A47&lt;&gt;"",Ratios!T47,"")</f>
        <v>265.05665150810415</v>
      </c>
      <c r="C47">
        <f>IF(Ratios!$A47&lt;&gt;"",Ratios!U47,"")</f>
        <v>1.8217531248106069</v>
      </c>
      <c r="D47">
        <f>IF(Ratios!$A47&lt;&gt;"",Ratios!V47,"")</f>
        <v>6.5806809999999993E-2</v>
      </c>
      <c r="E47">
        <f>IF(Ratios!$A47&lt;&gt;"",Ratios!W47,"")</f>
        <v>7.7215400000000001</v>
      </c>
      <c r="F47">
        <v>0.8356195955347111</v>
      </c>
      <c r="G47" s="102" t="e">
        <f ca="1">IF($A47&lt;&gt;"",[1]!Age7corr(1/B47,D47,IF(F47="n/a",$G$3,F47)),"")</f>
        <v>#NAME?</v>
      </c>
      <c r="H47" s="102" t="e">
        <f ca="1">IF($A47&lt;&gt;"",[1]!AgeEr7Corr(G47,1/B47,(1/B47)*C47/100,D47,D47*E47/100,IF(F47="n/a",$G$3,F47),$H$3),"")</f>
        <v>#NAME?</v>
      </c>
      <c r="I47" s="102"/>
      <c r="K47" s="280" t="e">
        <f t="shared" ca="1" si="0"/>
        <v>#NAME?</v>
      </c>
      <c r="L47" s="280" t="e">
        <f t="shared" ca="1" si="1"/>
        <v>#NAME?</v>
      </c>
    </row>
    <row r="48" spans="1:12">
      <c r="A48" t="str">
        <f>IF(Ratios!$A48&lt;&gt;"",Ratios!A48,"")</f>
        <v>AV19-4_33-1</v>
      </c>
      <c r="B48">
        <f>IF(Ratios!$A48&lt;&gt;"",Ratios!T48,"")</f>
        <v>238.68562343294482</v>
      </c>
      <c r="C48">
        <f>IF(Ratios!$A48&lt;&gt;"",Ratios!U48,"")</f>
        <v>3.3435266465016862</v>
      </c>
      <c r="D48">
        <f>IF(Ratios!$A48&lt;&gt;"",Ratios!V48,"")</f>
        <v>5.9191130000000002E-2</v>
      </c>
      <c r="E48">
        <f>IF(Ratios!$A48&lt;&gt;"",Ratios!W48,"")</f>
        <v>10.43778</v>
      </c>
      <c r="F48">
        <v>0.8356195955347111</v>
      </c>
      <c r="G48" s="102" t="e">
        <f ca="1">IF($A48&lt;&gt;"",[1]!Age7corr(1/B48,D48,IF(F48="n/a",$G$3,F48)),"")</f>
        <v>#NAME?</v>
      </c>
      <c r="H48" s="102" t="e">
        <f ca="1">IF($A48&lt;&gt;"",[1]!AgeEr7Corr(G48,1/B48,(1/B48)*C48/100,D48,D48*E48/100,IF(F48="n/a",$G$3,F48),$H$3),"")</f>
        <v>#NAME?</v>
      </c>
      <c r="I48" s="102"/>
      <c r="K48" s="280" t="e">
        <f t="shared" ca="1" si="0"/>
        <v>#NAME?</v>
      </c>
      <c r="L48" s="280" t="e">
        <f t="shared" ca="1" si="1"/>
        <v>#NAME?</v>
      </c>
    </row>
    <row r="49" spans="1:12">
      <c r="A49" t="str">
        <f>IF(Ratios!$A49&lt;&gt;"",Ratios!A49,"")</f>
        <v>AV19-4_33-2</v>
      </c>
      <c r="B49">
        <f>IF(Ratios!$A49&lt;&gt;"",Ratios!T49,"")</f>
        <v>266.3361587805876</v>
      </c>
      <c r="C49">
        <f>IF(Ratios!$A49&lt;&gt;"",Ratios!U49,"")</f>
        <v>2.4191002292907196</v>
      </c>
      <c r="D49">
        <f>IF(Ratios!$A49&lt;&gt;"",Ratios!V49,"")</f>
        <v>4.9735910000000001E-2</v>
      </c>
      <c r="E49">
        <f>IF(Ratios!$A49&lt;&gt;"",Ratios!W49,"")</f>
        <v>7.7120930000000003</v>
      </c>
      <c r="F49">
        <v>0.8356195955347111</v>
      </c>
      <c r="G49" s="102" t="e">
        <f ca="1">IF($A49&lt;&gt;"",[1]!Age7corr(1/B49,D49,IF(F49="n/a",$G$3,F49)),"")</f>
        <v>#NAME?</v>
      </c>
      <c r="H49" s="102" t="e">
        <f ca="1">IF($A49&lt;&gt;"",[1]!AgeEr7Corr(G49,1/B49,(1/B49)*C49/100,D49,D49*E49/100,IF(F49="n/a",$G$3,F49),$H$3),"")</f>
        <v>#NAME?</v>
      </c>
      <c r="I49" s="102"/>
      <c r="K49" s="280" t="e">
        <f t="shared" ca="1" si="0"/>
        <v>#NAME?</v>
      </c>
      <c r="L49" s="280" t="e">
        <f t="shared" ca="1" si="1"/>
        <v>#NAME?</v>
      </c>
    </row>
    <row r="50" spans="1:12">
      <c r="A50" t="str">
        <f>IF(Ratios!$A50&lt;&gt;"",Ratios!A50,"")</f>
        <v>AV19-4_33-3</v>
      </c>
      <c r="B50">
        <f>IF(Ratios!$A50&lt;&gt;"",Ratios!T50,"")</f>
        <v>239.15577906854895</v>
      </c>
      <c r="C50">
        <f>IF(Ratios!$A50&lt;&gt;"",Ratios!U50,"")</f>
        <v>3.9641611895223834</v>
      </c>
      <c r="D50">
        <f>IF(Ratios!$A50&lt;&gt;"",Ratios!V50,"")</f>
        <v>0.11193980000000001</v>
      </c>
      <c r="E50">
        <f>IF(Ratios!$A50&lt;&gt;"",Ratios!W50,"")</f>
        <v>5.6700499999999998</v>
      </c>
      <c r="F50">
        <v>0.8356195955347111</v>
      </c>
      <c r="G50" s="102" t="e">
        <f ca="1">IF($A50&lt;&gt;"",[1]!Age7corr(1/B50,D50,IF(F50="n/a",$G$3,F50)),"")</f>
        <v>#NAME?</v>
      </c>
      <c r="H50" s="102" t="e">
        <f ca="1">IF($A50&lt;&gt;"",[1]!AgeEr7Corr(G50,1/B50,(1/B50)*C50/100,D50,D50*E50/100,IF(F50="n/a",$G$3,F50),$H$3),"")</f>
        <v>#NAME?</v>
      </c>
      <c r="I50" s="102"/>
      <c r="K50" s="280" t="e">
        <f t="shared" ca="1" si="0"/>
        <v>#NAME?</v>
      </c>
      <c r="L50" s="280" t="e">
        <f t="shared" ca="1" si="1"/>
        <v>#NAME?</v>
      </c>
    </row>
    <row r="51" spans="1:12">
      <c r="A51" t="str">
        <f>IF(Ratios!$A51&lt;&gt;"",Ratios!A51,"")</f>
        <v>AV19-4_34-1</v>
      </c>
      <c r="B51">
        <f>IF(Ratios!$A51&lt;&gt;"",Ratios!T51,"")</f>
        <v>22.495923856357201</v>
      </c>
      <c r="C51">
        <f>IF(Ratios!$A51&lt;&gt;"",Ratios!U51,"")</f>
        <v>1.2745659124154489</v>
      </c>
      <c r="D51">
        <f>IF(Ratios!$A51&lt;&gt;"",Ratios!V51,"")</f>
        <v>5.3505610000000002E-2</v>
      </c>
      <c r="E51">
        <f>IF(Ratios!$A51&lt;&gt;"",Ratios!W51,"")</f>
        <v>1.6178980000000001</v>
      </c>
      <c r="F51">
        <v>0.8356195955347111</v>
      </c>
      <c r="G51" s="102" t="e">
        <f ca="1">IF($A51&lt;&gt;"",[1]!Age7corr(1/B51,D51,IF(F51="n/a",$G$3,F51)),"")</f>
        <v>#NAME?</v>
      </c>
      <c r="H51" s="102" t="e">
        <f ca="1">IF($A51&lt;&gt;"",[1]!AgeEr7Corr(G51,1/B51,(1/B51)*C51/100,D51,D51*E51/100,IF(F51="n/a",$G$3,F51),$H$3),"")</f>
        <v>#NAME?</v>
      </c>
      <c r="I51" s="102"/>
      <c r="K51" s="280" t="e">
        <f t="shared" ca="1" si="0"/>
        <v>#NAME?</v>
      </c>
      <c r="L51" s="280" t="e">
        <f t="shared" ca="1" si="1"/>
        <v>#NAME?</v>
      </c>
    </row>
    <row r="52" spans="1:12">
      <c r="A52" t="str">
        <f>IF(Ratios!$A52&lt;&gt;"",Ratios!A52,"")</f>
        <v>AV19-4_16-1</v>
      </c>
      <c r="B52">
        <f>IF(Ratios!$A52&lt;&gt;"",Ratios!T52,"")</f>
        <v>234.71900996785899</v>
      </c>
      <c r="C52">
        <f>IF(Ratios!$A52&lt;&gt;"",Ratios!U52,"")</f>
        <v>4.8733995957784586</v>
      </c>
      <c r="D52">
        <f>IF(Ratios!$A52&lt;&gt;"",Ratios!V52,"")</f>
        <v>0.1294603</v>
      </c>
      <c r="E52">
        <f>IF(Ratios!$A52&lt;&gt;"",Ratios!W52,"")</f>
        <v>30.623729999999998</v>
      </c>
      <c r="F52">
        <v>0.8356195955347111</v>
      </c>
      <c r="G52" s="102" t="e">
        <f ca="1">IF($A52&lt;&gt;"",[1]!Age7corr(1/B52,D52,IF(F52="n/a",$G$3,F52)),"")</f>
        <v>#NAME?</v>
      </c>
      <c r="H52" s="102" t="e">
        <f ca="1">IF($A52&lt;&gt;"",[1]!AgeEr7Corr(G52,1/B52,(1/B52)*C52/100,D52,D52*E52/100,IF(F52="n/a",$G$3,F52),$H$3),"")</f>
        <v>#NAME?</v>
      </c>
      <c r="I52" s="102"/>
      <c r="K52" s="280" t="e">
        <f t="shared" ca="1" si="0"/>
        <v>#NAME?</v>
      </c>
      <c r="L52" s="280" t="e">
        <f t="shared" ca="1" si="1"/>
        <v>#NAME?</v>
      </c>
    </row>
    <row r="53" spans="1:12">
      <c r="A53" t="str">
        <f>IF(Ratios!$A53&lt;&gt;"",Ratios!A53,"")</f>
        <v>AV19-4_19-1</v>
      </c>
      <c r="B53">
        <f>IF(Ratios!$A53&lt;&gt;"",Ratios!T53,"")</f>
        <v>285.12969043787587</v>
      </c>
      <c r="C53">
        <f>IF(Ratios!$A53&lt;&gt;"",Ratios!U53,"")</f>
        <v>1.9628637447749648</v>
      </c>
      <c r="D53">
        <f>IF(Ratios!$A53&lt;&gt;"",Ratios!V53,"")</f>
        <v>5.061247E-2</v>
      </c>
      <c r="E53">
        <f>IF(Ratios!$A53&lt;&gt;"",Ratios!W53,"")</f>
        <v>5.6041350000000003</v>
      </c>
      <c r="F53">
        <v>0.8356195955347111</v>
      </c>
      <c r="G53" s="102" t="e">
        <f ca="1">IF($A53&lt;&gt;"",[1]!Age7corr(1/B53,D53,IF(F53="n/a",$G$3,F53)),"")</f>
        <v>#NAME?</v>
      </c>
      <c r="H53" s="102" t="e">
        <f ca="1">IF($A53&lt;&gt;"",[1]!AgeEr7Corr(G53,1/B53,(1/B53)*C53/100,D53,D53*E53/100,IF(F53="n/a",$G$3,F53),$H$3),"")</f>
        <v>#NAME?</v>
      </c>
      <c r="I53" s="102"/>
      <c r="K53" s="280" t="e">
        <f t="shared" ca="1" si="0"/>
        <v>#NAME?</v>
      </c>
      <c r="L53" s="280" t="e">
        <f t="shared" ca="1" si="1"/>
        <v>#NAME?</v>
      </c>
    </row>
    <row r="54" spans="1:12">
      <c r="A54" t="str">
        <f>IF(Ratios!$A54&lt;&gt;"",Ratios!A54,"")</f>
        <v>AV19-4_20-1</v>
      </c>
      <c r="B54">
        <f>IF(Ratios!$A54&lt;&gt;"",Ratios!T54,"")</f>
        <v>277.250024908939</v>
      </c>
      <c r="C54">
        <f>IF(Ratios!$A54&lt;&gt;"",Ratios!U54,"")</f>
        <v>1.348333221655079</v>
      </c>
      <c r="D54">
        <f>IF(Ratios!$A54&lt;&gt;"",Ratios!V54,"")</f>
        <v>8.6915519999999996E-2</v>
      </c>
      <c r="E54">
        <f>IF(Ratios!$A54&lt;&gt;"",Ratios!W54,"")</f>
        <v>5.5207059999999997</v>
      </c>
      <c r="F54">
        <v>0.8356195955347111</v>
      </c>
      <c r="G54" s="102" t="e">
        <f ca="1">IF($A54&lt;&gt;"",[1]!Age7corr(1/B54,D54,IF(F54="n/a",$G$3,F54)),"")</f>
        <v>#NAME?</v>
      </c>
      <c r="H54" s="102" t="e">
        <f ca="1">IF($A54&lt;&gt;"",[1]!AgeEr7Corr(G54,1/B54,(1/B54)*C54/100,D54,D54*E54/100,IF(F54="n/a",$G$3,F54),$H$3),"")</f>
        <v>#NAME?</v>
      </c>
      <c r="I54" s="102"/>
      <c r="K54" s="280" t="e">
        <f t="shared" ca="1" si="0"/>
        <v>#NAME?</v>
      </c>
      <c r="L54" s="280" t="e">
        <f t="shared" ca="1" si="1"/>
        <v>#NAME?</v>
      </c>
    </row>
    <row r="55" spans="1:12">
      <c r="A55" t="str">
        <f>IF(Ratios!$A55&lt;&gt;"",Ratios!A55,"")</f>
        <v>AV19-4_20-2</v>
      </c>
      <c r="B55">
        <f>IF(Ratios!$A55&lt;&gt;"",Ratios!T55,"")</f>
        <v>169.13838293819779</v>
      </c>
      <c r="C55">
        <f>IF(Ratios!$A55&lt;&gt;"",Ratios!U55,"")</f>
        <v>1.4187031635544092</v>
      </c>
      <c r="D55">
        <f>IF(Ratios!$A55&lt;&gt;"",Ratios!V55,"")</f>
        <v>0.29454989999999998</v>
      </c>
      <c r="E55">
        <f>IF(Ratios!$A55&lt;&gt;"",Ratios!W55,"")</f>
        <v>14.86933</v>
      </c>
      <c r="F55" t="s">
        <v>424</v>
      </c>
      <c r="G55" s="102" t="e">
        <f ca="1">IF($A55&lt;&gt;"",[1]!Age7corr(1/B55,D55,IF(F55="n/a",$G$3,F55)),"")</f>
        <v>#NAME?</v>
      </c>
      <c r="H55" s="102" t="e">
        <f ca="1">IF($A55&lt;&gt;"",[1]!AgeEr7Corr(G55,1/B55,(1/B55)*C55/100,D55,D55*E55/100,IF(F55="n/a",$G$3,F55),$H$3),"")</f>
        <v>#NAME?</v>
      </c>
      <c r="I55" s="102"/>
      <c r="K55" s="280" t="e">
        <f t="shared" ca="1" si="0"/>
        <v>#NAME?</v>
      </c>
      <c r="L55" s="280" t="e">
        <f t="shared" ca="1" si="1"/>
        <v>#NAME?</v>
      </c>
    </row>
    <row r="56" spans="1:12">
      <c r="A56" t="str">
        <f>IF(Ratios!$A56&lt;&gt;"",Ratios!A56,"")</f>
        <v>AV19-4_20-3</v>
      </c>
      <c r="B56">
        <f>IF(Ratios!$A56&lt;&gt;"",Ratios!T56,"")</f>
        <v>56.619710145118468</v>
      </c>
      <c r="C56">
        <f>IF(Ratios!$A56&lt;&gt;"",Ratios!U56,"")</f>
        <v>2.4114773518096269</v>
      </c>
      <c r="D56">
        <f>IF(Ratios!$A56&lt;&gt;"",Ratios!V56,"")</f>
        <v>0.54152579999999995</v>
      </c>
      <c r="E56">
        <f>IF(Ratios!$A56&lt;&gt;"",Ratios!W56,"")</f>
        <v>10.219150000000001</v>
      </c>
      <c r="F56" t="s">
        <v>424</v>
      </c>
      <c r="G56" s="102" t="e">
        <f ca="1">IF($A56&lt;&gt;"",[1]!Age7corr(1/B56,D56,IF(F56="n/a",$G$3,F56)),"")</f>
        <v>#NAME?</v>
      </c>
      <c r="H56" s="102" t="e">
        <f ca="1">IF($A56&lt;&gt;"",[1]!AgeEr7Corr(G56,1/B56,(1/B56)*C56/100,D56,D56*E56/100,IF(F56="n/a",$G$3,F56),$H$3),"")</f>
        <v>#NAME?</v>
      </c>
      <c r="I56" s="102"/>
      <c r="K56" s="280" t="e">
        <f t="shared" ca="1" si="0"/>
        <v>#NAME?</v>
      </c>
      <c r="L56" s="280" t="e">
        <f t="shared" ca="1" si="1"/>
        <v>#NAME?</v>
      </c>
    </row>
    <row r="57" spans="1:12">
      <c r="A57" t="str">
        <f>IF(Ratios!$A57&lt;&gt;"",Ratios!A57,"")</f>
        <v>AV19-4_21-1</v>
      </c>
      <c r="B57">
        <f>IF(Ratios!$A57&lt;&gt;"",Ratios!T57,"")</f>
        <v>233.1116919195517</v>
      </c>
      <c r="C57">
        <f>IF(Ratios!$A57&lt;&gt;"",Ratios!U57,"")</f>
        <v>1.7209546223826933</v>
      </c>
      <c r="D57">
        <f>IF(Ratios!$A57&lt;&gt;"",Ratios!V57,"")</f>
        <v>5.5188639999999997E-2</v>
      </c>
      <c r="E57">
        <f>IF(Ratios!$A57&lt;&gt;"",Ratios!W57,"")</f>
        <v>9.7716700000000003</v>
      </c>
      <c r="F57">
        <v>0.8356195955347111</v>
      </c>
      <c r="G57" s="102" t="e">
        <f ca="1">IF($A57&lt;&gt;"",[1]!Age7corr(1/B57,D57,IF(F57="n/a",$G$3,F57)),"")</f>
        <v>#NAME?</v>
      </c>
      <c r="H57" s="102" t="e">
        <f ca="1">IF($A57&lt;&gt;"",[1]!AgeEr7Corr(G57,1/B57,(1/B57)*C57/100,D57,D57*E57/100,IF(F57="n/a",$G$3,F57),$H$3),"")</f>
        <v>#NAME?</v>
      </c>
      <c r="I57" s="102"/>
      <c r="K57" s="280" t="e">
        <f t="shared" ca="1" si="0"/>
        <v>#NAME?</v>
      </c>
      <c r="L57" s="280" t="e">
        <f t="shared" ca="1" si="1"/>
        <v>#NAME?</v>
      </c>
    </row>
    <row r="58" spans="1:12">
      <c r="A58" t="str">
        <f>IF(Ratios!$A58&lt;&gt;"",Ratios!A58,"")</f>
        <v>AV19-4_22-1</v>
      </c>
      <c r="B58">
        <f>IF(Ratios!$A58&lt;&gt;"",Ratios!T58,"")</f>
        <v>224.50766853961235</v>
      </c>
      <c r="C58">
        <f>IF(Ratios!$A58&lt;&gt;"",Ratios!U58,"")</f>
        <v>3.1821664288827436</v>
      </c>
      <c r="D58">
        <f>IF(Ratios!$A58&lt;&gt;"",Ratios!V58,"")</f>
        <v>5.6376830000000003E-2</v>
      </c>
      <c r="E58">
        <f>IF(Ratios!$A58&lt;&gt;"",Ratios!W58,"")</f>
        <v>16.784479999999999</v>
      </c>
      <c r="F58">
        <v>0.8356195955347111</v>
      </c>
      <c r="G58" s="102" t="e">
        <f ca="1">IF($A58&lt;&gt;"",[1]!Age7corr(1/B58,D58,IF(F58="n/a",$G$3,F58)),"")</f>
        <v>#NAME?</v>
      </c>
      <c r="H58" s="102" t="e">
        <f ca="1">IF($A58&lt;&gt;"",[1]!AgeEr7Corr(G58,1/B58,(1/B58)*C58/100,D58,D58*E58/100,IF(F58="n/a",$G$3,F58),$H$3),"")</f>
        <v>#NAME?</v>
      </c>
      <c r="I58" s="102"/>
      <c r="K58" s="280" t="e">
        <f t="shared" ca="1" si="0"/>
        <v>#NAME?</v>
      </c>
      <c r="L58" s="280" t="e">
        <f t="shared" ca="1" si="1"/>
        <v>#NAME?</v>
      </c>
    </row>
    <row r="59" spans="1:12">
      <c r="A59" t="str">
        <f>IF(Ratios!$A59&lt;&gt;"",Ratios!A59,"")</f>
        <v>AV19-4_25-1</v>
      </c>
      <c r="B59">
        <f>IF(Ratios!$A59&lt;&gt;"",Ratios!T59,"")</f>
        <v>254.16666769971164</v>
      </c>
      <c r="C59">
        <f>IF(Ratios!$A59&lt;&gt;"",Ratios!U59,"")</f>
        <v>1.7275234095846266</v>
      </c>
      <c r="D59">
        <f>IF(Ratios!$A59&lt;&gt;"",Ratios!V59,"")</f>
        <v>0.13677829999999999</v>
      </c>
      <c r="E59">
        <f>IF(Ratios!$A59&lt;&gt;"",Ratios!W59,"")</f>
        <v>4.0976460000000001</v>
      </c>
      <c r="F59" t="s">
        <v>424</v>
      </c>
      <c r="G59" s="102" t="e">
        <f ca="1">IF($A59&lt;&gt;"",[1]!Age7corr(1/B59,D59,IF(F59="n/a",$G$3,F59)),"")</f>
        <v>#NAME?</v>
      </c>
      <c r="H59" s="102" t="e">
        <f ca="1">IF($A59&lt;&gt;"",[1]!AgeEr7Corr(G59,1/B59,(1/B59)*C59/100,D59,D59*E59/100,IF(F59="n/a",$G$3,F59),$H$3),"")</f>
        <v>#NAME?</v>
      </c>
      <c r="I59" s="102"/>
      <c r="K59" s="280" t="e">
        <f t="shared" ca="1" si="0"/>
        <v>#NAME?</v>
      </c>
      <c r="L59" s="280" t="e">
        <f t="shared" ca="1" si="1"/>
        <v>#NAME?</v>
      </c>
    </row>
    <row r="60" spans="1:12">
      <c r="A60" t="str">
        <f>IF(Ratios!$A60&lt;&gt;"",Ratios!A60,"")</f>
        <v>AV19-4_26-1</v>
      </c>
      <c r="B60">
        <f>IF(Ratios!$A60&lt;&gt;"",Ratios!T60,"")</f>
        <v>262.09015524590262</v>
      </c>
      <c r="C60">
        <f>IF(Ratios!$A60&lt;&gt;"",Ratios!U60,"")</f>
        <v>1.4390913583713301</v>
      </c>
      <c r="D60">
        <f>IF(Ratios!$A60&lt;&gt;"",Ratios!V60,"")</f>
        <v>9.086371E-2</v>
      </c>
      <c r="E60">
        <f>IF(Ratios!$A60&lt;&gt;"",Ratios!W60,"")</f>
        <v>10.92825</v>
      </c>
      <c r="F60" t="s">
        <v>424</v>
      </c>
      <c r="G60" s="102" t="e">
        <f ca="1">IF($A60&lt;&gt;"",[1]!Age7corr(1/B60,D60,IF(F60="n/a",$G$3,F60)),"")</f>
        <v>#NAME?</v>
      </c>
      <c r="H60" s="102" t="e">
        <f ca="1">IF($A60&lt;&gt;"",[1]!AgeEr7Corr(G60,1/B60,(1/B60)*C60/100,D60,D60*E60/100,IF(F60="n/a",$G$3,F60),$H$3),"")</f>
        <v>#NAME?</v>
      </c>
      <c r="I60" s="102"/>
      <c r="K60" s="280" t="e">
        <f t="shared" ca="1" si="0"/>
        <v>#NAME?</v>
      </c>
      <c r="L60" s="280" t="e">
        <f t="shared" ca="1" si="1"/>
        <v>#NAME?</v>
      </c>
    </row>
    <row r="61" spans="1:12">
      <c r="A61" t="str">
        <f>IF(Ratios!$A61&lt;&gt;"",Ratios!A61,"")</f>
        <v>AV19-4_28-1</v>
      </c>
      <c r="B61">
        <f>IF(Ratios!$A61&lt;&gt;"",Ratios!T61,"")</f>
        <v>83.426701442190904</v>
      </c>
      <c r="C61">
        <f>IF(Ratios!$A61&lt;&gt;"",Ratios!U61,"")</f>
        <v>8.4186117629042592</v>
      </c>
      <c r="D61">
        <f>IF(Ratios!$A61&lt;&gt;"",Ratios!V61,"")</f>
        <v>0.16636899999999999</v>
      </c>
      <c r="E61">
        <f>IF(Ratios!$A61&lt;&gt;"",Ratios!W61,"")</f>
        <v>14.673500000000001</v>
      </c>
      <c r="F61" t="s">
        <v>424</v>
      </c>
      <c r="G61" s="102" t="e">
        <f ca="1">IF($A61&lt;&gt;"",[1]!Age7corr(1/B61,D61,IF(F61="n/a",$G$3,F61)),"")</f>
        <v>#NAME?</v>
      </c>
      <c r="H61" s="102" t="e">
        <f ca="1">IF($A61&lt;&gt;"",[1]!AgeEr7Corr(G61,1/B61,(1/B61)*C61/100,D61,D61*E61/100,IF(F61="n/a",$G$3,F61),$H$3),"")</f>
        <v>#NAME?</v>
      </c>
      <c r="I61" s="102"/>
      <c r="K61" s="280" t="e">
        <f t="shared" ca="1" si="0"/>
        <v>#NAME?</v>
      </c>
      <c r="L61" s="280" t="e">
        <f t="shared" ca="1" si="1"/>
        <v>#NAME?</v>
      </c>
    </row>
    <row r="62" spans="1:12">
      <c r="A62" t="str">
        <f>IF(Ratios!$A62&lt;&gt;"",Ratios!A62,"")</f>
        <v>AV19-3__47-1</v>
      </c>
      <c r="B62">
        <f>IF(Ratios!$A62&lt;&gt;"",Ratios!T62,"")</f>
        <v>25.158086383401233</v>
      </c>
      <c r="C62">
        <f>IF(Ratios!$A62&lt;&gt;"",Ratios!U62,"")</f>
        <v>1.3365903527860508</v>
      </c>
      <c r="D62">
        <f>IF(Ratios!$A62&lt;&gt;"",Ratios!V62,"")</f>
        <v>5.2969189999999999E-2</v>
      </c>
      <c r="E62">
        <f>IF(Ratios!$A62&lt;&gt;"",Ratios!W62,"")</f>
        <v>1.7364520000000001</v>
      </c>
      <c r="F62" t="s">
        <v>424</v>
      </c>
      <c r="G62" s="102" t="e">
        <f ca="1">IF($A62&lt;&gt;"",[1]!Age7corr(1/B62,D62,IF(F62="n/a",$G$3,F62)),"")</f>
        <v>#NAME?</v>
      </c>
      <c r="H62" s="102" t="e">
        <f ca="1">IF($A62&lt;&gt;"",[1]!AgeEr7Corr(G62,1/B62,(1/B62)*C62/100,D62,D62*E62/100,IF(F62="n/a",$G$3,F62),$H$3),"")</f>
        <v>#NAME?</v>
      </c>
      <c r="I62" s="102"/>
      <c r="K62" s="280" t="e">
        <f t="shared" ca="1" si="0"/>
        <v>#NAME?</v>
      </c>
      <c r="L62" s="280" t="e">
        <f t="shared" ca="1" si="1"/>
        <v>#NAME?</v>
      </c>
    </row>
    <row r="63" spans="1:12">
      <c r="A63" t="str">
        <f>IF(Ratios!$A63&lt;&gt;"",Ratios!A63,"")</f>
        <v>AV19-3_97-1</v>
      </c>
      <c r="B63">
        <f>IF(Ratios!$A63&lt;&gt;"",Ratios!T63,"")</f>
        <v>186.18072872112319</v>
      </c>
      <c r="C63">
        <f>IF(Ratios!$A63&lt;&gt;"",Ratios!U63,"")</f>
        <v>1.26461858087795</v>
      </c>
      <c r="D63">
        <f>IF(Ratios!$A63&lt;&gt;"",Ratios!V63,"")</f>
        <v>5.3772239999999999E-2</v>
      </c>
      <c r="E63">
        <f>IF(Ratios!$A63&lt;&gt;"",Ratios!W63,"")</f>
        <v>12.125</v>
      </c>
      <c r="F63">
        <v>0.8356195955347111</v>
      </c>
      <c r="G63" s="102" t="e">
        <f ca="1">IF($A63&lt;&gt;"",[1]!Age7corr(1/B63,D63,IF(F63="n/a",$G$3,F63)),"")</f>
        <v>#NAME?</v>
      </c>
      <c r="H63" s="102" t="e">
        <f ca="1">IF($A63&lt;&gt;"",[1]!AgeEr7Corr(G63,1/B63,(1/B63)*C63/100,D63,D63*E63/100,IF(F63="n/a",$G$3,F63),$H$3),"")</f>
        <v>#NAME?</v>
      </c>
      <c r="I63" s="102"/>
      <c r="K63" s="280" t="e">
        <f t="shared" ca="1" si="0"/>
        <v>#NAME?</v>
      </c>
      <c r="L63" s="280" t="e">
        <f t="shared" ca="1" si="1"/>
        <v>#NAME?</v>
      </c>
    </row>
    <row r="64" spans="1:12">
      <c r="A64" t="str">
        <f>IF(Ratios!$A64&lt;&gt;"",Ratios!A64,"")</f>
        <v>AV19-3_97-2</v>
      </c>
      <c r="B64">
        <f>IF(Ratios!$A64&lt;&gt;"",Ratios!T64,"")</f>
        <v>192.03914097898945</v>
      </c>
      <c r="C64">
        <f>IF(Ratios!$A64&lt;&gt;"",Ratios!U64,"")</f>
        <v>1.2937651193470832</v>
      </c>
      <c r="D64">
        <f>IF(Ratios!$A64&lt;&gt;"",Ratios!V64,"")</f>
        <v>4.8606080000000003E-2</v>
      </c>
      <c r="E64">
        <f>IF(Ratios!$A64&lt;&gt;"",Ratios!W64,"")</f>
        <v>3.7704279999999999</v>
      </c>
      <c r="F64">
        <v>0.8356195955347111</v>
      </c>
      <c r="G64" s="102" t="e">
        <f ca="1">IF($A64&lt;&gt;"",[1]!Age7corr(1/B64,D64,IF(F64="n/a",$G$3,F64)),"")</f>
        <v>#NAME?</v>
      </c>
      <c r="H64" s="102" t="e">
        <f ca="1">IF($A64&lt;&gt;"",[1]!AgeEr7Corr(G64,1/B64,(1/B64)*C64/100,D64,D64*E64/100,IF(F64="n/a",$G$3,F64),$H$3),"")</f>
        <v>#NAME?</v>
      </c>
      <c r="I64" s="102"/>
      <c r="K64" s="280" t="e">
        <f t="shared" ca="1" si="0"/>
        <v>#NAME?</v>
      </c>
      <c r="L64" s="280" t="e">
        <f t="shared" ca="1" si="1"/>
        <v>#NAME?</v>
      </c>
    </row>
    <row r="65" spans="1:12">
      <c r="A65" t="str">
        <f>IF(Ratios!$A65&lt;&gt;"",Ratios!A65,"")</f>
        <v>AV19-3_97-3</v>
      </c>
      <c r="B65">
        <f>IF(Ratios!$A65&lt;&gt;"",Ratios!T65,"")</f>
        <v>215.85121756976167</v>
      </c>
      <c r="C65">
        <f>IF(Ratios!$A65&lt;&gt;"",Ratios!U65,"")</f>
        <v>2.3051935997475805</v>
      </c>
      <c r="D65">
        <f>IF(Ratios!$A65&lt;&gt;"",Ratios!V65,"")</f>
        <v>7.097987E-2</v>
      </c>
      <c r="E65">
        <f>IF(Ratios!$A65&lt;&gt;"",Ratios!W65,"")</f>
        <v>16.727650000000001</v>
      </c>
      <c r="F65">
        <v>0.8356195955347111</v>
      </c>
      <c r="G65" s="102" t="e">
        <f ca="1">IF($A65&lt;&gt;"",[1]!Age7corr(1/B65,D65,IF(F65="n/a",$G$3,F65)),"")</f>
        <v>#NAME?</v>
      </c>
      <c r="H65" s="102" t="e">
        <f ca="1">IF($A65&lt;&gt;"",[1]!AgeEr7Corr(G65,1/B65,(1/B65)*C65/100,D65,D65*E65/100,IF(F65="n/a",$G$3,F65),$H$3),"")</f>
        <v>#NAME?</v>
      </c>
      <c r="I65" s="102"/>
      <c r="K65" s="280" t="e">
        <f t="shared" ca="1" si="0"/>
        <v>#NAME?</v>
      </c>
      <c r="L65" s="280" t="e">
        <f t="shared" ca="1" si="1"/>
        <v>#NAME?</v>
      </c>
    </row>
    <row r="66" spans="1:12">
      <c r="A66" t="str">
        <f>IF(Ratios!$A66&lt;&gt;"",Ratios!A66,"")</f>
        <v>AV19-4_10-1</v>
      </c>
      <c r="B66">
        <f>IF(Ratios!$A66&lt;&gt;"",Ratios!T66,"")</f>
        <v>275.03379093181093</v>
      </c>
      <c r="C66">
        <f>IF(Ratios!$A66&lt;&gt;"",Ratios!U66,"")</f>
        <v>1.2684607299532455</v>
      </c>
      <c r="D66">
        <f>IF(Ratios!$A66&lt;&gt;"",Ratios!V66,"")</f>
        <v>4.7420690000000001E-2</v>
      </c>
      <c r="E66">
        <f>IF(Ratios!$A66&lt;&gt;"",Ratios!W66,"")</f>
        <v>2.8614109999999999</v>
      </c>
      <c r="F66">
        <v>0.8356195955347111</v>
      </c>
      <c r="G66" s="102" t="e">
        <f ca="1">IF($A66&lt;&gt;"",[1]!Age7corr(1/B66,D66,IF(F66="n/a",$G$3,F66)),"")</f>
        <v>#NAME?</v>
      </c>
      <c r="H66" s="102" t="e">
        <f ca="1">IF($A66&lt;&gt;"",[1]!AgeEr7Corr(G66,1/B66,(1/B66)*C66/100,D66,D66*E66/100,IF(F66="n/a",$G$3,F66),$H$3),"")</f>
        <v>#NAME?</v>
      </c>
      <c r="I66" s="102"/>
      <c r="K66" s="280" t="e">
        <f t="shared" ca="1" si="0"/>
        <v>#NAME?</v>
      </c>
      <c r="L66" s="280" t="e">
        <f t="shared" ca="1" si="1"/>
        <v>#NAME?</v>
      </c>
    </row>
    <row r="67" spans="1:12">
      <c r="A67" t="str">
        <f>IF(Ratios!$A67&lt;&gt;"",Ratios!A67,"")</f>
        <v>AV19-4_11-1</v>
      </c>
      <c r="B67">
        <f>IF(Ratios!$A67&lt;&gt;"",Ratios!T67,"")</f>
        <v>269.45364292008179</v>
      </c>
      <c r="C67">
        <f>IF(Ratios!$A67&lt;&gt;"",Ratios!U67,"")</f>
        <v>1.8261677311137445</v>
      </c>
      <c r="D67">
        <f>IF(Ratios!$A67&lt;&gt;"",Ratios!V67,"")</f>
        <v>4.7254129999999998E-2</v>
      </c>
      <c r="E67">
        <f>IF(Ratios!$A67&lt;&gt;"",Ratios!W67,"")</f>
        <v>7.6857620000000004</v>
      </c>
      <c r="F67">
        <v>0.8356195955347111</v>
      </c>
      <c r="G67" s="102" t="e">
        <f ca="1">IF($A67&lt;&gt;"",[1]!Age7corr(1/B67,D67,IF(F67="n/a",$G$3,F67)),"")</f>
        <v>#NAME?</v>
      </c>
      <c r="H67" s="102" t="e">
        <f ca="1">IF($A67&lt;&gt;"",[1]!AgeEr7Corr(G67,1/B67,(1/B67)*C67/100,D67,D67*E67/100,IF(F67="n/a",$G$3,F67),$H$3),"")</f>
        <v>#NAME?</v>
      </c>
      <c r="I67" s="102"/>
      <c r="K67" s="280" t="e">
        <f t="shared" ca="1" si="0"/>
        <v>#NAME?</v>
      </c>
      <c r="L67" s="280" t="e">
        <f t="shared" ca="1" si="1"/>
        <v>#NAME?</v>
      </c>
    </row>
    <row r="68" spans="1:12">
      <c r="A68" t="str">
        <f>IF(Ratios!$A68&lt;&gt;"",Ratios!A68,"")</f>
        <v>AV19-4_11-2</v>
      </c>
      <c r="B68">
        <f>IF(Ratios!$A68&lt;&gt;"",Ratios!T68,"")</f>
        <v>282.01428003084948</v>
      </c>
      <c r="C68">
        <f>IF(Ratios!$A68&lt;&gt;"",Ratios!U68,"")</f>
        <v>1.2948140574294029</v>
      </c>
      <c r="D68">
        <f>IF(Ratios!$A68&lt;&gt;"",Ratios!V68,"")</f>
        <v>4.9846500000000002E-2</v>
      </c>
      <c r="E68">
        <f>IF(Ratios!$A68&lt;&gt;"",Ratios!W68,"")</f>
        <v>3.976769</v>
      </c>
      <c r="F68">
        <v>0.8356195955347111</v>
      </c>
      <c r="G68" s="102" t="e">
        <f ca="1">IF($A68&lt;&gt;"",[1]!Age7corr(1/B68,D68,IF(F68="n/a",$G$3,F68)),"")</f>
        <v>#NAME?</v>
      </c>
      <c r="H68" s="102" t="e">
        <f ca="1">IF($A68&lt;&gt;"",[1]!AgeEr7Corr(G68,1/B68,(1/B68)*C68/100,D68,D68*E68/100,IF(F68="n/a",$G$3,F68),$H$3),"")</f>
        <v>#NAME?</v>
      </c>
      <c r="I68" s="102"/>
      <c r="K68" s="280" t="e">
        <f t="shared" ca="1" si="0"/>
        <v>#NAME?</v>
      </c>
      <c r="L68" s="280" t="e">
        <f t="shared" ca="1" si="1"/>
        <v>#NAME?</v>
      </c>
    </row>
    <row r="69" spans="1:12">
      <c r="A69" t="str">
        <f>IF(Ratios!$A69&lt;&gt;"",Ratios!A69,"")</f>
        <v>AV19-4_11-3</v>
      </c>
      <c r="B69">
        <f>IF(Ratios!$A69&lt;&gt;"",Ratios!T69,"")</f>
        <v>311.19796555849956</v>
      </c>
      <c r="C69">
        <f>IF(Ratios!$A69&lt;&gt;"",Ratios!U69,"")</f>
        <v>1.5184205856501192</v>
      </c>
      <c r="D69">
        <f>IF(Ratios!$A69&lt;&gt;"",Ratios!V69,"")</f>
        <v>5.3127979999999998E-2</v>
      </c>
      <c r="E69">
        <f>IF(Ratios!$A69&lt;&gt;"",Ratios!W69,"")</f>
        <v>4.3462059999999996</v>
      </c>
      <c r="F69">
        <v>0.8356195955347111</v>
      </c>
      <c r="G69" s="102" t="e">
        <f ca="1">IF($A69&lt;&gt;"",[1]!Age7corr(1/B69,D69,IF(F69="n/a",$G$3,F69)),"")</f>
        <v>#NAME?</v>
      </c>
      <c r="H69" s="102" t="e">
        <f ca="1">IF($A69&lt;&gt;"",[1]!AgeEr7Corr(G69,1/B69,(1/B69)*C69/100,D69,D69*E69/100,IF(F69="n/a",$G$3,F69),$H$3),"")</f>
        <v>#NAME?</v>
      </c>
      <c r="I69" s="102"/>
      <c r="K69" s="280" t="e">
        <f t="shared" ca="1" si="0"/>
        <v>#NAME?</v>
      </c>
      <c r="L69" s="280" t="e">
        <f t="shared" ca="1" si="1"/>
        <v>#NAME?</v>
      </c>
    </row>
    <row r="70" spans="1:12">
      <c r="A70" t="str">
        <f>IF(Ratios!$A70&lt;&gt;"",Ratios!A70,"")</f>
        <v>AV19-4_12-1</v>
      </c>
      <c r="B70">
        <f>IF(Ratios!$A70&lt;&gt;"",Ratios!T70,"")</f>
        <v>280.58814497387158</v>
      </c>
      <c r="C70">
        <f>IF(Ratios!$A70&lt;&gt;"",Ratios!U70,"")</f>
        <v>1.473592866511374</v>
      </c>
      <c r="D70">
        <f>IF(Ratios!$A70&lt;&gt;"",Ratios!V70,"")</f>
        <v>6.9017490000000001E-2</v>
      </c>
      <c r="E70">
        <f>IF(Ratios!$A70&lt;&gt;"",Ratios!W70,"")</f>
        <v>7.2728510000000002</v>
      </c>
      <c r="F70">
        <v>0.8356195955347111</v>
      </c>
      <c r="G70" s="102" t="e">
        <f ca="1">IF($A70&lt;&gt;"",[1]!Age7corr(1/B70,D70,IF(F70="n/a",$G$3,F70)),"")</f>
        <v>#NAME?</v>
      </c>
      <c r="H70" s="102" t="e">
        <f ca="1">IF($A70&lt;&gt;"",[1]!AgeEr7Corr(G70,1/B70,(1/B70)*C70/100,D70,D70*E70/100,IF(F70="n/a",$G$3,F70),$H$3),"")</f>
        <v>#NAME?</v>
      </c>
      <c r="I70" s="102"/>
      <c r="K70" s="280" t="e">
        <f t="shared" ca="1" si="0"/>
        <v>#NAME?</v>
      </c>
      <c r="L70" s="280" t="e">
        <f t="shared" ca="1" si="1"/>
        <v>#NAME?</v>
      </c>
    </row>
    <row r="71" spans="1:12">
      <c r="A71" t="str">
        <f>IF(Ratios!$A71&lt;&gt;"",Ratios!A71,"")</f>
        <v>AV19-4_14-1</v>
      </c>
      <c r="B71">
        <f>IF(Ratios!$A71&lt;&gt;"",Ratios!T71,"")</f>
        <v>160.73045126047671</v>
      </c>
      <c r="C71">
        <f>IF(Ratios!$A71&lt;&gt;"",Ratios!U71,"")</f>
        <v>2.910819497281993</v>
      </c>
      <c r="D71">
        <f>IF(Ratios!$A71&lt;&gt;"",Ratios!V71,"")</f>
        <v>0.26027980000000001</v>
      </c>
      <c r="E71">
        <f>IF(Ratios!$A71&lt;&gt;"",Ratios!W71,"")</f>
        <v>9.0251350000000006</v>
      </c>
      <c r="F71" t="s">
        <v>424</v>
      </c>
      <c r="G71" s="102" t="e">
        <f ca="1">IF($A71&lt;&gt;"",[1]!Age7corr(1/B71,D71,IF(F71="n/a",$G$3,F71)),"")</f>
        <v>#NAME?</v>
      </c>
      <c r="H71" s="102" t="e">
        <f ca="1">IF($A71&lt;&gt;"",[1]!AgeEr7Corr(G71,1/B71,(1/B71)*C71/100,D71,D71*E71/100,IF(F71="n/a",$G$3,F71),$H$3),"")</f>
        <v>#NAME?</v>
      </c>
      <c r="I71" s="102"/>
      <c r="K71" s="280" t="e">
        <f t="shared" ca="1" si="0"/>
        <v>#NAME?</v>
      </c>
      <c r="L71" s="280" t="e">
        <f t="shared" ca="1" si="1"/>
        <v>#NAME?</v>
      </c>
    </row>
    <row r="72" spans="1:12">
      <c r="A72" t="str">
        <f>IF(Ratios!$A72&lt;&gt;"",Ratios!A72,"")</f>
        <v>AV19-3_5-1</v>
      </c>
      <c r="B72">
        <f>IF(Ratios!$A72&lt;&gt;"",Ratios!T72,"")</f>
        <v>283.22753328882442</v>
      </c>
      <c r="C72">
        <f>IF(Ratios!$A72&lt;&gt;"",Ratios!U72,"")</f>
        <v>2.5264879171120991</v>
      </c>
      <c r="D72">
        <f>IF(Ratios!$A72&lt;&gt;"",Ratios!V72,"")</f>
        <v>5.72446E-2</v>
      </c>
      <c r="E72">
        <f>IF(Ratios!$A72&lt;&gt;"",Ratios!W72,"")</f>
        <v>2.8712819999999999</v>
      </c>
      <c r="F72">
        <v>0.8356195955347111</v>
      </c>
      <c r="G72" s="102" t="e">
        <f ca="1">IF($A72&lt;&gt;"",[1]!Age7corr(1/B72,D72,IF(F72="n/a",$G$3,F72)),"")</f>
        <v>#NAME?</v>
      </c>
      <c r="H72" s="102" t="e">
        <f ca="1">IF($A72&lt;&gt;"",[1]!AgeEr7Corr(G72,1/B72,(1/B72)*C72/100,D72,D72*E72/100,IF(F72="n/a",$G$3,F72),$H$3),"")</f>
        <v>#NAME?</v>
      </c>
      <c r="I72" s="102"/>
      <c r="K72" s="280" t="e">
        <f t="shared" ca="1" si="0"/>
        <v>#NAME?</v>
      </c>
      <c r="L72" s="280" t="e">
        <f t="shared" ca="1" si="1"/>
        <v>#NAME?</v>
      </c>
    </row>
    <row r="73" spans="1:12">
      <c r="A73" t="str">
        <f>IF(Ratios!$A73&lt;&gt;"",Ratios!A73,"")</f>
        <v>AV19-3_7-1</v>
      </c>
      <c r="B73">
        <f>IF(Ratios!$A73&lt;&gt;"",Ratios!T73,"")</f>
        <v>35.948492491527986</v>
      </c>
      <c r="C73">
        <f>IF(Ratios!$A73&lt;&gt;"",Ratios!U73,"")</f>
        <v>1.2651698334531376</v>
      </c>
      <c r="D73">
        <f>IF(Ratios!$A73&lt;&gt;"",Ratios!V73,"")</f>
        <v>5.0744549999999999E-2</v>
      </c>
      <c r="E73">
        <f>IF(Ratios!$A73&lt;&gt;"",Ratios!W73,"")</f>
        <v>1.343</v>
      </c>
      <c r="F73">
        <v>0.8356195955347111</v>
      </c>
      <c r="G73" s="102" t="e">
        <f ca="1">IF($A73&lt;&gt;"",[1]!Age7corr(1/B73,D73,IF(F73="n/a",$G$3,F73)),"")</f>
        <v>#NAME?</v>
      </c>
      <c r="H73" s="102" t="e">
        <f ca="1">IF($A73&lt;&gt;"",[1]!AgeEr7Corr(G73,1/B73,(1/B73)*C73/100,D73,D73*E73/100,IF(F73="n/a",$G$3,F73),$H$3),"")</f>
        <v>#NAME?</v>
      </c>
      <c r="I73" s="102"/>
      <c r="K73" s="280" t="e">
        <f t="shared" ref="K73:K97" ca="1" si="2">IF(G73&lt;&gt;"",(IF(G73&lt;$K$3,G73,"&gt;"&amp;$K$3)),"")</f>
        <v>#NAME?</v>
      </c>
      <c r="L73" s="280" t="e">
        <f t="shared" ref="L73:L97" ca="1" si="3">IF(G73&lt;&gt;"",(IF(G73&lt;$K$3,H73,"")),"")</f>
        <v>#NAME?</v>
      </c>
    </row>
    <row r="74" spans="1:12">
      <c r="A74" t="str">
        <f>IF(Ratios!$A74&lt;&gt;"",Ratios!A74,"")</f>
        <v>AV19-3_7-2</v>
      </c>
      <c r="B74">
        <f>IF(Ratios!$A74&lt;&gt;"",Ratios!T74,"")</f>
        <v>270.37220134578075</v>
      </c>
      <c r="C74">
        <f>IF(Ratios!$A74&lt;&gt;"",Ratios!U74,"")</f>
        <v>1.331638215422313</v>
      </c>
      <c r="D74">
        <f>IF(Ratios!$A74&lt;&gt;"",Ratios!V74,"")</f>
        <v>4.5593389999999998E-2</v>
      </c>
      <c r="E74">
        <f>IF(Ratios!$A74&lt;&gt;"",Ratios!W74,"")</f>
        <v>2.7982589999999998</v>
      </c>
      <c r="F74">
        <v>0.8356195955347111</v>
      </c>
      <c r="G74" s="102" t="e">
        <f ca="1">IF($A74&lt;&gt;"",[1]!Age7corr(1/B74,D74,IF(F74="n/a",$G$3,F74)),"")</f>
        <v>#NAME?</v>
      </c>
      <c r="H74" s="102" t="e">
        <f ca="1">IF($A74&lt;&gt;"",[1]!AgeEr7Corr(G74,1/B74,(1/B74)*C74/100,D74,D74*E74/100,IF(F74="n/a",$G$3,F74),$H$3),"")</f>
        <v>#NAME?</v>
      </c>
      <c r="I74" s="102"/>
      <c r="K74" s="280" t="e">
        <f t="shared" ca="1" si="2"/>
        <v>#NAME?</v>
      </c>
      <c r="L74" s="280" t="e">
        <f t="shared" ca="1" si="3"/>
        <v>#NAME?</v>
      </c>
    </row>
    <row r="75" spans="1:12">
      <c r="A75" t="str">
        <f>IF(Ratios!$A75&lt;&gt;"",Ratios!A75,"")</f>
        <v>AV19-3_48-1</v>
      </c>
      <c r="B75">
        <f>IF(Ratios!$A75&lt;&gt;"",Ratios!T75,"")</f>
        <v>59.445020076875338</v>
      </c>
      <c r="C75">
        <f>IF(Ratios!$A75&lt;&gt;"",Ratios!U75,"")</f>
        <v>1.318855033914194</v>
      </c>
      <c r="D75">
        <f>IF(Ratios!$A75&lt;&gt;"",Ratios!V75,"")</f>
        <v>5.2773250000000001E-2</v>
      </c>
      <c r="E75">
        <f>IF(Ratios!$A75&lt;&gt;"",Ratios!W75,"")</f>
        <v>2.1915390000000001</v>
      </c>
      <c r="F75">
        <v>0.8356195955347111</v>
      </c>
      <c r="G75" s="102" t="e">
        <f ca="1">IF($A75&lt;&gt;"",[1]!Age7corr(1/B75,D75,IF(F75="n/a",$G$3,F75)),"")</f>
        <v>#NAME?</v>
      </c>
      <c r="H75" s="102" t="e">
        <f ca="1">IF($A75&lt;&gt;"",[1]!AgeEr7Corr(G75,1/B75,(1/B75)*C75/100,D75,D75*E75/100,IF(F75="n/a",$G$3,F75),$H$3),"")</f>
        <v>#NAME?</v>
      </c>
      <c r="I75" s="102"/>
      <c r="K75" s="280" t="e">
        <f t="shared" ca="1" si="2"/>
        <v>#NAME?</v>
      </c>
      <c r="L75" s="280" t="e">
        <f t="shared" ca="1" si="3"/>
        <v>#NAME?</v>
      </c>
    </row>
    <row r="76" spans="1:12">
      <c r="A76" t="str">
        <f>IF(Ratios!$A76&lt;&gt;"",Ratios!A76,"")</f>
        <v>AV19-3_49-1</v>
      </c>
      <c r="B76">
        <f>IF(Ratios!$A76&lt;&gt;"",Ratios!T76,"")</f>
        <v>119.0565502978656</v>
      </c>
      <c r="C76">
        <f>IF(Ratios!$A76&lt;&gt;"",Ratios!U76,"")</f>
        <v>1.6800621448462234</v>
      </c>
      <c r="D76">
        <f>IF(Ratios!$A76&lt;&gt;"",Ratios!V76,"")</f>
        <v>5.9873009999999997E-2</v>
      </c>
      <c r="E76">
        <f>IF(Ratios!$A76&lt;&gt;"",Ratios!W76,"")</f>
        <v>11.051259999999999</v>
      </c>
      <c r="F76">
        <v>0.8356195955347111</v>
      </c>
      <c r="G76" s="102" t="e">
        <f ca="1">IF($A76&lt;&gt;"",[1]!Age7corr(1/B76,D76,IF(F76="n/a",$G$3,F76)),"")</f>
        <v>#NAME?</v>
      </c>
      <c r="H76" s="102" t="e">
        <f ca="1">IF($A76&lt;&gt;"",[1]!AgeEr7Corr(G76,1/B76,(1/B76)*C76/100,D76,D76*E76/100,IF(F76="n/a",$G$3,F76),$H$3),"")</f>
        <v>#NAME?</v>
      </c>
      <c r="I76" s="102"/>
      <c r="K76" s="280" t="e">
        <f t="shared" ca="1" si="2"/>
        <v>#NAME?</v>
      </c>
      <c r="L76" s="280" t="e">
        <f t="shared" ca="1" si="3"/>
        <v>#NAME?</v>
      </c>
    </row>
    <row r="77" spans="1:12">
      <c r="A77" t="str">
        <f>IF(Ratios!$A77&lt;&gt;"",Ratios!A77,"")</f>
        <v>AV19-3_49-2</v>
      </c>
      <c r="B77">
        <f>IF(Ratios!$A77&lt;&gt;"",Ratios!T77,"")</f>
        <v>51.372349226328339</v>
      </c>
      <c r="C77">
        <f>IF(Ratios!$A77&lt;&gt;"",Ratios!U77,"")</f>
        <v>2.8966819462041067</v>
      </c>
      <c r="D77">
        <f>IF(Ratios!$A77&lt;&gt;"",Ratios!V77,"")</f>
        <v>0.60345870000000001</v>
      </c>
      <c r="E77">
        <f>IF(Ratios!$A77&lt;&gt;"",Ratios!W77,"")</f>
        <v>21.57226</v>
      </c>
      <c r="F77" t="s">
        <v>424</v>
      </c>
      <c r="G77" s="102" t="e">
        <f ca="1">IF($A77&lt;&gt;"",[1]!Age7corr(1/B77,D77,IF(F77="n/a",$G$3,F77)),"")</f>
        <v>#NAME?</v>
      </c>
      <c r="H77" s="102" t="e">
        <f ca="1">IF($A77&lt;&gt;"",[1]!AgeEr7Corr(G77,1/B77,(1/B77)*C77/100,D77,D77*E77/100,IF(F77="n/a",$G$3,F77),$H$3),"")</f>
        <v>#NAME?</v>
      </c>
      <c r="I77" s="102"/>
      <c r="K77" s="280" t="e">
        <f t="shared" ca="1" si="2"/>
        <v>#NAME?</v>
      </c>
      <c r="L77" s="280" t="e">
        <f t="shared" ca="1" si="3"/>
        <v>#NAME?</v>
      </c>
    </row>
    <row r="78" spans="1:12">
      <c r="A78" t="str">
        <f>IF(Ratios!$A78&lt;&gt;"",Ratios!A78,"")</f>
        <v>AV19-3_79-1</v>
      </c>
      <c r="B78">
        <f>IF(Ratios!$A78&lt;&gt;"",Ratios!T78,"")</f>
        <v>249.98962177653218</v>
      </c>
      <c r="C78">
        <f>IF(Ratios!$A78&lt;&gt;"",Ratios!U78,"")</f>
        <v>1.2734042192697339</v>
      </c>
      <c r="D78">
        <f>IF(Ratios!$A78&lt;&gt;"",Ratios!V78,"")</f>
        <v>4.666352E-2</v>
      </c>
      <c r="E78">
        <f>IF(Ratios!$A78&lt;&gt;"",Ratios!W78,"")</f>
        <v>7.5350520000000003</v>
      </c>
      <c r="F78">
        <v>0.8356195955347111</v>
      </c>
      <c r="G78" s="102" t="e">
        <f ca="1">IF($A78&lt;&gt;"",[1]!Age7corr(1/B78,D78,IF(F78="n/a",$G$3,F78)),"")</f>
        <v>#NAME?</v>
      </c>
      <c r="H78" s="102" t="e">
        <f ca="1">IF($A78&lt;&gt;"",[1]!AgeEr7Corr(G78,1/B78,(1/B78)*C78/100,D78,D78*E78/100,IF(F78="n/a",$G$3,F78),$H$3),"")</f>
        <v>#NAME?</v>
      </c>
      <c r="I78" s="102"/>
      <c r="K78" s="280" t="e">
        <f t="shared" ca="1" si="2"/>
        <v>#NAME?</v>
      </c>
      <c r="L78" s="280" t="e">
        <f t="shared" ca="1" si="3"/>
        <v>#NAME?</v>
      </c>
    </row>
    <row r="79" spans="1:12">
      <c r="A79" t="str">
        <f>IF(Ratios!$A79&lt;&gt;"",Ratios!A79,"")</f>
        <v>AV19-3_81-1</v>
      </c>
      <c r="B79">
        <f>IF(Ratios!$A79&lt;&gt;"",Ratios!T79,"")</f>
        <v>20.975124498138342</v>
      </c>
      <c r="C79">
        <f>IF(Ratios!$A79&lt;&gt;"",Ratios!U79,"")</f>
        <v>1.3499376470565103</v>
      </c>
      <c r="D79">
        <f>IF(Ratios!$A79&lt;&gt;"",Ratios!V79,"")</f>
        <v>5.0981159999999998E-2</v>
      </c>
      <c r="E79">
        <f>IF(Ratios!$A79&lt;&gt;"",Ratios!W79,"")</f>
        <v>3.6695880000000001</v>
      </c>
      <c r="F79">
        <v>0.8356195955347111</v>
      </c>
      <c r="G79" s="102" t="e">
        <f ca="1">IF($A79&lt;&gt;"",[1]!Age7corr(1/B79,D79,IF(F79="n/a",$G$3,F79)),"")</f>
        <v>#NAME?</v>
      </c>
      <c r="H79" s="102" t="e">
        <f ca="1">IF($A79&lt;&gt;"",[1]!AgeEr7Corr(G79,1/B79,(1/B79)*C79/100,D79,D79*E79/100,IF(F79="n/a",$G$3,F79),$H$3),"")</f>
        <v>#NAME?</v>
      </c>
      <c r="I79" s="102"/>
      <c r="K79" s="280" t="e">
        <f t="shared" ca="1" si="2"/>
        <v>#NAME?</v>
      </c>
      <c r="L79" s="280" t="e">
        <f t="shared" ca="1" si="3"/>
        <v>#NAME?</v>
      </c>
    </row>
    <row r="80" spans="1:12">
      <c r="A80" t="str">
        <f>IF(Ratios!$A80&lt;&gt;"",Ratios!A80,"")</f>
        <v>AV19-3_81-2</v>
      </c>
      <c r="B80">
        <f>IF(Ratios!$A80&lt;&gt;"",Ratios!T80,"")</f>
        <v>179.09521528113945</v>
      </c>
      <c r="C80">
        <f>IF(Ratios!$A80&lt;&gt;"",Ratios!U80,"")</f>
        <v>3.3853334899326888</v>
      </c>
      <c r="D80">
        <f>IF(Ratios!$A80&lt;&gt;"",Ratios!V80,"")</f>
        <v>8.0080719999999994E-2</v>
      </c>
      <c r="E80">
        <f>IF(Ratios!$A80&lt;&gt;"",Ratios!W80,"")</f>
        <v>33.161960000000001</v>
      </c>
      <c r="F80">
        <v>0.8356195955347111</v>
      </c>
      <c r="G80" s="102" t="e">
        <f ca="1">IF($A80&lt;&gt;"",[1]!Age7corr(1/B80,D80,IF(F80="n/a",$G$3,F80)),"")</f>
        <v>#NAME?</v>
      </c>
      <c r="H80" s="102" t="e">
        <f ca="1">IF($A80&lt;&gt;"",[1]!AgeEr7Corr(G80,1/B80,(1/B80)*C80/100,D80,D80*E80/100,IF(F80="n/a",$G$3,F80),$H$3),"")</f>
        <v>#NAME?</v>
      </c>
      <c r="I80" s="102"/>
      <c r="K80" s="280" t="e">
        <f t="shared" ca="1" si="2"/>
        <v>#NAME?</v>
      </c>
      <c r="L80" s="280" t="e">
        <f t="shared" ca="1" si="3"/>
        <v>#NAME?</v>
      </c>
    </row>
    <row r="81" spans="1:12">
      <c r="A81" t="str">
        <f>IF(Ratios!$A81&lt;&gt;"",Ratios!A81,"")</f>
        <v>AV19-3_81-3</v>
      </c>
      <c r="B81">
        <f>IF(Ratios!$A81&lt;&gt;"",Ratios!T81,"")</f>
        <v>118.20388247473966</v>
      </c>
      <c r="C81">
        <f>IF(Ratios!$A81&lt;&gt;"",Ratios!U81,"")</f>
        <v>5.6174646214950821</v>
      </c>
      <c r="D81">
        <f>IF(Ratios!$A81&lt;&gt;"",Ratios!V81,"")</f>
        <v>0.3298277</v>
      </c>
      <c r="E81">
        <f>IF(Ratios!$A81&lt;&gt;"",Ratios!W81,"")</f>
        <v>13.671519999999999</v>
      </c>
      <c r="F81">
        <v>0.8356195955347111</v>
      </c>
      <c r="G81" s="102" t="e">
        <f ca="1">IF($A81&lt;&gt;"",[1]!Age7corr(1/B81,D81,IF(F81="n/a",$G$3,F81)),"")</f>
        <v>#NAME?</v>
      </c>
      <c r="H81" s="102" t="e">
        <f ca="1">IF($A81&lt;&gt;"",[1]!AgeEr7Corr(G81,1/B81,(1/B81)*C81/100,D81,D81*E81/100,IF(F81="n/a",$G$3,F81),$H$3),"")</f>
        <v>#NAME?</v>
      </c>
      <c r="I81" s="102"/>
      <c r="K81" s="280" t="e">
        <f t="shared" ca="1" si="2"/>
        <v>#NAME?</v>
      </c>
      <c r="L81" s="280" t="e">
        <f t="shared" ca="1" si="3"/>
        <v>#NAME?</v>
      </c>
    </row>
    <row r="82" spans="1:12">
      <c r="A82" t="str">
        <f>IF(Ratios!$A82&lt;&gt;"",Ratios!A82,"")</f>
        <v>AV19-3_19-3</v>
      </c>
      <c r="B82">
        <f>IF(Ratios!$A82&lt;&gt;"",Ratios!T82,"")</f>
        <v>263.50454465726108</v>
      </c>
      <c r="C82">
        <f>IF(Ratios!$A82&lt;&gt;"",Ratios!U82,"")</f>
        <v>1.3131536138308424</v>
      </c>
      <c r="D82">
        <f>IF(Ratios!$A82&lt;&gt;"",Ratios!V82,"")</f>
        <v>4.890858E-2</v>
      </c>
      <c r="E82">
        <f>IF(Ratios!$A82&lt;&gt;"",Ratios!W82,"")</f>
        <v>3.6395499999999998</v>
      </c>
      <c r="F82">
        <v>0.8356195955347111</v>
      </c>
      <c r="G82" s="102" t="e">
        <f ca="1">IF($A82&lt;&gt;"",[1]!Age7corr(1/B82,D82,IF(F82="n/a",$G$3,F82)),"")</f>
        <v>#NAME?</v>
      </c>
      <c r="H82" s="102" t="e">
        <f ca="1">IF($A82&lt;&gt;"",[1]!AgeEr7Corr(G82,1/B82,(1/B82)*C82/100,D82,D82*E82/100,IF(F82="n/a",$G$3,F82),$H$3),"")</f>
        <v>#NAME?</v>
      </c>
      <c r="I82" s="102"/>
      <c r="K82" s="280" t="e">
        <f t="shared" ca="1" si="2"/>
        <v>#NAME?</v>
      </c>
      <c r="L82" s="280" t="e">
        <f t="shared" ca="1" si="3"/>
        <v>#NAME?</v>
      </c>
    </row>
    <row r="83" spans="1:12">
      <c r="A83" t="str">
        <f>IF(Ratios!$A83&lt;&gt;"",Ratios!A83,"")</f>
        <v>AV19-3_25-1</v>
      </c>
      <c r="B83">
        <f>IF(Ratios!$A83&lt;&gt;"",Ratios!T83,"")</f>
        <v>200.39781972897106</v>
      </c>
      <c r="C83">
        <f>IF(Ratios!$A83&lt;&gt;"",Ratios!U83,"")</f>
        <v>1.655721590584873</v>
      </c>
      <c r="D83">
        <f>IF(Ratios!$A83&lt;&gt;"",Ratios!V83,"")</f>
        <v>5.164349E-2</v>
      </c>
      <c r="E83">
        <f>IF(Ratios!$A83&lt;&gt;"",Ratios!W83,"")</f>
        <v>6.720923</v>
      </c>
      <c r="F83">
        <v>0.8356195955347111</v>
      </c>
      <c r="G83" s="102" t="e">
        <f ca="1">IF($A83&lt;&gt;"",[1]!Age7corr(1/B83,D83,IF(F83="n/a",$G$3,F83)),"")</f>
        <v>#NAME?</v>
      </c>
      <c r="H83" s="102" t="e">
        <f ca="1">IF($A83&lt;&gt;"",[1]!AgeEr7Corr(G83,1/B83,(1/B83)*C83/100,D83,D83*E83/100,IF(F83="n/a",$G$3,F83),$H$3),"")</f>
        <v>#NAME?</v>
      </c>
      <c r="I83" s="102"/>
      <c r="K83" s="280" t="e">
        <f t="shared" ca="1" si="2"/>
        <v>#NAME?</v>
      </c>
      <c r="L83" s="280" t="e">
        <f t="shared" ca="1" si="3"/>
        <v>#NAME?</v>
      </c>
    </row>
    <row r="84" spans="1:12">
      <c r="A84" t="str">
        <f>IF(Ratios!$A84&lt;&gt;"",Ratios!A84,"")</f>
        <v>AV19-3_25-2</v>
      </c>
      <c r="B84">
        <f>IF(Ratios!$A84&lt;&gt;"",Ratios!T84,"")</f>
        <v>77.619845236232649</v>
      </c>
      <c r="C84">
        <f>IF(Ratios!$A84&lt;&gt;"",Ratios!U84,"")</f>
        <v>9.3483315185659279</v>
      </c>
      <c r="D84">
        <f>IF(Ratios!$A84&lt;&gt;"",Ratios!V84,"")</f>
        <v>0.3690658</v>
      </c>
      <c r="E84">
        <f>IF(Ratios!$A84&lt;&gt;"",Ratios!W84,"")</f>
        <v>37.605069999999998</v>
      </c>
      <c r="F84">
        <v>0.8356195955347111</v>
      </c>
      <c r="G84" s="102" t="e">
        <f ca="1">IF($A84&lt;&gt;"",[1]!Age7corr(1/B84,D84,IF(F84="n/a",$G$3,F84)),"")</f>
        <v>#NAME?</v>
      </c>
      <c r="H84" s="102" t="e">
        <f ca="1">IF($A84&lt;&gt;"",[1]!AgeEr7Corr(G84,1/B84,(1/B84)*C84/100,D84,D84*E84/100,IF(F84="n/a",$G$3,F84),$H$3),"")</f>
        <v>#NAME?</v>
      </c>
      <c r="I84" s="102"/>
      <c r="K84" s="280" t="e">
        <f t="shared" ca="1" si="2"/>
        <v>#NAME?</v>
      </c>
      <c r="L84" s="280" t="e">
        <f t="shared" ca="1" si="3"/>
        <v>#NAME?</v>
      </c>
    </row>
    <row r="85" spans="1:12">
      <c r="A85" t="str">
        <f>IF(Ratios!$A85&lt;&gt;"",Ratios!A85,"")</f>
        <v>AV19-3_26-1</v>
      </c>
      <c r="B85">
        <f>IF(Ratios!$A85&lt;&gt;"",Ratios!T85,"")</f>
        <v>166.41397638287901</v>
      </c>
      <c r="C85">
        <f>IF(Ratios!$A85&lt;&gt;"",Ratios!U85,"")</f>
        <v>5.9790966833063841</v>
      </c>
      <c r="D85">
        <f>IF(Ratios!$A85&lt;&gt;"",Ratios!V85,"")</f>
        <v>0.25776690000000002</v>
      </c>
      <c r="E85">
        <f>IF(Ratios!$A85&lt;&gt;"",Ratios!W85,"")</f>
        <v>25.432220000000001</v>
      </c>
      <c r="F85">
        <v>0.8356195955347111</v>
      </c>
      <c r="G85" s="102" t="e">
        <f ca="1">IF($A85&lt;&gt;"",[1]!Age7corr(1/B85,D85,IF(F85="n/a",$G$3,F85)),"")</f>
        <v>#NAME?</v>
      </c>
      <c r="H85" s="102" t="e">
        <f ca="1">IF($A85&lt;&gt;"",[1]!AgeEr7Corr(G85,1/B85,(1/B85)*C85/100,D85,D85*E85/100,IF(F85="n/a",$G$3,F85),$H$3),"")</f>
        <v>#NAME?</v>
      </c>
      <c r="I85" s="102"/>
      <c r="K85" s="280" t="e">
        <f t="shared" ca="1" si="2"/>
        <v>#NAME?</v>
      </c>
      <c r="L85" s="280" t="e">
        <f t="shared" ca="1" si="3"/>
        <v>#NAME?</v>
      </c>
    </row>
    <row r="86" spans="1:12">
      <c r="A86" t="str">
        <f>IF(Ratios!$A86&lt;&gt;"",Ratios!A86,"")</f>
        <v>AV19-3_26-2</v>
      </c>
      <c r="B86">
        <f>IF(Ratios!$A86&lt;&gt;"",Ratios!T86,"")</f>
        <v>120.52509227657178</v>
      </c>
      <c r="C86">
        <f>IF(Ratios!$A86&lt;&gt;"",Ratios!U86,"")</f>
        <v>20.194565351850795</v>
      </c>
      <c r="D86">
        <f>IF(Ratios!$A86&lt;&gt;"",Ratios!V86,"")</f>
        <v>0.34246369999999998</v>
      </c>
      <c r="E86">
        <f>IF(Ratios!$A86&lt;&gt;"",Ratios!W86,"")</f>
        <v>33.364240000000002</v>
      </c>
      <c r="F86">
        <v>0.8356195955347111</v>
      </c>
      <c r="G86" s="102" t="e">
        <f ca="1">IF($A86&lt;&gt;"",[1]!Age7corr(1/B86,D86,IF(F86="n/a",$G$3,F86)),"")</f>
        <v>#NAME?</v>
      </c>
      <c r="H86" s="102" t="e">
        <f ca="1">IF($A86&lt;&gt;"",[1]!AgeEr7Corr(G86,1/B86,(1/B86)*C86/100,D86,D86*E86/100,IF(F86="n/a",$G$3,F86),$H$3),"")</f>
        <v>#NAME?</v>
      </c>
      <c r="I86" s="102"/>
      <c r="K86" s="280" t="e">
        <f t="shared" ca="1" si="2"/>
        <v>#NAME?</v>
      </c>
      <c r="L86" s="280" t="e">
        <f t="shared" ca="1" si="3"/>
        <v>#NAME?</v>
      </c>
    </row>
    <row r="87" spans="1:12">
      <c r="A87" t="str">
        <f>IF(Ratios!$A87&lt;&gt;"",Ratios!A87,"")</f>
        <v>AV19-3_26-3</v>
      </c>
      <c r="B87">
        <f>IF(Ratios!$A87&lt;&gt;"",Ratios!T87,"")</f>
        <v>268.05845625772565</v>
      </c>
      <c r="C87">
        <f>IF(Ratios!$A87&lt;&gt;"",Ratios!U87,"")</f>
        <v>1.2639688395135955</v>
      </c>
      <c r="D87">
        <f>IF(Ratios!$A87&lt;&gt;"",Ratios!V87,"")</f>
        <v>4.853441E-2</v>
      </c>
      <c r="E87">
        <f>IF(Ratios!$A87&lt;&gt;"",Ratios!W87,"")</f>
        <v>4.613435</v>
      </c>
      <c r="F87">
        <v>0.8356195955347111</v>
      </c>
      <c r="G87" s="102" t="e">
        <f ca="1">IF($A87&lt;&gt;"",[1]!Age7corr(1/B87,D87,IF(F87="n/a",$G$3,F87)),"")</f>
        <v>#NAME?</v>
      </c>
      <c r="H87" s="102" t="e">
        <f ca="1">IF($A87&lt;&gt;"",[1]!AgeEr7Corr(G87,1/B87,(1/B87)*C87/100,D87,D87*E87/100,IF(F87="n/a",$G$3,F87),$H$3),"")</f>
        <v>#NAME?</v>
      </c>
      <c r="I87" s="102"/>
      <c r="K87" s="280" t="e">
        <f t="shared" ca="1" si="2"/>
        <v>#NAME?</v>
      </c>
      <c r="L87" s="280" t="e">
        <f t="shared" ca="1" si="3"/>
        <v>#NAME?</v>
      </c>
    </row>
    <row r="88" spans="1:12">
      <c r="A88" t="str">
        <f>IF(Ratios!$A88&lt;&gt;"",Ratios!A88,"")</f>
        <v>AV19-3_26-4</v>
      </c>
      <c r="B88">
        <f>IF(Ratios!$A88&lt;&gt;"",Ratios!T88,"")</f>
        <v>237.57802014079928</v>
      </c>
      <c r="C88">
        <f>IF(Ratios!$A88&lt;&gt;"",Ratios!U88,"")</f>
        <v>2.2272959071044784</v>
      </c>
      <c r="D88">
        <f>IF(Ratios!$A88&lt;&gt;"",Ratios!V88,"")</f>
        <v>4.0914760000000001E-2</v>
      </c>
      <c r="E88">
        <f>IF(Ratios!$A88&lt;&gt;"",Ratios!W88,"")</f>
        <v>8.5985359999999993</v>
      </c>
      <c r="F88">
        <v>0.8356195955347111</v>
      </c>
      <c r="G88" s="102" t="e">
        <f ca="1">IF($A88&lt;&gt;"",[1]!Age7corr(1/B88,D88,IF(F88="n/a",$G$3,F88)),"")</f>
        <v>#NAME?</v>
      </c>
      <c r="H88" s="102" t="e">
        <f ca="1">IF($A88&lt;&gt;"",[1]!AgeEr7Corr(G88,1/B88,(1/B88)*C88/100,D88,D88*E88/100,IF(F88="n/a",$G$3,F88),$H$3),"")</f>
        <v>#NAME?</v>
      </c>
      <c r="I88" s="102"/>
      <c r="K88" s="280" t="e">
        <f t="shared" ca="1" si="2"/>
        <v>#NAME?</v>
      </c>
      <c r="L88" s="280" t="e">
        <f t="shared" ca="1" si="3"/>
        <v>#NAME?</v>
      </c>
    </row>
    <row r="89" spans="1:12">
      <c r="A89" t="str">
        <f>IF(Ratios!$A89&lt;&gt;"",Ratios!A89,"")</f>
        <v>AV19-3_43-1</v>
      </c>
      <c r="B89">
        <f>IF(Ratios!$A89&lt;&gt;"",Ratios!T89,"")</f>
        <v>65.473734537398769</v>
      </c>
      <c r="C89">
        <f>IF(Ratios!$A89&lt;&gt;"",Ratios!U89,"")</f>
        <v>1.3067078482220116</v>
      </c>
      <c r="D89">
        <f>IF(Ratios!$A89&lt;&gt;"",Ratios!V89,"")</f>
        <v>5.7930299999999997E-2</v>
      </c>
      <c r="E89">
        <f>IF(Ratios!$A89&lt;&gt;"",Ratios!W89,"")</f>
        <v>10.953329999999999</v>
      </c>
      <c r="F89">
        <v>0.8356195955347111</v>
      </c>
      <c r="G89" s="102" t="e">
        <f ca="1">IF($A89&lt;&gt;"",[1]!Age7corr(1/B89,D89,IF(F89="n/a",$G$3,F89)),"")</f>
        <v>#NAME?</v>
      </c>
      <c r="H89" s="102" t="e">
        <f ca="1">IF($A89&lt;&gt;"",[1]!AgeEr7Corr(G89,1/B89,(1/B89)*C89/100,D89,D89*E89/100,IF(F89="n/a",$G$3,F89),$H$3),"")</f>
        <v>#NAME?</v>
      </c>
      <c r="I89" s="102"/>
      <c r="K89" s="280" t="e">
        <f t="shared" ca="1" si="2"/>
        <v>#NAME?</v>
      </c>
      <c r="L89" s="280" t="e">
        <f t="shared" ca="1" si="3"/>
        <v>#NAME?</v>
      </c>
    </row>
    <row r="90" spans="1:12">
      <c r="A90" t="str">
        <f>IF(Ratios!$A90&lt;&gt;"",Ratios!A90,"")</f>
        <v>AV19-3_47-2</v>
      </c>
      <c r="B90">
        <f>IF(Ratios!$A90&lt;&gt;"",Ratios!T90,"")</f>
        <v>85.354247484760492</v>
      </c>
      <c r="C90">
        <f>IF(Ratios!$A90&lt;&gt;"",Ratios!U90,"")</f>
        <v>1.2978696713701616</v>
      </c>
      <c r="D90">
        <f>IF(Ratios!$A90&lt;&gt;"",Ratios!V90,"")</f>
        <v>0.81916460000000002</v>
      </c>
      <c r="E90">
        <f>IF(Ratios!$A90&lt;&gt;"",Ratios!W90,"")</f>
        <v>1.865907</v>
      </c>
      <c r="F90">
        <v>0.8356195955347111</v>
      </c>
      <c r="G90" s="102" t="e">
        <f ca="1">IF($A90&lt;&gt;"",[1]!Age7corr(1/B90,D90,IF(F90="n/a",$G$3,F90)),"")</f>
        <v>#NAME?</v>
      </c>
      <c r="H90" s="102" t="e">
        <f ca="1">IF($A90&lt;&gt;"",[1]!AgeEr7Corr(G90,1/B90,(1/B90)*C90/100,D90,D90*E90/100,IF(F90="n/a",$G$3,F90),$H$3),"")</f>
        <v>#NAME?</v>
      </c>
      <c r="I90" s="102"/>
      <c r="K90" s="280" t="e">
        <f t="shared" ca="1" si="2"/>
        <v>#NAME?</v>
      </c>
      <c r="L90" s="280" t="e">
        <f t="shared" ca="1" si="3"/>
        <v>#NAME?</v>
      </c>
    </row>
    <row r="91" spans="1:12">
      <c r="A91" t="str">
        <f>IF(Ratios!$A91&lt;&gt;"",Ratios!A91,"")</f>
        <v>AV19-3_47-3</v>
      </c>
      <c r="B91">
        <f>IF(Ratios!$A91&lt;&gt;"",Ratios!T91,"")</f>
        <v>96.548001310675687</v>
      </c>
      <c r="C91">
        <f>IF(Ratios!$A91&lt;&gt;"",Ratios!U91,"")</f>
        <v>15.098038934285146</v>
      </c>
      <c r="D91">
        <f>IF(Ratios!$A91&lt;&gt;"",Ratios!V91,"")</f>
        <v>0.44871630000000001</v>
      </c>
      <c r="E91">
        <f>IF(Ratios!$A91&lt;&gt;"",Ratios!W91,"")</f>
        <v>9.0515469999999993</v>
      </c>
      <c r="F91">
        <v>0.8356195955347111</v>
      </c>
      <c r="G91" s="102" t="e">
        <f ca="1">IF($A91&lt;&gt;"",[1]!Age7corr(1/B91,D91,IF(F91="n/a",$G$3,F91)),"")</f>
        <v>#NAME?</v>
      </c>
      <c r="H91" s="102" t="e">
        <f ca="1">IF($A91&lt;&gt;"",[1]!AgeEr7Corr(G91,1/B91,(1/B91)*C91/100,D91,D91*E91/100,IF(F91="n/a",$G$3,F91),$H$3),"")</f>
        <v>#NAME?</v>
      </c>
      <c r="I91" s="102"/>
      <c r="K91" s="280" t="e">
        <f t="shared" ca="1" si="2"/>
        <v>#NAME?</v>
      </c>
      <c r="L91" s="280" t="e">
        <f t="shared" ca="1" si="3"/>
        <v>#NAME?</v>
      </c>
    </row>
    <row r="92" spans="1:12">
      <c r="A92" t="str">
        <f>IF(Ratios!$A92&lt;&gt;"",Ratios!A92,"")</f>
        <v>AG19-6_1-1</v>
      </c>
      <c r="B92">
        <f>IF(Ratios!$A92&lt;&gt;"",Ratios!T92,"")</f>
        <v>13.268075098200882</v>
      </c>
      <c r="C92">
        <f>IF(Ratios!$A92&lt;&gt;"",Ratios!U92,"")</f>
        <v>1.4769962146581379</v>
      </c>
      <c r="D92">
        <f>IF(Ratios!$A92&lt;&gt;"",Ratios!V92,"")</f>
        <v>5.5762510000000001E-2</v>
      </c>
      <c r="E92">
        <f>IF(Ratios!$A92&lt;&gt;"",Ratios!W92,"")</f>
        <v>2.7749990000000002</v>
      </c>
      <c r="F92">
        <v>0.8356195955347111</v>
      </c>
      <c r="G92" s="102" t="e">
        <f ca="1">IF($A92&lt;&gt;"",[1]!Age7corr(1/B92,D92,IF(F92="n/a",$G$3,F92)),"")</f>
        <v>#NAME?</v>
      </c>
      <c r="H92" s="102" t="e">
        <f ca="1">IF($A92&lt;&gt;"",[1]!AgeEr7Corr(G92,1/B92,(1/B92)*C92/100,D92,D92*E92/100,IF(F92="n/a",$G$3,F92),$H$3),"")</f>
        <v>#NAME?</v>
      </c>
      <c r="I92" s="102"/>
      <c r="K92" s="280" t="e">
        <f t="shared" ca="1" si="2"/>
        <v>#NAME?</v>
      </c>
      <c r="L92" s="280" t="e">
        <f t="shared" ca="1" si="3"/>
        <v>#NAME?</v>
      </c>
    </row>
    <row r="93" spans="1:12">
      <c r="A93" t="str">
        <f>IF(Ratios!$A93&lt;&gt;"",Ratios!A93,"")</f>
        <v>AG19-6_1-2</v>
      </c>
      <c r="B93">
        <f>IF(Ratios!$A93&lt;&gt;"",Ratios!T93,"")</f>
        <v>19.468660615207536</v>
      </c>
      <c r="C93">
        <f>IF(Ratios!$A93&lt;&gt;"",Ratios!U93,"")</f>
        <v>4.8135675038338466</v>
      </c>
      <c r="D93">
        <f>IF(Ratios!$A93&lt;&gt;"",Ratios!V93,"")</f>
        <v>7.1128999999999998E-2</v>
      </c>
      <c r="E93">
        <f>IF(Ratios!$A93&lt;&gt;"",Ratios!W93,"")</f>
        <v>4.5767759999999997</v>
      </c>
      <c r="F93">
        <v>0.8356195955347111</v>
      </c>
      <c r="G93" s="102" t="e">
        <f ca="1">IF($A93&lt;&gt;"",[1]!Age7corr(1/B93,D93,IF(F93="n/a",$G$3,F93)),"")</f>
        <v>#NAME?</v>
      </c>
      <c r="H93" s="102" t="e">
        <f ca="1">IF($A93&lt;&gt;"",[1]!AgeEr7Corr(G93,1/B93,(1/B93)*C93/100,D93,D93*E93/100,IF(F93="n/a",$G$3,F93),$H$3),"")</f>
        <v>#NAME?</v>
      </c>
      <c r="I93" s="102"/>
      <c r="K93" s="280" t="e">
        <f t="shared" ca="1" si="2"/>
        <v>#NAME?</v>
      </c>
      <c r="L93" s="280" t="e">
        <f t="shared" ca="1" si="3"/>
        <v>#NAME?</v>
      </c>
    </row>
    <row r="94" spans="1:12">
      <c r="A94" t="str">
        <f>IF(Ratios!$A94&lt;&gt;"",Ratios!A94,"")</f>
        <v>AG19-6_3-1</v>
      </c>
      <c r="B94">
        <f>IF(Ratios!$A94&lt;&gt;"",Ratios!T94,"")</f>
        <v>49.633185552372822</v>
      </c>
      <c r="C94">
        <f>IF(Ratios!$A94&lt;&gt;"",Ratios!U94,"")</f>
        <v>11.921875687753884</v>
      </c>
      <c r="D94">
        <f>IF(Ratios!$A94&lt;&gt;"",Ratios!V94,"")</f>
        <v>0.5113548</v>
      </c>
      <c r="E94">
        <f>IF(Ratios!$A94&lt;&gt;"",Ratios!W94,"")</f>
        <v>21.791519999999998</v>
      </c>
      <c r="F94">
        <v>0.8356195955347111</v>
      </c>
      <c r="G94" s="102" t="e">
        <f ca="1">IF($A94&lt;&gt;"",[1]!Age7corr(1/B94,D94,IF(F94="n/a",$G$3,F94)),"")</f>
        <v>#NAME?</v>
      </c>
      <c r="H94" s="102" t="e">
        <f ca="1">IF($A94&lt;&gt;"",[1]!AgeEr7Corr(G94,1/B94,(1/B94)*C94/100,D94,D94*E94/100,IF(F94="n/a",$G$3,F94),$H$3),"")</f>
        <v>#NAME?</v>
      </c>
      <c r="I94" s="102"/>
      <c r="K94" s="280" t="e">
        <f t="shared" ca="1" si="2"/>
        <v>#NAME?</v>
      </c>
      <c r="L94" s="280" t="e">
        <f t="shared" ca="1" si="3"/>
        <v>#NAME?</v>
      </c>
    </row>
    <row r="95" spans="1:12">
      <c r="A95" t="str">
        <f>IF(Ratios!$A95&lt;&gt;"",Ratios!A95,"")</f>
        <v>AV19-3_14-1</v>
      </c>
      <c r="B95">
        <f>IF(Ratios!$A95&lt;&gt;"",Ratios!T95,"")</f>
        <v>259.60449836372527</v>
      </c>
      <c r="C95">
        <f>IF(Ratios!$A95&lt;&gt;"",Ratios!U95,"")</f>
        <v>1.3138126921207463</v>
      </c>
      <c r="D95">
        <f>IF(Ratios!$A95&lt;&gt;"",Ratios!V95,"")</f>
        <v>5.0555580000000003E-2</v>
      </c>
      <c r="E95">
        <f>IF(Ratios!$A95&lt;&gt;"",Ratios!W95,"")</f>
        <v>5.4887449999999998</v>
      </c>
      <c r="F95">
        <v>0.8356195955347111</v>
      </c>
      <c r="G95" s="102" t="e">
        <f ca="1">IF($A95&lt;&gt;"",[1]!Age7corr(1/B95,D95,IF(F95="n/a",$G$3,F95)),"")</f>
        <v>#NAME?</v>
      </c>
      <c r="H95" s="102" t="e">
        <f ca="1">IF($A95&lt;&gt;"",[1]!AgeEr7Corr(G95,1/B95,(1/B95)*C95/100,D95,D95*E95/100,IF(F95="n/a",$G$3,F95),$H$3),"")</f>
        <v>#NAME?</v>
      </c>
      <c r="I95" s="102"/>
      <c r="K95" s="280" t="e">
        <f t="shared" ca="1" si="2"/>
        <v>#NAME?</v>
      </c>
      <c r="L95" s="280" t="e">
        <f t="shared" ca="1" si="3"/>
        <v>#NAME?</v>
      </c>
    </row>
    <row r="96" spans="1:12">
      <c r="A96" t="str">
        <f>IF(Ratios!$A96&lt;&gt;"",Ratios!A96,"")</f>
        <v>AV19-3_14-2</v>
      </c>
      <c r="B96">
        <f>IF(Ratios!$A96&lt;&gt;"",Ratios!T96,"")</f>
        <v>238.6793748818788</v>
      </c>
      <c r="C96">
        <f>IF(Ratios!$A96&lt;&gt;"",Ratios!U96,"")</f>
        <v>1.2710755337809354</v>
      </c>
      <c r="D96">
        <f>IF(Ratios!$A96&lt;&gt;"",Ratios!V96,"")</f>
        <v>0.15218129999999999</v>
      </c>
      <c r="E96">
        <f>IF(Ratios!$A96&lt;&gt;"",Ratios!W96,"")</f>
        <v>8.5531430000000004</v>
      </c>
      <c r="F96">
        <v>0.8356195955347111</v>
      </c>
      <c r="G96" s="102" t="e">
        <f ca="1">IF($A96&lt;&gt;"",[1]!Age7corr(1/B96,D96,IF(F96="n/a",$G$3,F96)),"")</f>
        <v>#NAME?</v>
      </c>
      <c r="H96" s="102" t="e">
        <f ca="1">IF($A96&lt;&gt;"",[1]!AgeEr7Corr(G96,1/B96,(1/B96)*C96/100,D96,D96*E96/100,IF(F96="n/a",$G$3,F96),$H$3),"")</f>
        <v>#NAME?</v>
      </c>
      <c r="I96" s="102"/>
      <c r="K96" s="280" t="e">
        <f t="shared" ca="1" si="2"/>
        <v>#NAME?</v>
      </c>
      <c r="L96" s="280" t="e">
        <f t="shared" ca="1" si="3"/>
        <v>#NAME?</v>
      </c>
    </row>
    <row r="97" spans="1:12">
      <c r="A97" t="str">
        <f>IF(Ratios!$A97&lt;&gt;"",Ratios!A97,"")</f>
        <v>AV19-3_19-1</v>
      </c>
      <c r="B97">
        <f>IF(Ratios!$A97&lt;&gt;"",Ratios!T97,"")</f>
        <v>264.82449970509697</v>
      </c>
      <c r="C97">
        <f>IF(Ratios!$A97&lt;&gt;"",Ratios!U97,"")</f>
        <v>1.3934207838705959</v>
      </c>
      <c r="D97">
        <f>IF(Ratios!$A97&lt;&gt;"",Ratios!V97,"")</f>
        <v>4.6620830000000002E-2</v>
      </c>
      <c r="E97">
        <f>IF(Ratios!$A97&lt;&gt;"",Ratios!W97,"")</f>
        <v>5.752821</v>
      </c>
      <c r="F97">
        <v>0.8356195955347111</v>
      </c>
      <c r="G97" s="102" t="e">
        <f ca="1">IF($A97&lt;&gt;"",[1]!Age7corr(1/B97,D97,IF(F97="n/a",$G$3,F97)),"")</f>
        <v>#NAME?</v>
      </c>
      <c r="H97" s="102" t="e">
        <f ca="1">IF($A97&lt;&gt;"",[1]!AgeEr7Corr(G97,1/B97,(1/B97)*C97/100,D97,D97*E97/100,IF(F97="n/a",$G$3,F97),$H$3),"")</f>
        <v>#NAME?</v>
      </c>
      <c r="I97" s="102"/>
      <c r="K97" s="280" t="e">
        <f t="shared" ca="1" si="2"/>
        <v>#NAME?</v>
      </c>
      <c r="L97" s="280" t="e">
        <f t="shared" ca="1" si="3"/>
        <v>#NAME?</v>
      </c>
    </row>
    <row r="98" spans="1:12">
      <c r="A98" t="str">
        <f>IF(Ratios!$A98&lt;&gt;"",Ratios!A98,"")</f>
        <v>AV19-3_19-2</v>
      </c>
      <c r="B98">
        <f>IF(Ratios!$A98&lt;&gt;"",Ratios!T98,"")</f>
        <v>246.48755758986647</v>
      </c>
      <c r="C98">
        <f>IF(Ratios!$A98&lt;&gt;"",Ratios!U98,"")</f>
        <v>1.3285109632735481</v>
      </c>
      <c r="D98">
        <f>IF(Ratios!$A98&lt;&gt;"",Ratios!V98,"")</f>
        <v>5.0921849999999998E-2</v>
      </c>
      <c r="E98">
        <f>IF(Ratios!$A98&lt;&gt;"",Ratios!W98,"")</f>
        <v>8.4500600000000006</v>
      </c>
      <c r="F98">
        <v>0.8356195955347111</v>
      </c>
      <c r="G98" s="102" t="e">
        <f ca="1">IF($A98&lt;&gt;"",[1]!Age7corr(1/B98,D98,IF(F98="n/a",$G$3,F98)),"")</f>
        <v>#NAME?</v>
      </c>
      <c r="H98" s="102" t="e">
        <f ca="1">IF($A98&lt;&gt;"",[1]!AgeEr7Corr(G98,1/B98,(1/B98)*C98/100,D98,D98*E98/100,IF(F98="n/a",$G$3,F98),$H$3),"")</f>
        <v>#NAME?</v>
      </c>
      <c r="I98" s="102"/>
      <c r="K98" s="280" t="e">
        <f t="shared" ref="K98:K109" ca="1" si="4">IF(G98&lt;&gt;"",(IF(G98&lt;$K$3,G98,"&gt;"&amp;$K$3)),"")</f>
        <v>#NAME?</v>
      </c>
      <c r="L98" s="280" t="e">
        <f t="shared" ref="L98:L109" ca="1" si="5">IF(G98&lt;&gt;"",(IF(G98&lt;$K$3,H98,"")),"")</f>
        <v>#NAME?</v>
      </c>
    </row>
    <row r="99" spans="1:12">
      <c r="A99" t="str">
        <f>IF(Ratios!$A99&lt;&gt;"",Ratios!A99,"")</f>
        <v/>
      </c>
      <c r="B99" t="str">
        <f>IF(Ratios!$A99&lt;&gt;"",Ratios!T99,"")</f>
        <v/>
      </c>
      <c r="C99" t="str">
        <f>IF(Ratios!$A99&lt;&gt;"",Ratios!U99,"")</f>
        <v/>
      </c>
      <c r="D99" t="str">
        <f>IF(Ratios!$A99&lt;&gt;"",Ratios!V99,"")</f>
        <v/>
      </c>
      <c r="E99" t="str">
        <f>IF(Ratios!$A99&lt;&gt;"",Ratios!W99,"")</f>
        <v/>
      </c>
      <c r="G99" s="102" t="str">
        <f>IF($A99&lt;&gt;"",[1]!Age7corr(1/B99,D99,IF(F99="n/a",$G$3,F99)),"")</f>
        <v/>
      </c>
      <c r="H99" s="102" t="str">
        <f>IF($A99&lt;&gt;"",[1]!AgeEr7Corr(G99,1/B99,(1/B99)*C99/100,D99,D99*E99/100,IF(F99="n/a",$G$3,F99),$H$3),"")</f>
        <v/>
      </c>
      <c r="I99" s="102"/>
      <c r="K99" s="280" t="str">
        <f t="shared" si="4"/>
        <v/>
      </c>
      <c r="L99" s="280" t="str">
        <f t="shared" si="5"/>
        <v/>
      </c>
    </row>
    <row r="100" spans="1:12">
      <c r="A100" t="str">
        <f>IF(Ratios!$A100&lt;&gt;"",Ratios!A100,"")</f>
        <v/>
      </c>
      <c r="B100" t="str">
        <f>IF(Ratios!$A100&lt;&gt;"",Ratios!T100,"")</f>
        <v/>
      </c>
      <c r="C100" t="str">
        <f>IF(Ratios!$A100&lt;&gt;"",Ratios!U100,"")</f>
        <v/>
      </c>
      <c r="D100" t="str">
        <f>IF(Ratios!$A100&lt;&gt;"",Ratios!V100,"")</f>
        <v/>
      </c>
      <c r="E100" t="str">
        <f>IF(Ratios!$A100&lt;&gt;"",Ratios!W100,"")</f>
        <v/>
      </c>
      <c r="G100" s="102" t="str">
        <f>IF($A100&lt;&gt;"",[1]!Age7corr(1/B100,D100,IF(F100="n/a",$G$3,F100)),"")</f>
        <v/>
      </c>
      <c r="H100" s="102" t="str">
        <f>IF($A100&lt;&gt;"",[1]!AgeEr7Corr(G100,1/B100,(1/B100)*C100/100,D100,D100*E100/100,IF(F100="n/a",$G$3,F100),$H$3),"")</f>
        <v/>
      </c>
      <c r="I100" s="102"/>
      <c r="K100" s="280" t="str">
        <f t="shared" si="4"/>
        <v/>
      </c>
      <c r="L100" s="280" t="str">
        <f t="shared" si="5"/>
        <v/>
      </c>
    </row>
    <row r="101" spans="1:12">
      <c r="A101" t="str">
        <f>IF(Ratios!$A101&lt;&gt;"",Ratios!A101,"")</f>
        <v/>
      </c>
      <c r="B101" t="str">
        <f>IF(Ratios!$A101&lt;&gt;"",Ratios!T101,"")</f>
        <v/>
      </c>
      <c r="C101" t="str">
        <f>IF(Ratios!$A101&lt;&gt;"",Ratios!U101,"")</f>
        <v/>
      </c>
      <c r="D101" t="str">
        <f>IF(Ratios!$A101&lt;&gt;"",Ratios!V101,"")</f>
        <v/>
      </c>
      <c r="E101" t="str">
        <f>IF(Ratios!$A101&lt;&gt;"",Ratios!W101,"")</f>
        <v/>
      </c>
      <c r="G101" s="102" t="str">
        <f>IF($A101&lt;&gt;"",[1]!Age7corr(1/B101,D101,IF(F101="n/a",$G$3,F101)),"")</f>
        <v/>
      </c>
      <c r="H101" s="102" t="str">
        <f>IF($A101&lt;&gt;"",[1]!AgeEr7Corr(G101,1/B101,(1/B101)*C101/100,D101,D101*E101/100,IF(F101="n/a",$G$3,F101),$H$3),"")</f>
        <v/>
      </c>
      <c r="I101" s="102"/>
      <c r="K101" s="280" t="str">
        <f t="shared" si="4"/>
        <v/>
      </c>
      <c r="L101" s="280" t="str">
        <f t="shared" si="5"/>
        <v/>
      </c>
    </row>
    <row r="102" spans="1:12">
      <c r="A102" t="str">
        <f>IF(Ratios!$A102&lt;&gt;"",Ratios!A102,"")</f>
        <v/>
      </c>
      <c r="B102" t="str">
        <f>IF(Ratios!$A102&lt;&gt;"",Ratios!T102,"")</f>
        <v/>
      </c>
      <c r="C102" t="str">
        <f>IF(Ratios!$A102&lt;&gt;"",Ratios!U102,"")</f>
        <v/>
      </c>
      <c r="D102" t="str">
        <f>IF(Ratios!$A102&lt;&gt;"",Ratios!V102,"")</f>
        <v/>
      </c>
      <c r="E102" t="str">
        <f>IF(Ratios!$A102&lt;&gt;"",Ratios!W102,"")</f>
        <v/>
      </c>
      <c r="G102" s="102" t="str">
        <f>IF($A102&lt;&gt;"",[1]!Age7corr(1/B102,D102,IF(F102="n/a",$G$3,F102)),"")</f>
        <v/>
      </c>
      <c r="H102" s="102" t="str">
        <f>IF($A102&lt;&gt;"",[1]!AgeEr7Corr(G102,1/B102,(1/B102)*C102/100,D102,D102*E102/100,IF(F102="n/a",$G$3,F102),$H$3),"")</f>
        <v/>
      </c>
      <c r="I102" s="102"/>
      <c r="K102" s="280" t="str">
        <f t="shared" si="4"/>
        <v/>
      </c>
      <c r="L102" s="280" t="str">
        <f t="shared" si="5"/>
        <v/>
      </c>
    </row>
    <row r="103" spans="1:12">
      <c r="A103" t="str">
        <f>IF(Ratios!$A103&lt;&gt;"",Ratios!A103,"")</f>
        <v/>
      </c>
      <c r="B103" t="str">
        <f>IF(Ratios!$A103&lt;&gt;"",Ratios!T103,"")</f>
        <v/>
      </c>
      <c r="C103" t="str">
        <f>IF(Ratios!$A103&lt;&gt;"",Ratios!U103,"")</f>
        <v/>
      </c>
      <c r="D103" t="str">
        <f>IF(Ratios!$A103&lt;&gt;"",Ratios!V103,"")</f>
        <v/>
      </c>
      <c r="E103" t="str">
        <f>IF(Ratios!$A103&lt;&gt;"",Ratios!W103,"")</f>
        <v/>
      </c>
      <c r="G103" s="102" t="str">
        <f>IF($A103&lt;&gt;"",[1]!Age7corr(1/B103,D103,IF(F103="n/a",$G$3,F103)),"")</f>
        <v/>
      </c>
      <c r="H103" s="102" t="str">
        <f>IF($A103&lt;&gt;"",[1]!AgeEr7Corr(G103,1/B103,(1/B103)*C103/100,D103,D103*E103/100,IF(F103="n/a",$G$3,F103),$H$3),"")</f>
        <v/>
      </c>
      <c r="I103" s="102"/>
      <c r="K103" s="280" t="str">
        <f t="shared" si="4"/>
        <v/>
      </c>
      <c r="L103" s="280" t="str">
        <f t="shared" si="5"/>
        <v/>
      </c>
    </row>
    <row r="104" spans="1:12">
      <c r="A104" t="str">
        <f>IF(Ratios!$A104&lt;&gt;"",Ratios!A104,"")</f>
        <v/>
      </c>
      <c r="B104" t="str">
        <f>IF(Ratios!$A104&lt;&gt;"",Ratios!T104,"")</f>
        <v/>
      </c>
      <c r="C104" t="str">
        <f>IF(Ratios!$A104&lt;&gt;"",Ratios!U104,"")</f>
        <v/>
      </c>
      <c r="D104" t="str">
        <f>IF(Ratios!$A104&lt;&gt;"",Ratios!V104,"")</f>
        <v/>
      </c>
      <c r="E104" t="str">
        <f>IF(Ratios!$A104&lt;&gt;"",Ratios!W104,"")</f>
        <v/>
      </c>
      <c r="G104" s="102" t="str">
        <f>IF($A104&lt;&gt;"",[1]!Age7corr(1/B104,D104,IF(F104="n/a",$G$3,F104)),"")</f>
        <v/>
      </c>
      <c r="H104" s="102" t="str">
        <f>IF($A104&lt;&gt;"",[1]!AgeEr7Corr(G104,1/B104,(1/B104)*C104/100,D104,D104*E104/100,IF(F104="n/a",$G$3,F104),$H$3),"")</f>
        <v/>
      </c>
      <c r="I104" s="102"/>
      <c r="K104" s="280" t="str">
        <f t="shared" si="4"/>
        <v/>
      </c>
      <c r="L104" s="280" t="str">
        <f t="shared" si="5"/>
        <v/>
      </c>
    </row>
    <row r="105" spans="1:12">
      <c r="A105" t="str">
        <f>IF(Ratios!$A105&lt;&gt;"",Ratios!A105,"")</f>
        <v/>
      </c>
      <c r="B105" t="str">
        <f>IF(Ratios!$A105&lt;&gt;"",Ratios!T105,"")</f>
        <v/>
      </c>
      <c r="C105" t="str">
        <f>IF(Ratios!$A105&lt;&gt;"",Ratios!U105,"")</f>
        <v/>
      </c>
      <c r="D105" t="str">
        <f>IF(Ratios!$A105&lt;&gt;"",Ratios!V105,"")</f>
        <v/>
      </c>
      <c r="E105" t="str">
        <f>IF(Ratios!$A105&lt;&gt;"",Ratios!W105,"")</f>
        <v/>
      </c>
      <c r="G105" s="102" t="str">
        <f>IF($A105&lt;&gt;"",[1]!Age7corr(1/B105,D105,IF(F105="n/a",$G$3,F105)),"")</f>
        <v/>
      </c>
      <c r="H105" s="102" t="str">
        <f>IF($A105&lt;&gt;"",[1]!AgeEr7Corr(G105,1/B105,(1/B105)*C105/100,D105,D105*E105/100,IF(F105="n/a",$G$3,F105),$H$3),"")</f>
        <v/>
      </c>
      <c r="I105" s="102"/>
      <c r="K105" s="280" t="str">
        <f t="shared" si="4"/>
        <v/>
      </c>
      <c r="L105" s="280" t="str">
        <f t="shared" si="5"/>
        <v/>
      </c>
    </row>
    <row r="106" spans="1:12">
      <c r="A106" t="str">
        <f>IF(Ratios!$A106&lt;&gt;"",Ratios!A106,"")</f>
        <v/>
      </c>
      <c r="B106" t="str">
        <f>IF(Ratios!$A106&lt;&gt;"",Ratios!T106,"")</f>
        <v/>
      </c>
      <c r="C106" t="str">
        <f>IF(Ratios!$A106&lt;&gt;"",Ratios!U106,"")</f>
        <v/>
      </c>
      <c r="D106" t="str">
        <f>IF(Ratios!$A106&lt;&gt;"",Ratios!V106,"")</f>
        <v/>
      </c>
      <c r="E106" t="str">
        <f>IF(Ratios!$A106&lt;&gt;"",Ratios!W106,"")</f>
        <v/>
      </c>
      <c r="G106" s="102" t="str">
        <f>IF($A106&lt;&gt;"",[1]!Age7corr(1/B106,D106,IF(F106="n/a",$G$3,F106)),"")</f>
        <v/>
      </c>
      <c r="H106" s="102" t="str">
        <f>IF($A106&lt;&gt;"",[1]!AgeEr7Corr(G106,1/B106,(1/B106)*C106/100,D106,D106*E106/100,IF(F106="n/a",$G$3,F106),$H$3),"")</f>
        <v/>
      </c>
      <c r="I106" s="102"/>
      <c r="K106" s="280" t="str">
        <f t="shared" si="4"/>
        <v/>
      </c>
      <c r="L106" s="280" t="str">
        <f t="shared" si="5"/>
        <v/>
      </c>
    </row>
    <row r="107" spans="1:12">
      <c r="A107" t="str">
        <f>IF(Ratios!$A107&lt;&gt;"",Ratios!A107,"")</f>
        <v/>
      </c>
      <c r="B107" t="str">
        <f>IF(Ratios!$A107&lt;&gt;"",Ratios!T107,"")</f>
        <v/>
      </c>
      <c r="C107" t="str">
        <f>IF(Ratios!$A107&lt;&gt;"",Ratios!U107,"")</f>
        <v/>
      </c>
      <c r="D107" t="str">
        <f>IF(Ratios!$A107&lt;&gt;"",Ratios!V107,"")</f>
        <v/>
      </c>
      <c r="E107" t="str">
        <f>IF(Ratios!$A107&lt;&gt;"",Ratios!W107,"")</f>
        <v/>
      </c>
      <c r="G107" s="102" t="str">
        <f>IF($A107&lt;&gt;"",[1]!Age7corr(1/B107,D107,IF(F107="n/a",$G$3,F107)),"")</f>
        <v/>
      </c>
      <c r="H107" s="102" t="str">
        <f>IF($A107&lt;&gt;"",[1]!AgeEr7Corr(G107,1/B107,(1/B107)*C107/100,D107,D107*E107/100,IF(F107="n/a",$G$3,F107),$H$3),"")</f>
        <v/>
      </c>
      <c r="I107" s="102"/>
      <c r="K107" s="280" t="str">
        <f t="shared" si="4"/>
        <v/>
      </c>
      <c r="L107" s="280" t="str">
        <f t="shared" si="5"/>
        <v/>
      </c>
    </row>
    <row r="108" spans="1:12">
      <c r="A108" t="str">
        <f>IF(Ratios!$A108&lt;&gt;"",Ratios!A108,"")</f>
        <v/>
      </c>
      <c r="B108" t="str">
        <f>IF(Ratios!$A108&lt;&gt;"",Ratios!T108,"")</f>
        <v/>
      </c>
      <c r="C108" t="str">
        <f>IF(Ratios!$A108&lt;&gt;"",Ratios!U108,"")</f>
        <v/>
      </c>
      <c r="D108" t="str">
        <f>IF(Ratios!$A108&lt;&gt;"",Ratios!V108,"")</f>
        <v/>
      </c>
      <c r="E108" t="str">
        <f>IF(Ratios!$A108&lt;&gt;"",Ratios!W108,"")</f>
        <v/>
      </c>
      <c r="G108" s="102" t="str">
        <f>IF($A108&lt;&gt;"",[1]!Age7corr(1/B108,D108,IF(F108="n/a",$G$3,F108)),"")</f>
        <v/>
      </c>
      <c r="H108" s="102" t="str">
        <f>IF($A108&lt;&gt;"",[1]!AgeEr7Corr(G108,1/B108,(1/B108)*C108/100,D108,D108*E108/100,IF(F108="n/a",$G$3,F108),$H$3),"")</f>
        <v/>
      </c>
      <c r="I108" s="102"/>
      <c r="K108" s="280" t="str">
        <f t="shared" si="4"/>
        <v/>
      </c>
      <c r="L108" s="280" t="str">
        <f t="shared" si="5"/>
        <v/>
      </c>
    </row>
    <row r="109" spans="1:12">
      <c r="A109" t="str">
        <f>IF(Ratios!$A109&lt;&gt;"",Ratios!A109,"")</f>
        <v/>
      </c>
      <c r="B109" t="str">
        <f>IF(Ratios!$A109&lt;&gt;"",Ratios!T109,"")</f>
        <v/>
      </c>
      <c r="C109" t="str">
        <f>IF(Ratios!$A109&lt;&gt;"",Ratios!U109,"")</f>
        <v/>
      </c>
      <c r="D109" t="str">
        <f>IF(Ratios!$A109&lt;&gt;"",Ratios!V109,"")</f>
        <v/>
      </c>
      <c r="E109" t="str">
        <f>IF(Ratios!$A109&lt;&gt;"",Ratios!W109,"")</f>
        <v/>
      </c>
      <c r="G109" s="102" t="str">
        <f>IF($A109&lt;&gt;"",[1]!Age7corr(1/B109,D109,IF(F109="n/a",$G$3,F109)),"")</f>
        <v/>
      </c>
      <c r="H109" s="102" t="str">
        <f>IF($A109&lt;&gt;"",[1]!AgeEr7Corr(G109,1/B109,(1/B109)*C109/100,D109,D109*E109/100,IF(F109="n/a",$G$3,F109),$H$3),"")</f>
        <v/>
      </c>
      <c r="I109" s="102"/>
      <c r="K109" s="280" t="str">
        <f t="shared" si="4"/>
        <v/>
      </c>
      <c r="L109" s="280" t="str">
        <f t="shared" si="5"/>
        <v/>
      </c>
    </row>
    <row r="110" spans="1:12">
      <c r="A110" t="str">
        <f>IF(Ratios!$A110&lt;&gt;"",Ratios!A110,"")</f>
        <v/>
      </c>
      <c r="B110" t="str">
        <f>IF(Ratios!$A110&lt;&gt;"",Ratios!T110,"")</f>
        <v/>
      </c>
      <c r="C110" t="str">
        <f>IF(Ratios!$A110&lt;&gt;"",Ratios!U110,"")</f>
        <v/>
      </c>
      <c r="D110" t="str">
        <f>IF(Ratios!$A110&lt;&gt;"",Ratios!V110,"")</f>
        <v/>
      </c>
      <c r="E110" t="str">
        <f>IF(Ratios!$A110&lt;&gt;"",Ratios!W110,"")</f>
        <v/>
      </c>
      <c r="G110" s="102" t="str">
        <f>IF($A110&lt;&gt;"",[1]!Age7corr(1/B110,D110,IF(F110="n/a",$G$3,F110)),"")</f>
        <v/>
      </c>
      <c r="H110" s="102" t="str">
        <f>IF($A110&lt;&gt;"",[1]!AgeEr7Corr(G110,1/B110,(1/B110)*C110/100,D110,D110*E110/100,IF(F110="n/a",$G$3,F110),$H$3),"")</f>
        <v/>
      </c>
      <c r="I110" s="102"/>
      <c r="K110" s="280" t="str">
        <f t="shared" ref="K110:K173" si="6">IF(G110&lt;&gt;"",(IF(G110&lt;$K$3,G110,"&gt;"&amp;$K$3)),"")</f>
        <v/>
      </c>
      <c r="L110" s="280" t="str">
        <f t="shared" ref="L110:L173" si="7">IF(G110&lt;&gt;"",(IF(G110&lt;$K$3,H110,"")),"")</f>
        <v/>
      </c>
    </row>
    <row r="111" spans="1:12">
      <c r="A111" t="str">
        <f>IF(Ratios!$A111&lt;&gt;"",Ratios!A111,"")</f>
        <v/>
      </c>
      <c r="B111" t="str">
        <f>IF(Ratios!$A111&lt;&gt;"",Ratios!T111,"")</f>
        <v/>
      </c>
      <c r="C111" t="str">
        <f>IF(Ratios!$A111&lt;&gt;"",Ratios!U111,"")</f>
        <v/>
      </c>
      <c r="D111" t="str">
        <f>IF(Ratios!$A111&lt;&gt;"",Ratios!V111,"")</f>
        <v/>
      </c>
      <c r="E111" t="str">
        <f>IF(Ratios!$A111&lt;&gt;"",Ratios!W111,"")</f>
        <v/>
      </c>
      <c r="G111" s="102" t="str">
        <f>IF($A111&lt;&gt;"",[1]!Age7corr(1/B111,D111,IF(F111="n/a",$G$3,F111)),"")</f>
        <v/>
      </c>
      <c r="H111" s="102" t="str">
        <f>IF($A111&lt;&gt;"",[1]!AgeEr7Corr(G111,1/B111,(1/B111)*C111/100,D111,D111*E111/100,IF(F111="n/a",$G$3,F111),$H$3),"")</f>
        <v/>
      </c>
      <c r="I111" s="102"/>
      <c r="K111" s="280" t="str">
        <f t="shared" si="6"/>
        <v/>
      </c>
      <c r="L111" s="280" t="str">
        <f t="shared" si="7"/>
        <v/>
      </c>
    </row>
    <row r="112" spans="1:12">
      <c r="A112" t="str">
        <f>IF(Ratios!$A112&lt;&gt;"",Ratios!A112,"")</f>
        <v/>
      </c>
      <c r="B112" t="str">
        <f>IF(Ratios!$A112&lt;&gt;"",Ratios!T112,"")</f>
        <v/>
      </c>
      <c r="C112" t="str">
        <f>IF(Ratios!$A112&lt;&gt;"",Ratios!U112,"")</f>
        <v/>
      </c>
      <c r="D112" t="str">
        <f>IF(Ratios!$A112&lt;&gt;"",Ratios!V112,"")</f>
        <v/>
      </c>
      <c r="E112" t="str">
        <f>IF(Ratios!$A112&lt;&gt;"",Ratios!W112,"")</f>
        <v/>
      </c>
      <c r="G112" s="102" t="str">
        <f>IF($A112&lt;&gt;"",[1]!Age7corr(1/B112,D112,IF(F112="n/a",$G$3,F112)),"")</f>
        <v/>
      </c>
      <c r="H112" s="102" t="str">
        <f>IF($A112&lt;&gt;"",[1]!AgeEr7Corr(G112,1/B112,(1/B112)*C112/100,D112,D112*E112/100,IF(F112="n/a",$G$3,F112),$H$3),"")</f>
        <v/>
      </c>
      <c r="I112" s="102"/>
      <c r="K112" s="280" t="str">
        <f t="shared" si="6"/>
        <v/>
      </c>
      <c r="L112" s="280" t="str">
        <f t="shared" si="7"/>
        <v/>
      </c>
    </row>
    <row r="113" spans="1:12">
      <c r="A113" t="str">
        <f>IF(Ratios!$A113&lt;&gt;"",Ratios!A113,"")</f>
        <v/>
      </c>
      <c r="B113" t="str">
        <f>IF(Ratios!$A113&lt;&gt;"",Ratios!T113,"")</f>
        <v/>
      </c>
      <c r="C113" t="str">
        <f>IF(Ratios!$A113&lt;&gt;"",Ratios!U113,"")</f>
        <v/>
      </c>
      <c r="D113" t="str">
        <f>IF(Ratios!$A113&lt;&gt;"",Ratios!V113,"")</f>
        <v/>
      </c>
      <c r="E113" t="str">
        <f>IF(Ratios!$A113&lt;&gt;"",Ratios!W113,"")</f>
        <v/>
      </c>
      <c r="G113" s="102" t="str">
        <f>IF($A113&lt;&gt;"",[1]!Age7corr(1/B113,D113,IF(F113="n/a",$G$3,F113)),"")</f>
        <v/>
      </c>
      <c r="H113" s="102" t="str">
        <f>IF($A113&lt;&gt;"",[1]!AgeEr7Corr(G113,1/B113,(1/B113)*C113/100,D113,D113*E113/100,IF(F113="n/a",$G$3,F113),$H$3),"")</f>
        <v/>
      </c>
      <c r="I113" s="102"/>
      <c r="K113" s="280" t="str">
        <f t="shared" si="6"/>
        <v/>
      </c>
      <c r="L113" s="280" t="str">
        <f t="shared" si="7"/>
        <v/>
      </c>
    </row>
    <row r="114" spans="1:12">
      <c r="A114" t="str">
        <f>IF(Ratios!$A114&lt;&gt;"",Ratios!A114,"")</f>
        <v/>
      </c>
      <c r="B114" t="str">
        <f>IF(Ratios!$A114&lt;&gt;"",Ratios!T114,"")</f>
        <v/>
      </c>
      <c r="C114" t="str">
        <f>IF(Ratios!$A114&lt;&gt;"",Ratios!U114,"")</f>
        <v/>
      </c>
      <c r="D114" t="str">
        <f>IF(Ratios!$A114&lt;&gt;"",Ratios!V114,"")</f>
        <v/>
      </c>
      <c r="E114" t="str">
        <f>IF(Ratios!$A114&lt;&gt;"",Ratios!W114,"")</f>
        <v/>
      </c>
      <c r="G114" s="102" t="str">
        <f>IF($A114&lt;&gt;"",[1]!Age7corr(1/B114,D114,IF(F114="n/a",$G$3,F114)),"")</f>
        <v/>
      </c>
      <c r="H114" s="102" t="str">
        <f>IF($A114&lt;&gt;"",[1]!AgeEr7Corr(G114,1/B114,(1/B114)*C114/100,D114,D114*E114/100,IF(F114="n/a",$G$3,F114),$H$3),"")</f>
        <v/>
      </c>
      <c r="I114" s="102"/>
      <c r="K114" s="280" t="str">
        <f t="shared" si="6"/>
        <v/>
      </c>
      <c r="L114" s="280" t="str">
        <f t="shared" si="7"/>
        <v/>
      </c>
    </row>
    <row r="115" spans="1:12">
      <c r="A115" t="str">
        <f>IF(Ratios!$A115&lt;&gt;"",Ratios!A115,"")</f>
        <v/>
      </c>
      <c r="B115" t="str">
        <f>IF(Ratios!$A115&lt;&gt;"",Ratios!T115,"")</f>
        <v/>
      </c>
      <c r="C115" t="str">
        <f>IF(Ratios!$A115&lt;&gt;"",Ratios!U115,"")</f>
        <v/>
      </c>
      <c r="D115" t="str">
        <f>IF(Ratios!$A115&lt;&gt;"",Ratios!V115,"")</f>
        <v/>
      </c>
      <c r="E115" t="str">
        <f>IF(Ratios!$A115&lt;&gt;"",Ratios!W115,"")</f>
        <v/>
      </c>
      <c r="G115" s="102" t="str">
        <f>IF($A115&lt;&gt;"",[1]!Age7corr(1/B115,D115,IF(F115="n/a",$G$3,F115)),"")</f>
        <v/>
      </c>
      <c r="H115" s="102" t="str">
        <f>IF($A115&lt;&gt;"",[1]!AgeEr7Corr(G115,1/B115,(1/B115)*C115/100,D115,D115*E115/100,IF(F115="n/a",$G$3,F115),$H$3),"")</f>
        <v/>
      </c>
      <c r="I115" s="102"/>
      <c r="K115" s="280" t="str">
        <f t="shared" si="6"/>
        <v/>
      </c>
      <c r="L115" s="280" t="str">
        <f t="shared" si="7"/>
        <v/>
      </c>
    </row>
    <row r="116" spans="1:12">
      <c r="A116" t="str">
        <f>IF(Ratios!$A116&lt;&gt;"",Ratios!A116,"")</f>
        <v/>
      </c>
      <c r="B116" t="str">
        <f>IF(Ratios!$A116&lt;&gt;"",Ratios!T116,"")</f>
        <v/>
      </c>
      <c r="C116" t="str">
        <f>IF(Ratios!$A116&lt;&gt;"",Ratios!U116,"")</f>
        <v/>
      </c>
      <c r="D116" t="str">
        <f>IF(Ratios!$A116&lt;&gt;"",Ratios!V116,"")</f>
        <v/>
      </c>
      <c r="E116" t="str">
        <f>IF(Ratios!$A116&lt;&gt;"",Ratios!W116,"")</f>
        <v/>
      </c>
      <c r="G116" s="102" t="str">
        <f>IF($A116&lt;&gt;"",[1]!Age7corr(1/B116,D116,IF(F116="n/a",$G$3,F116)),"")</f>
        <v/>
      </c>
      <c r="H116" s="102" t="str">
        <f>IF($A116&lt;&gt;"",[1]!AgeEr7Corr(G116,1/B116,(1/B116)*C116/100,D116,D116*E116/100,IF(F116="n/a",$G$3,F116),$H$3),"")</f>
        <v/>
      </c>
      <c r="I116" s="102"/>
      <c r="K116" s="280" t="str">
        <f t="shared" si="6"/>
        <v/>
      </c>
      <c r="L116" s="280" t="str">
        <f t="shared" si="7"/>
        <v/>
      </c>
    </row>
    <row r="117" spans="1:12">
      <c r="A117" t="str">
        <f>IF(Ratios!$A117&lt;&gt;"",Ratios!A117,"")</f>
        <v/>
      </c>
      <c r="B117" t="str">
        <f>IF(Ratios!$A117&lt;&gt;"",Ratios!T117,"")</f>
        <v/>
      </c>
      <c r="C117" t="str">
        <f>IF(Ratios!$A117&lt;&gt;"",Ratios!U117,"")</f>
        <v/>
      </c>
      <c r="D117" t="str">
        <f>IF(Ratios!$A117&lt;&gt;"",Ratios!V117,"")</f>
        <v/>
      </c>
      <c r="E117" t="str">
        <f>IF(Ratios!$A117&lt;&gt;"",Ratios!W117,"")</f>
        <v/>
      </c>
      <c r="G117" s="102" t="str">
        <f>IF($A117&lt;&gt;"",[1]!Age7corr(1/B117,D117,IF(F117="n/a",$G$3,F117)),"")</f>
        <v/>
      </c>
      <c r="H117" s="102" t="str">
        <f>IF($A117&lt;&gt;"",[1]!AgeEr7Corr(G117,1/B117,(1/B117)*C117/100,D117,D117*E117/100,IF(F117="n/a",$G$3,F117),$H$3),"")</f>
        <v/>
      </c>
      <c r="I117" s="102"/>
      <c r="K117" s="280" t="str">
        <f t="shared" si="6"/>
        <v/>
      </c>
      <c r="L117" s="280" t="str">
        <f t="shared" si="7"/>
        <v/>
      </c>
    </row>
    <row r="118" spans="1:12">
      <c r="A118" t="str">
        <f>IF(Ratios!$A118&lt;&gt;"",Ratios!A118,"")</f>
        <v/>
      </c>
      <c r="B118" t="str">
        <f>IF(Ratios!$A118&lt;&gt;"",Ratios!T118,"")</f>
        <v/>
      </c>
      <c r="C118" t="str">
        <f>IF(Ratios!$A118&lt;&gt;"",Ratios!U118,"")</f>
        <v/>
      </c>
      <c r="D118" t="str">
        <f>IF(Ratios!$A118&lt;&gt;"",Ratios!V118,"")</f>
        <v/>
      </c>
      <c r="E118" t="str">
        <f>IF(Ratios!$A118&lt;&gt;"",Ratios!W118,"")</f>
        <v/>
      </c>
      <c r="G118" s="102" t="str">
        <f>IF($A118&lt;&gt;"",[1]!Age7corr(1/B118,D118,IF(F118="n/a",$G$3,F118)),"")</f>
        <v/>
      </c>
      <c r="H118" s="102" t="str">
        <f>IF($A118&lt;&gt;"",[1]!AgeEr7Corr(G118,1/B118,(1/B118)*C118/100,D118,D118*E118/100,IF(F118="n/a",$G$3,F118),$H$3),"")</f>
        <v/>
      </c>
      <c r="I118" s="102"/>
      <c r="K118" s="280" t="str">
        <f t="shared" si="6"/>
        <v/>
      </c>
      <c r="L118" s="280" t="str">
        <f t="shared" si="7"/>
        <v/>
      </c>
    </row>
    <row r="119" spans="1:12">
      <c r="A119" t="str">
        <f>IF(Ratios!$A119&lt;&gt;"",Ratios!A119,"")</f>
        <v/>
      </c>
      <c r="B119" t="str">
        <f>IF(Ratios!$A119&lt;&gt;"",Ratios!T119,"")</f>
        <v/>
      </c>
      <c r="C119" t="str">
        <f>IF(Ratios!$A119&lt;&gt;"",Ratios!U119,"")</f>
        <v/>
      </c>
      <c r="D119" t="str">
        <f>IF(Ratios!$A119&lt;&gt;"",Ratios!V119,"")</f>
        <v/>
      </c>
      <c r="E119" t="str">
        <f>IF(Ratios!$A119&lt;&gt;"",Ratios!W119,"")</f>
        <v/>
      </c>
      <c r="G119" s="102" t="str">
        <f>IF($A119&lt;&gt;"",[1]!Age7corr(1/B119,D119,IF(F119="n/a",$G$3,F119)),"")</f>
        <v/>
      </c>
      <c r="H119" s="102" t="str">
        <f>IF($A119&lt;&gt;"",[1]!AgeEr7Corr(G119,1/B119,(1/B119)*C119/100,D119,D119*E119/100,IF(F119="n/a",$G$3,F119),$H$3),"")</f>
        <v/>
      </c>
      <c r="I119" s="102"/>
      <c r="K119" s="280" t="str">
        <f t="shared" si="6"/>
        <v/>
      </c>
      <c r="L119" s="280" t="str">
        <f t="shared" si="7"/>
        <v/>
      </c>
    </row>
    <row r="120" spans="1:12">
      <c r="A120" t="str">
        <f>IF(Ratios!$A120&lt;&gt;"",Ratios!A120,"")</f>
        <v/>
      </c>
      <c r="B120" t="str">
        <f>IF(Ratios!$A120&lt;&gt;"",Ratios!T120,"")</f>
        <v/>
      </c>
      <c r="C120" t="str">
        <f>IF(Ratios!$A120&lt;&gt;"",Ratios!U120,"")</f>
        <v/>
      </c>
      <c r="D120" t="str">
        <f>IF(Ratios!$A120&lt;&gt;"",Ratios!V120,"")</f>
        <v/>
      </c>
      <c r="E120" t="str">
        <f>IF(Ratios!$A120&lt;&gt;"",Ratios!W120,"")</f>
        <v/>
      </c>
      <c r="G120" s="102" t="str">
        <f>IF($A120&lt;&gt;"",[1]!Age7corr(1/B120,D120,IF(F120="n/a",$G$3,F120)),"")</f>
        <v/>
      </c>
      <c r="H120" s="102" t="str">
        <f>IF($A120&lt;&gt;"",[1]!AgeEr7Corr(G120,1/B120,(1/B120)*C120/100,D120,D120*E120/100,IF(F120="n/a",$G$3,F120),$H$3),"")</f>
        <v/>
      </c>
      <c r="I120" s="102"/>
      <c r="K120" s="280" t="str">
        <f t="shared" si="6"/>
        <v/>
      </c>
      <c r="L120" s="280" t="str">
        <f t="shared" si="7"/>
        <v/>
      </c>
    </row>
    <row r="121" spans="1:12">
      <c r="A121" t="str">
        <f>IF(Ratios!$A121&lt;&gt;"",Ratios!A121,"")</f>
        <v/>
      </c>
      <c r="B121" t="str">
        <f>IF(Ratios!$A121&lt;&gt;"",Ratios!T121,"")</f>
        <v/>
      </c>
      <c r="C121" t="str">
        <f>IF(Ratios!$A121&lt;&gt;"",Ratios!U121,"")</f>
        <v/>
      </c>
      <c r="D121" t="str">
        <f>IF(Ratios!$A121&lt;&gt;"",Ratios!V121,"")</f>
        <v/>
      </c>
      <c r="E121" t="str">
        <f>IF(Ratios!$A121&lt;&gt;"",Ratios!W121,"")</f>
        <v/>
      </c>
      <c r="G121" s="102" t="str">
        <f>IF($A121&lt;&gt;"",[1]!Age7corr(1/B121,D121,IF(F121="n/a",$G$3,F121)),"")</f>
        <v/>
      </c>
      <c r="H121" s="102" t="str">
        <f>IF($A121&lt;&gt;"",[1]!AgeEr7Corr(G121,1/B121,(1/B121)*C121/100,D121,D121*E121/100,IF(F121="n/a",$G$3,F121),$H$3),"")</f>
        <v/>
      </c>
      <c r="I121" s="102"/>
      <c r="K121" s="280" t="str">
        <f t="shared" si="6"/>
        <v/>
      </c>
      <c r="L121" s="280" t="str">
        <f t="shared" si="7"/>
        <v/>
      </c>
    </row>
    <row r="122" spans="1:12">
      <c r="A122" t="str">
        <f>IF(Ratios!$A122&lt;&gt;"",Ratios!A122,"")</f>
        <v/>
      </c>
      <c r="B122" t="str">
        <f>IF(Ratios!$A122&lt;&gt;"",Ratios!T122,"")</f>
        <v/>
      </c>
      <c r="C122" t="str">
        <f>IF(Ratios!$A122&lt;&gt;"",Ratios!U122,"")</f>
        <v/>
      </c>
      <c r="D122" t="str">
        <f>IF(Ratios!$A122&lt;&gt;"",Ratios!V122,"")</f>
        <v/>
      </c>
      <c r="E122" t="str">
        <f>IF(Ratios!$A122&lt;&gt;"",Ratios!W122,"")</f>
        <v/>
      </c>
      <c r="G122" s="102" t="str">
        <f>IF($A122&lt;&gt;"",[1]!Age7corr(1/B122,D122,IF(F122="n/a",$G$3,F122)),"")</f>
        <v/>
      </c>
      <c r="H122" s="102" t="str">
        <f>IF($A122&lt;&gt;"",[1]!AgeEr7Corr(G122,1/B122,(1/B122)*C122/100,D122,D122*E122/100,IF(F122="n/a",$G$3,F122),$H$3),"")</f>
        <v/>
      </c>
      <c r="I122" s="102"/>
      <c r="K122" s="280" t="str">
        <f t="shared" si="6"/>
        <v/>
      </c>
      <c r="L122" s="280" t="str">
        <f t="shared" si="7"/>
        <v/>
      </c>
    </row>
    <row r="123" spans="1:12">
      <c r="A123" t="str">
        <f>IF(Ratios!$A123&lt;&gt;"",Ratios!A123,"")</f>
        <v/>
      </c>
      <c r="B123" t="str">
        <f>IF(Ratios!$A123&lt;&gt;"",Ratios!T123,"")</f>
        <v/>
      </c>
      <c r="C123" t="str">
        <f>IF(Ratios!$A123&lt;&gt;"",Ratios!U123,"")</f>
        <v/>
      </c>
      <c r="D123" t="str">
        <f>IF(Ratios!$A123&lt;&gt;"",Ratios!V123,"")</f>
        <v/>
      </c>
      <c r="E123" t="str">
        <f>IF(Ratios!$A123&lt;&gt;"",Ratios!W123,"")</f>
        <v/>
      </c>
      <c r="G123" s="102" t="str">
        <f>IF($A123&lt;&gt;"",[1]!Age7corr(1/B123,D123,IF(F123="n/a",$G$3,F123)),"")</f>
        <v/>
      </c>
      <c r="H123" s="102" t="str">
        <f>IF($A123&lt;&gt;"",[1]!AgeEr7Corr(G123,1/B123,(1/B123)*C123/100,D123,D123*E123/100,IF(F123="n/a",$G$3,F123),$H$3),"")</f>
        <v/>
      </c>
      <c r="I123" s="102"/>
      <c r="K123" s="280" t="str">
        <f t="shared" si="6"/>
        <v/>
      </c>
      <c r="L123" s="280" t="str">
        <f t="shared" si="7"/>
        <v/>
      </c>
    </row>
    <row r="124" spans="1:12">
      <c r="A124" t="str">
        <f>IF(Ratios!$A124&lt;&gt;"",Ratios!A124,"")</f>
        <v/>
      </c>
      <c r="B124" t="str">
        <f>IF(Ratios!$A124&lt;&gt;"",Ratios!T124,"")</f>
        <v/>
      </c>
      <c r="C124" t="str">
        <f>IF(Ratios!$A124&lt;&gt;"",Ratios!U124,"")</f>
        <v/>
      </c>
      <c r="D124" t="str">
        <f>IF(Ratios!$A124&lt;&gt;"",Ratios!V124,"")</f>
        <v/>
      </c>
      <c r="E124" t="str">
        <f>IF(Ratios!$A124&lt;&gt;"",Ratios!W124,"")</f>
        <v/>
      </c>
      <c r="G124" s="102" t="str">
        <f>IF($A124&lt;&gt;"",[1]!Age7corr(1/B124,D124,IF(F124="n/a",$G$3,F124)),"")</f>
        <v/>
      </c>
      <c r="H124" s="102" t="str">
        <f>IF($A124&lt;&gt;"",[1]!AgeEr7Corr(G124,1/B124,(1/B124)*C124/100,D124,D124*E124/100,IF(F124="n/a",$G$3,F124),$H$3),"")</f>
        <v/>
      </c>
      <c r="I124" s="102"/>
      <c r="K124" s="280" t="str">
        <f t="shared" si="6"/>
        <v/>
      </c>
      <c r="L124" s="280" t="str">
        <f t="shared" si="7"/>
        <v/>
      </c>
    </row>
    <row r="125" spans="1:12">
      <c r="A125" t="str">
        <f>IF(Ratios!$A125&lt;&gt;"",Ratios!A125,"")</f>
        <v/>
      </c>
      <c r="B125" t="str">
        <f>IF(Ratios!$A125&lt;&gt;"",Ratios!T125,"")</f>
        <v/>
      </c>
      <c r="C125" t="str">
        <f>IF(Ratios!$A125&lt;&gt;"",Ratios!U125,"")</f>
        <v/>
      </c>
      <c r="D125" t="str">
        <f>IF(Ratios!$A125&lt;&gt;"",Ratios!V125,"")</f>
        <v/>
      </c>
      <c r="E125" t="str">
        <f>IF(Ratios!$A125&lt;&gt;"",Ratios!W125,"")</f>
        <v/>
      </c>
      <c r="G125" s="102" t="str">
        <f>IF($A125&lt;&gt;"",[1]!Age7corr(1/B125,D125,IF(F125="n/a",$G$3,F125)),"")</f>
        <v/>
      </c>
      <c r="H125" s="102" t="str">
        <f>IF($A125&lt;&gt;"",[1]!AgeEr7Corr(G125,1/B125,(1/B125)*C125/100,D125,D125*E125/100,IF(F125="n/a",$G$3,F125),$H$3),"")</f>
        <v/>
      </c>
      <c r="I125" s="102"/>
      <c r="K125" s="280" t="str">
        <f t="shared" si="6"/>
        <v/>
      </c>
      <c r="L125" s="280" t="str">
        <f t="shared" si="7"/>
        <v/>
      </c>
    </row>
    <row r="126" spans="1:12">
      <c r="A126" t="str">
        <f>IF(Ratios!$A126&lt;&gt;"",Ratios!A126,"")</f>
        <v/>
      </c>
      <c r="B126" t="str">
        <f>IF(Ratios!$A126&lt;&gt;"",Ratios!T126,"")</f>
        <v/>
      </c>
      <c r="C126" t="str">
        <f>IF(Ratios!$A126&lt;&gt;"",Ratios!U126,"")</f>
        <v/>
      </c>
      <c r="D126" t="str">
        <f>IF(Ratios!$A126&lt;&gt;"",Ratios!V126,"")</f>
        <v/>
      </c>
      <c r="E126" t="str">
        <f>IF(Ratios!$A126&lt;&gt;"",Ratios!W126,"")</f>
        <v/>
      </c>
      <c r="G126" s="102" t="str">
        <f>IF($A126&lt;&gt;"",[1]!Age7corr(1/B126,D126,IF(F126="n/a",$G$3,F126)),"")</f>
        <v/>
      </c>
      <c r="H126" s="102" t="str">
        <f>IF($A126&lt;&gt;"",[1]!AgeEr7Corr(G126,1/B126,(1/B126)*C126/100,D126,D126*E126/100,IF(F126="n/a",$G$3,F126),$H$3),"")</f>
        <v/>
      </c>
      <c r="I126" s="102"/>
      <c r="K126" s="280" t="str">
        <f t="shared" si="6"/>
        <v/>
      </c>
      <c r="L126" s="280" t="str">
        <f t="shared" si="7"/>
        <v/>
      </c>
    </row>
    <row r="127" spans="1:12">
      <c r="A127" t="str">
        <f>IF(Ratios!$A127&lt;&gt;"",Ratios!A127,"")</f>
        <v/>
      </c>
      <c r="B127" t="str">
        <f>IF(Ratios!$A127&lt;&gt;"",Ratios!T127,"")</f>
        <v/>
      </c>
      <c r="C127" t="str">
        <f>IF(Ratios!$A127&lt;&gt;"",Ratios!U127,"")</f>
        <v/>
      </c>
      <c r="D127" t="str">
        <f>IF(Ratios!$A127&lt;&gt;"",Ratios!V127,"")</f>
        <v/>
      </c>
      <c r="E127" t="str">
        <f>IF(Ratios!$A127&lt;&gt;"",Ratios!W127,"")</f>
        <v/>
      </c>
      <c r="G127" s="102" t="str">
        <f>IF($A127&lt;&gt;"",[1]!Age7corr(1/B127,D127,IF(F127="n/a",$G$3,F127)),"")</f>
        <v/>
      </c>
      <c r="H127" s="102" t="str">
        <f>IF($A127&lt;&gt;"",[1]!AgeEr7Corr(G127,1/B127,(1/B127)*C127/100,D127,D127*E127/100,IF(F127="n/a",$G$3,F127),$H$3),"")</f>
        <v/>
      </c>
      <c r="I127" s="102"/>
      <c r="K127" s="280" t="str">
        <f t="shared" si="6"/>
        <v/>
      </c>
      <c r="L127" s="280" t="str">
        <f t="shared" si="7"/>
        <v/>
      </c>
    </row>
    <row r="128" spans="1:12">
      <c r="A128" t="str">
        <f>IF(Ratios!$A128&lt;&gt;"",Ratios!A128,"")</f>
        <v/>
      </c>
      <c r="B128" t="str">
        <f>IF(Ratios!$A128&lt;&gt;"",Ratios!T128,"")</f>
        <v/>
      </c>
      <c r="C128" t="str">
        <f>IF(Ratios!$A128&lt;&gt;"",Ratios!U128,"")</f>
        <v/>
      </c>
      <c r="D128" t="str">
        <f>IF(Ratios!$A128&lt;&gt;"",Ratios!V128,"")</f>
        <v/>
      </c>
      <c r="E128" t="str">
        <f>IF(Ratios!$A128&lt;&gt;"",Ratios!W128,"")</f>
        <v/>
      </c>
      <c r="G128" s="102" t="str">
        <f>IF($A128&lt;&gt;"",[1]!Age7corr(1/B128,D128,IF(F128="n/a",$G$3,F128)),"")</f>
        <v/>
      </c>
      <c r="H128" s="102" t="str">
        <f>IF($A128&lt;&gt;"",[1]!AgeEr7Corr(G128,1/B128,(1/B128)*C128/100,D128,D128*E128/100,IF(F128="n/a",$G$3,F128),$H$3),"")</f>
        <v/>
      </c>
      <c r="I128" s="102"/>
      <c r="K128" s="280" t="str">
        <f t="shared" si="6"/>
        <v/>
      </c>
      <c r="L128" s="280" t="str">
        <f t="shared" si="7"/>
        <v/>
      </c>
    </row>
    <row r="129" spans="1:12">
      <c r="A129" t="str">
        <f>IF(Ratios!$A129&lt;&gt;"",Ratios!A129,"")</f>
        <v/>
      </c>
      <c r="B129" t="str">
        <f>IF(Ratios!$A129&lt;&gt;"",Ratios!T129,"")</f>
        <v/>
      </c>
      <c r="C129" t="str">
        <f>IF(Ratios!$A129&lt;&gt;"",Ratios!U129,"")</f>
        <v/>
      </c>
      <c r="D129" t="str">
        <f>IF(Ratios!$A129&lt;&gt;"",Ratios!V129,"")</f>
        <v/>
      </c>
      <c r="E129" t="str">
        <f>IF(Ratios!$A129&lt;&gt;"",Ratios!W129,"")</f>
        <v/>
      </c>
      <c r="G129" s="102" t="str">
        <f>IF($A129&lt;&gt;"",[1]!Age7corr(1/B129,D129,IF(F129="n/a",$G$3,F129)),"")</f>
        <v/>
      </c>
      <c r="H129" s="102" t="str">
        <f>IF($A129&lt;&gt;"",[1]!AgeEr7Corr(G129,1/B129,(1/B129)*C129/100,D129,D129*E129/100,IF(F129="n/a",$G$3,F129),$H$3),"")</f>
        <v/>
      </c>
      <c r="I129" s="102"/>
      <c r="K129" s="280" t="str">
        <f t="shared" si="6"/>
        <v/>
      </c>
      <c r="L129" s="280" t="str">
        <f t="shared" si="7"/>
        <v/>
      </c>
    </row>
    <row r="130" spans="1:12">
      <c r="A130" t="str">
        <f>IF(Ratios!$A130&lt;&gt;"",Ratios!A130,"")</f>
        <v/>
      </c>
      <c r="B130" t="str">
        <f>IF(Ratios!$A130&lt;&gt;"",Ratios!T130,"")</f>
        <v/>
      </c>
      <c r="C130" t="str">
        <f>IF(Ratios!$A130&lt;&gt;"",Ratios!U130,"")</f>
        <v/>
      </c>
      <c r="D130" t="str">
        <f>IF(Ratios!$A130&lt;&gt;"",Ratios!V130,"")</f>
        <v/>
      </c>
      <c r="E130" t="str">
        <f>IF(Ratios!$A130&lt;&gt;"",Ratios!W130,"")</f>
        <v/>
      </c>
      <c r="G130" s="102" t="str">
        <f>IF($A130&lt;&gt;"",[1]!Age7corr(1/B130,D130,IF(F130="n/a",$G$3,F130)),"")</f>
        <v/>
      </c>
      <c r="H130" s="102" t="str">
        <f>IF($A130&lt;&gt;"",[1]!AgeEr7Corr(G130,1/B130,(1/B130)*C130/100,D130,D130*E130/100,IF(F130="n/a",$G$3,F130),$H$3),"")</f>
        <v/>
      </c>
      <c r="I130" s="102"/>
      <c r="K130" s="280" t="str">
        <f t="shared" si="6"/>
        <v/>
      </c>
      <c r="L130" s="280" t="str">
        <f t="shared" si="7"/>
        <v/>
      </c>
    </row>
    <row r="131" spans="1:12">
      <c r="A131" t="str">
        <f>IF(Ratios!$A131&lt;&gt;"",Ratios!A131,"")</f>
        <v/>
      </c>
      <c r="B131" t="str">
        <f>IF(Ratios!$A131&lt;&gt;"",Ratios!T131,"")</f>
        <v/>
      </c>
      <c r="C131" t="str">
        <f>IF(Ratios!$A131&lt;&gt;"",Ratios!U131,"")</f>
        <v/>
      </c>
      <c r="D131" t="str">
        <f>IF(Ratios!$A131&lt;&gt;"",Ratios!V131,"")</f>
        <v/>
      </c>
      <c r="E131" t="str">
        <f>IF(Ratios!$A131&lt;&gt;"",Ratios!W131,"")</f>
        <v/>
      </c>
      <c r="G131" s="102" t="str">
        <f>IF($A131&lt;&gt;"",[1]!Age7corr(1/B131,D131,IF(F131="n/a",$G$3,F131)),"")</f>
        <v/>
      </c>
      <c r="H131" s="102" t="str">
        <f>IF($A131&lt;&gt;"",[1]!AgeEr7Corr(G131,1/B131,(1/B131)*C131/100,D131,D131*E131/100,IF(F131="n/a",$G$3,F131),$H$3),"")</f>
        <v/>
      </c>
      <c r="I131" s="102"/>
      <c r="K131" s="280" t="str">
        <f t="shared" si="6"/>
        <v/>
      </c>
      <c r="L131" s="280" t="str">
        <f t="shared" si="7"/>
        <v/>
      </c>
    </row>
    <row r="132" spans="1:12">
      <c r="A132" t="str">
        <f>IF(Ratios!$A132&lt;&gt;"",Ratios!A132,"")</f>
        <v/>
      </c>
      <c r="B132" t="str">
        <f>IF(Ratios!$A132&lt;&gt;"",Ratios!T132,"")</f>
        <v/>
      </c>
      <c r="C132" t="str">
        <f>IF(Ratios!$A132&lt;&gt;"",Ratios!U132,"")</f>
        <v/>
      </c>
      <c r="D132" t="str">
        <f>IF(Ratios!$A132&lt;&gt;"",Ratios!V132,"")</f>
        <v/>
      </c>
      <c r="E132" t="str">
        <f>IF(Ratios!$A132&lt;&gt;"",Ratios!W132,"")</f>
        <v/>
      </c>
      <c r="G132" s="102" t="str">
        <f>IF($A132&lt;&gt;"",[1]!Age7corr(1/B132,D132,IF(F132="n/a",$G$3,F132)),"")</f>
        <v/>
      </c>
      <c r="H132" s="102" t="str">
        <f>IF($A132&lt;&gt;"",[1]!AgeEr7Corr(G132,1/B132,(1/B132)*C132/100,D132,D132*E132/100,IF(F132="n/a",$G$3,F132),$H$3),"")</f>
        <v/>
      </c>
      <c r="I132" s="102"/>
      <c r="K132" s="280" t="str">
        <f t="shared" si="6"/>
        <v/>
      </c>
      <c r="L132" s="280" t="str">
        <f t="shared" si="7"/>
        <v/>
      </c>
    </row>
    <row r="133" spans="1:12">
      <c r="A133" t="str">
        <f>IF(Ratios!$A133&lt;&gt;"",Ratios!A133,"")</f>
        <v/>
      </c>
      <c r="B133" t="str">
        <f>IF(Ratios!$A133&lt;&gt;"",Ratios!T133,"")</f>
        <v/>
      </c>
      <c r="C133" t="str">
        <f>IF(Ratios!$A133&lt;&gt;"",Ratios!U133,"")</f>
        <v/>
      </c>
      <c r="D133" t="str">
        <f>IF(Ratios!$A133&lt;&gt;"",Ratios!V133,"")</f>
        <v/>
      </c>
      <c r="E133" t="str">
        <f>IF(Ratios!$A133&lt;&gt;"",Ratios!W133,"")</f>
        <v/>
      </c>
      <c r="G133" s="102" t="str">
        <f>IF($A133&lt;&gt;"",[1]!Age7corr(1/B133,D133,IF(F133="n/a",$G$3,F133)),"")</f>
        <v/>
      </c>
      <c r="H133" s="102" t="str">
        <f>IF($A133&lt;&gt;"",[1]!AgeEr7Corr(G133,1/B133,(1/B133)*C133/100,D133,D133*E133/100,IF(F133="n/a",$G$3,F133),$H$3),"")</f>
        <v/>
      </c>
      <c r="I133" s="102"/>
      <c r="K133" s="280" t="str">
        <f t="shared" si="6"/>
        <v/>
      </c>
      <c r="L133" s="280" t="str">
        <f t="shared" si="7"/>
        <v/>
      </c>
    </row>
    <row r="134" spans="1:12">
      <c r="A134" t="str">
        <f>IF(Ratios!$A134&lt;&gt;"",Ratios!A134,"")</f>
        <v/>
      </c>
      <c r="B134" t="str">
        <f>IF(Ratios!$A134&lt;&gt;"",Ratios!T134,"")</f>
        <v/>
      </c>
      <c r="C134" t="str">
        <f>IF(Ratios!$A134&lt;&gt;"",Ratios!U134,"")</f>
        <v/>
      </c>
      <c r="D134" t="str">
        <f>IF(Ratios!$A134&lt;&gt;"",Ratios!V134,"")</f>
        <v/>
      </c>
      <c r="E134" t="str">
        <f>IF(Ratios!$A134&lt;&gt;"",Ratios!W134,"")</f>
        <v/>
      </c>
      <c r="G134" s="102" t="str">
        <f>IF($A134&lt;&gt;"",[1]!Age7corr(1/B134,D134,IF(F134="n/a",$G$3,F134)),"")</f>
        <v/>
      </c>
      <c r="H134" s="102" t="str">
        <f>IF($A134&lt;&gt;"",[1]!AgeEr7Corr(G134,1/B134,(1/B134)*C134/100,D134,D134*E134/100,IF(F134="n/a",$G$3,F134),$H$3),"")</f>
        <v/>
      </c>
      <c r="I134" s="102"/>
      <c r="K134" s="280" t="str">
        <f t="shared" si="6"/>
        <v/>
      </c>
      <c r="L134" s="280" t="str">
        <f t="shared" si="7"/>
        <v/>
      </c>
    </row>
    <row r="135" spans="1:12">
      <c r="A135" t="str">
        <f>IF(Ratios!$A135&lt;&gt;"",Ratios!A135,"")</f>
        <v/>
      </c>
      <c r="B135" t="str">
        <f>IF(Ratios!$A135&lt;&gt;"",Ratios!T135,"")</f>
        <v/>
      </c>
      <c r="C135" t="str">
        <f>IF(Ratios!$A135&lt;&gt;"",Ratios!U135,"")</f>
        <v/>
      </c>
      <c r="D135" t="str">
        <f>IF(Ratios!$A135&lt;&gt;"",Ratios!V135,"")</f>
        <v/>
      </c>
      <c r="E135" t="str">
        <f>IF(Ratios!$A135&lt;&gt;"",Ratios!W135,"")</f>
        <v/>
      </c>
      <c r="G135" s="102" t="str">
        <f>IF($A135&lt;&gt;"",[1]!Age7corr(1/B135,D135,IF(F135="n/a",$G$3,F135)),"")</f>
        <v/>
      </c>
      <c r="H135" s="102" t="str">
        <f>IF($A135&lt;&gt;"",[1]!AgeEr7Corr(G135,1/B135,(1/B135)*C135/100,D135,D135*E135/100,IF(F135="n/a",$G$3,F135),$H$3),"")</f>
        <v/>
      </c>
      <c r="I135" s="102"/>
      <c r="K135" s="280" t="str">
        <f t="shared" si="6"/>
        <v/>
      </c>
      <c r="L135" s="280" t="str">
        <f t="shared" si="7"/>
        <v/>
      </c>
    </row>
    <row r="136" spans="1:12">
      <c r="A136" t="str">
        <f>IF(Ratios!$A136&lt;&gt;"",Ratios!A136,"")</f>
        <v/>
      </c>
      <c r="B136" t="str">
        <f>IF(Ratios!$A136&lt;&gt;"",Ratios!T136,"")</f>
        <v/>
      </c>
      <c r="C136" t="str">
        <f>IF(Ratios!$A136&lt;&gt;"",Ratios!U136,"")</f>
        <v/>
      </c>
      <c r="D136" t="str">
        <f>IF(Ratios!$A136&lt;&gt;"",Ratios!V136,"")</f>
        <v/>
      </c>
      <c r="E136" t="str">
        <f>IF(Ratios!$A136&lt;&gt;"",Ratios!W136,"")</f>
        <v/>
      </c>
      <c r="G136" s="102" t="str">
        <f>IF($A136&lt;&gt;"",[1]!Age7corr(1/B136,D136,IF(F136="n/a",$G$3,F136)),"")</f>
        <v/>
      </c>
      <c r="H136" s="102" t="str">
        <f>IF($A136&lt;&gt;"",[1]!AgeEr7Corr(G136,1/B136,(1/B136)*C136/100,D136,D136*E136/100,IF(F136="n/a",$G$3,F136),$H$3),"")</f>
        <v/>
      </c>
      <c r="I136" s="102"/>
      <c r="K136" s="280" t="str">
        <f t="shared" si="6"/>
        <v/>
      </c>
      <c r="L136" s="280" t="str">
        <f t="shared" si="7"/>
        <v/>
      </c>
    </row>
    <row r="137" spans="1:12">
      <c r="A137" t="str">
        <f>IF(Ratios!$A137&lt;&gt;"",Ratios!A137,"")</f>
        <v/>
      </c>
      <c r="B137" t="str">
        <f>IF(Ratios!$A137&lt;&gt;"",Ratios!T137,"")</f>
        <v/>
      </c>
      <c r="C137" t="str">
        <f>IF(Ratios!$A137&lt;&gt;"",Ratios!U137,"")</f>
        <v/>
      </c>
      <c r="D137" t="str">
        <f>IF(Ratios!$A137&lt;&gt;"",Ratios!V137,"")</f>
        <v/>
      </c>
      <c r="E137" t="str">
        <f>IF(Ratios!$A137&lt;&gt;"",Ratios!W137,"")</f>
        <v/>
      </c>
      <c r="G137" s="102" t="str">
        <f>IF($A137&lt;&gt;"",[1]!Age7corr(1/B137,D137,IF(F137="n/a",$G$3,F137)),"")</f>
        <v/>
      </c>
      <c r="H137" s="102" t="str">
        <f>IF($A137&lt;&gt;"",[1]!AgeEr7Corr(G137,1/B137,(1/B137)*C137/100,D137,D137*E137/100,IF(F137="n/a",$G$3,F137),$H$3),"")</f>
        <v/>
      </c>
      <c r="I137" s="102"/>
      <c r="K137" s="280" t="str">
        <f t="shared" si="6"/>
        <v/>
      </c>
      <c r="L137" s="280" t="str">
        <f t="shared" si="7"/>
        <v/>
      </c>
    </row>
    <row r="138" spans="1:12">
      <c r="A138" t="str">
        <f>IF(Ratios!$A138&lt;&gt;"",Ratios!A138,"")</f>
        <v/>
      </c>
      <c r="B138" t="str">
        <f>IF(Ratios!$A138&lt;&gt;"",Ratios!T138,"")</f>
        <v/>
      </c>
      <c r="C138" t="str">
        <f>IF(Ratios!$A138&lt;&gt;"",Ratios!U138,"")</f>
        <v/>
      </c>
      <c r="D138" t="str">
        <f>IF(Ratios!$A138&lt;&gt;"",Ratios!V138,"")</f>
        <v/>
      </c>
      <c r="E138" t="str">
        <f>IF(Ratios!$A138&lt;&gt;"",Ratios!W138,"")</f>
        <v/>
      </c>
      <c r="G138" s="102" t="str">
        <f>IF($A138&lt;&gt;"",[1]!Age7corr(1/B138,D138,IF(F138="n/a",$G$3,F138)),"")</f>
        <v/>
      </c>
      <c r="H138" s="102" t="str">
        <f>IF($A138&lt;&gt;"",[1]!AgeEr7Corr(G138,1/B138,(1/B138)*C138/100,D138,D138*E138/100,IF(F138="n/a",$G$3,F138),$H$3),"")</f>
        <v/>
      </c>
      <c r="I138" s="102"/>
      <c r="K138" s="280" t="str">
        <f t="shared" si="6"/>
        <v/>
      </c>
      <c r="L138" s="280" t="str">
        <f t="shared" si="7"/>
        <v/>
      </c>
    </row>
    <row r="139" spans="1:12">
      <c r="A139" t="str">
        <f>IF(Ratios!$A139&lt;&gt;"",Ratios!A139,"")</f>
        <v/>
      </c>
      <c r="B139" t="str">
        <f>IF(Ratios!$A139&lt;&gt;"",Ratios!T139,"")</f>
        <v/>
      </c>
      <c r="C139" t="str">
        <f>IF(Ratios!$A139&lt;&gt;"",Ratios!U139,"")</f>
        <v/>
      </c>
      <c r="D139" t="str">
        <f>IF(Ratios!$A139&lt;&gt;"",Ratios!V139,"")</f>
        <v/>
      </c>
      <c r="E139" t="str">
        <f>IF(Ratios!$A139&lt;&gt;"",Ratios!W139,"")</f>
        <v/>
      </c>
      <c r="G139" s="102" t="str">
        <f>IF($A139&lt;&gt;"",[1]!Age7corr(1/B139,D139,IF(F139="n/a",$G$3,F139)),"")</f>
        <v/>
      </c>
      <c r="H139" s="102" t="str">
        <f>IF($A139&lt;&gt;"",[1]!AgeEr7Corr(G139,1/B139,(1/B139)*C139/100,D139,D139*E139/100,IF(F139="n/a",$G$3,F139),$H$3),"")</f>
        <v/>
      </c>
      <c r="I139" s="102"/>
      <c r="K139" s="280" t="str">
        <f t="shared" si="6"/>
        <v/>
      </c>
      <c r="L139" s="280" t="str">
        <f t="shared" si="7"/>
        <v/>
      </c>
    </row>
    <row r="140" spans="1:12">
      <c r="A140" t="str">
        <f>IF(Ratios!$A140&lt;&gt;"",Ratios!A140,"")</f>
        <v/>
      </c>
      <c r="B140" t="str">
        <f>IF(Ratios!$A140&lt;&gt;"",Ratios!T140,"")</f>
        <v/>
      </c>
      <c r="C140" t="str">
        <f>IF(Ratios!$A140&lt;&gt;"",Ratios!U140,"")</f>
        <v/>
      </c>
      <c r="D140" t="str">
        <f>IF(Ratios!$A140&lt;&gt;"",Ratios!V140,"")</f>
        <v/>
      </c>
      <c r="E140" t="str">
        <f>IF(Ratios!$A140&lt;&gt;"",Ratios!W140,"")</f>
        <v/>
      </c>
      <c r="G140" s="102" t="str">
        <f>IF($A140&lt;&gt;"",[1]!Age7corr(1/B140,D140,IF(F140="n/a",$G$3,F140)),"")</f>
        <v/>
      </c>
      <c r="H140" s="102" t="str">
        <f>IF($A140&lt;&gt;"",[1]!AgeEr7Corr(G140,1/B140,(1/B140)*C140/100,D140,D140*E140/100,IF(F140="n/a",$G$3,F140),$H$3),"")</f>
        <v/>
      </c>
      <c r="I140" s="102"/>
      <c r="K140" s="280" t="str">
        <f t="shared" si="6"/>
        <v/>
      </c>
      <c r="L140" s="280" t="str">
        <f t="shared" si="7"/>
        <v/>
      </c>
    </row>
    <row r="141" spans="1:12">
      <c r="A141" t="str">
        <f>IF(Ratios!$A141&lt;&gt;"",Ratios!A141,"")</f>
        <v/>
      </c>
      <c r="B141" t="str">
        <f>IF(Ratios!$A141&lt;&gt;"",Ratios!T141,"")</f>
        <v/>
      </c>
      <c r="C141" t="str">
        <f>IF(Ratios!$A141&lt;&gt;"",Ratios!U141,"")</f>
        <v/>
      </c>
      <c r="D141" t="str">
        <f>IF(Ratios!$A141&lt;&gt;"",Ratios!V141,"")</f>
        <v/>
      </c>
      <c r="E141" t="str">
        <f>IF(Ratios!$A141&lt;&gt;"",Ratios!W141,"")</f>
        <v/>
      </c>
      <c r="G141" s="102" t="str">
        <f>IF($A141&lt;&gt;"",[1]!Age7corr(1/B141,D141,IF(F141="n/a",$G$3,F141)),"")</f>
        <v/>
      </c>
      <c r="H141" s="102" t="str">
        <f>IF($A141&lt;&gt;"",[1]!AgeEr7Corr(G141,1/B141,(1/B141)*C141/100,D141,D141*E141/100,IF(F141="n/a",$G$3,F141),$H$3),"")</f>
        <v/>
      </c>
      <c r="I141" s="102"/>
      <c r="K141" s="280" t="str">
        <f t="shared" si="6"/>
        <v/>
      </c>
      <c r="L141" s="280" t="str">
        <f t="shared" si="7"/>
        <v/>
      </c>
    </row>
    <row r="142" spans="1:12">
      <c r="A142" t="str">
        <f>IF(Ratios!$A142&lt;&gt;"",Ratios!A142,"")</f>
        <v/>
      </c>
      <c r="B142" t="str">
        <f>IF(Ratios!$A142&lt;&gt;"",Ratios!T142,"")</f>
        <v/>
      </c>
      <c r="C142" t="str">
        <f>IF(Ratios!$A142&lt;&gt;"",Ratios!U142,"")</f>
        <v/>
      </c>
      <c r="D142" t="str">
        <f>IF(Ratios!$A142&lt;&gt;"",Ratios!V142,"")</f>
        <v/>
      </c>
      <c r="E142" t="str">
        <f>IF(Ratios!$A142&lt;&gt;"",Ratios!W142,"")</f>
        <v/>
      </c>
      <c r="G142" s="102" t="str">
        <f>IF($A142&lt;&gt;"",[1]!Age7corr(1/B142,D142,IF(F142="n/a",$G$3,F142)),"")</f>
        <v/>
      </c>
      <c r="H142" s="102" t="str">
        <f>IF($A142&lt;&gt;"",[1]!AgeEr7Corr(G142,1/B142,(1/B142)*C142/100,D142,D142*E142/100,IF(F142="n/a",$G$3,F142),$H$3),"")</f>
        <v/>
      </c>
      <c r="I142" s="102"/>
      <c r="K142" s="280" t="str">
        <f t="shared" si="6"/>
        <v/>
      </c>
      <c r="L142" s="280" t="str">
        <f t="shared" si="7"/>
        <v/>
      </c>
    </row>
    <row r="143" spans="1:12">
      <c r="A143" t="str">
        <f>IF(Ratios!$A143&lt;&gt;"",Ratios!A143,"")</f>
        <v/>
      </c>
      <c r="B143" t="str">
        <f>IF(Ratios!$A143&lt;&gt;"",Ratios!T143,"")</f>
        <v/>
      </c>
      <c r="C143" t="str">
        <f>IF(Ratios!$A143&lt;&gt;"",Ratios!U143,"")</f>
        <v/>
      </c>
      <c r="D143" t="str">
        <f>IF(Ratios!$A143&lt;&gt;"",Ratios!V143,"")</f>
        <v/>
      </c>
      <c r="E143" t="str">
        <f>IF(Ratios!$A143&lt;&gt;"",Ratios!W143,"")</f>
        <v/>
      </c>
      <c r="G143" s="102" t="str">
        <f>IF($A143&lt;&gt;"",[1]!Age7corr(1/B143,D143,IF(F143="n/a",$G$3,F143)),"")</f>
        <v/>
      </c>
      <c r="H143" s="102" t="str">
        <f>IF($A143&lt;&gt;"",[1]!AgeEr7Corr(G143,1/B143,(1/B143)*C143/100,D143,D143*E143/100,IF(F143="n/a",$G$3,F143),$H$3),"")</f>
        <v/>
      </c>
      <c r="I143" s="102"/>
      <c r="K143" s="280" t="str">
        <f t="shared" si="6"/>
        <v/>
      </c>
      <c r="L143" s="280" t="str">
        <f t="shared" si="7"/>
        <v/>
      </c>
    </row>
    <row r="144" spans="1:12">
      <c r="A144" t="str">
        <f>IF(Ratios!$A144&lt;&gt;"",Ratios!A144,"")</f>
        <v/>
      </c>
      <c r="B144" t="str">
        <f>IF(Ratios!$A144&lt;&gt;"",Ratios!T144,"")</f>
        <v/>
      </c>
      <c r="C144" t="str">
        <f>IF(Ratios!$A144&lt;&gt;"",Ratios!U144,"")</f>
        <v/>
      </c>
      <c r="D144" t="str">
        <f>IF(Ratios!$A144&lt;&gt;"",Ratios!V144,"")</f>
        <v/>
      </c>
      <c r="E144" t="str">
        <f>IF(Ratios!$A144&lt;&gt;"",Ratios!W144,"")</f>
        <v/>
      </c>
      <c r="G144" s="102" t="str">
        <f>IF($A144&lt;&gt;"",[1]!Age7corr(1/B144,D144,IF(F144="n/a",$G$3,F144)),"")</f>
        <v/>
      </c>
      <c r="H144" s="102" t="str">
        <f>IF($A144&lt;&gt;"",[1]!AgeEr7Corr(G144,1/B144,(1/B144)*C144/100,D144,D144*E144/100,IF(F144="n/a",$G$3,F144),$H$3),"")</f>
        <v/>
      </c>
      <c r="I144" s="102"/>
      <c r="K144" s="280" t="str">
        <f t="shared" si="6"/>
        <v/>
      </c>
      <c r="L144" s="280" t="str">
        <f t="shared" si="7"/>
        <v/>
      </c>
    </row>
    <row r="145" spans="1:12">
      <c r="A145" t="str">
        <f>IF(Ratios!$A145&lt;&gt;"",Ratios!A145,"")</f>
        <v/>
      </c>
      <c r="B145" t="str">
        <f>IF(Ratios!$A145&lt;&gt;"",Ratios!T145,"")</f>
        <v/>
      </c>
      <c r="C145" t="str">
        <f>IF(Ratios!$A145&lt;&gt;"",Ratios!U145,"")</f>
        <v/>
      </c>
      <c r="D145" t="str">
        <f>IF(Ratios!$A145&lt;&gt;"",Ratios!V145,"")</f>
        <v/>
      </c>
      <c r="E145" t="str">
        <f>IF(Ratios!$A145&lt;&gt;"",Ratios!W145,"")</f>
        <v/>
      </c>
      <c r="G145" s="102" t="str">
        <f>IF($A145&lt;&gt;"",[1]!Age7corr(1/B145,D145,IF(F145="n/a",$G$3,F145)),"")</f>
        <v/>
      </c>
      <c r="H145" s="102" t="str">
        <f>IF($A145&lt;&gt;"",[1]!AgeEr7Corr(G145,1/B145,(1/B145)*C145/100,D145,D145*E145/100,IF(F145="n/a",$G$3,F145),$H$3),"")</f>
        <v/>
      </c>
      <c r="I145" s="102"/>
      <c r="K145" s="280" t="str">
        <f t="shared" si="6"/>
        <v/>
      </c>
      <c r="L145" s="280" t="str">
        <f t="shared" si="7"/>
        <v/>
      </c>
    </row>
    <row r="146" spans="1:12">
      <c r="A146" t="str">
        <f>IF(Ratios!$A146&lt;&gt;"",Ratios!A146,"")</f>
        <v/>
      </c>
      <c r="B146" t="str">
        <f>IF(Ratios!$A146&lt;&gt;"",Ratios!T146,"")</f>
        <v/>
      </c>
      <c r="C146" t="str">
        <f>IF(Ratios!$A146&lt;&gt;"",Ratios!U146,"")</f>
        <v/>
      </c>
      <c r="D146" t="str">
        <f>IF(Ratios!$A146&lt;&gt;"",Ratios!V146,"")</f>
        <v/>
      </c>
      <c r="E146" t="str">
        <f>IF(Ratios!$A146&lt;&gt;"",Ratios!W146,"")</f>
        <v/>
      </c>
      <c r="G146" s="102" t="str">
        <f>IF($A146&lt;&gt;"",[1]!Age7corr(1/B146,D146,IF(F146="n/a",$G$3,F146)),"")</f>
        <v/>
      </c>
      <c r="H146" s="102" t="str">
        <f>IF($A146&lt;&gt;"",[1]!AgeEr7Corr(G146,1/B146,(1/B146)*C146/100,D146,D146*E146/100,IF(F146="n/a",$G$3,F146),$H$3),"")</f>
        <v/>
      </c>
      <c r="I146" s="102"/>
      <c r="K146" s="280" t="str">
        <f t="shared" si="6"/>
        <v/>
      </c>
      <c r="L146" s="280" t="str">
        <f t="shared" si="7"/>
        <v/>
      </c>
    </row>
    <row r="147" spans="1:12">
      <c r="A147" t="str">
        <f>IF(Ratios!$A147&lt;&gt;"",Ratios!A147,"")</f>
        <v/>
      </c>
      <c r="B147" t="str">
        <f>IF(Ratios!$A147&lt;&gt;"",Ratios!T147,"")</f>
        <v/>
      </c>
      <c r="C147" t="str">
        <f>IF(Ratios!$A147&lt;&gt;"",Ratios!U147,"")</f>
        <v/>
      </c>
      <c r="D147" t="str">
        <f>IF(Ratios!$A147&lt;&gt;"",Ratios!V147,"")</f>
        <v/>
      </c>
      <c r="E147" t="str">
        <f>IF(Ratios!$A147&lt;&gt;"",Ratios!W147,"")</f>
        <v/>
      </c>
      <c r="G147" s="102" t="str">
        <f>IF($A147&lt;&gt;"",[1]!Age7corr(1/B147,D147,IF(F147="n/a",$G$3,F147)),"")</f>
        <v/>
      </c>
      <c r="H147" s="102" t="str">
        <f>IF($A147&lt;&gt;"",[1]!AgeEr7Corr(G147,1/B147,(1/B147)*C147/100,D147,D147*E147/100,IF(F147="n/a",$G$3,F147),$H$3),"")</f>
        <v/>
      </c>
      <c r="I147" s="102"/>
      <c r="K147" s="280" t="str">
        <f t="shared" si="6"/>
        <v/>
      </c>
      <c r="L147" s="280" t="str">
        <f t="shared" si="7"/>
        <v/>
      </c>
    </row>
    <row r="148" spans="1:12">
      <c r="A148" t="str">
        <f>IF(Ratios!$A148&lt;&gt;"",Ratios!A148,"")</f>
        <v/>
      </c>
      <c r="B148" t="str">
        <f>IF(Ratios!$A148&lt;&gt;"",Ratios!T148,"")</f>
        <v/>
      </c>
      <c r="C148" t="str">
        <f>IF(Ratios!$A148&lt;&gt;"",Ratios!U148,"")</f>
        <v/>
      </c>
      <c r="D148" t="str">
        <f>IF(Ratios!$A148&lt;&gt;"",Ratios!V148,"")</f>
        <v/>
      </c>
      <c r="E148" t="str">
        <f>IF(Ratios!$A148&lt;&gt;"",Ratios!W148,"")</f>
        <v/>
      </c>
      <c r="G148" s="102" t="str">
        <f>IF($A148&lt;&gt;"",[1]!Age7corr(1/B148,D148,IF(F148="n/a",$G$3,F148)),"")</f>
        <v/>
      </c>
      <c r="H148" s="102" t="str">
        <f>IF($A148&lt;&gt;"",[1]!AgeEr7Corr(G148,1/B148,(1/B148)*C148/100,D148,D148*E148/100,IF(F148="n/a",$G$3,F148),$H$3),"")</f>
        <v/>
      </c>
      <c r="I148" s="102"/>
      <c r="K148" s="280" t="str">
        <f t="shared" si="6"/>
        <v/>
      </c>
      <c r="L148" s="280" t="str">
        <f t="shared" si="7"/>
        <v/>
      </c>
    </row>
    <row r="149" spans="1:12">
      <c r="A149" t="str">
        <f>IF(Ratios!$A149&lt;&gt;"",Ratios!A149,"")</f>
        <v/>
      </c>
      <c r="B149" t="str">
        <f>IF(Ratios!$A149&lt;&gt;"",Ratios!T149,"")</f>
        <v/>
      </c>
      <c r="C149" t="str">
        <f>IF(Ratios!$A149&lt;&gt;"",Ratios!U149,"")</f>
        <v/>
      </c>
      <c r="D149" t="str">
        <f>IF(Ratios!$A149&lt;&gt;"",Ratios!V149,"")</f>
        <v/>
      </c>
      <c r="E149" t="str">
        <f>IF(Ratios!$A149&lt;&gt;"",Ratios!W149,"")</f>
        <v/>
      </c>
      <c r="G149" s="102" t="str">
        <f>IF($A149&lt;&gt;"",[1]!Age7corr(1/B149,D149,IF(F149="n/a",$G$3,F149)),"")</f>
        <v/>
      </c>
      <c r="H149" s="102" t="str">
        <f>IF($A149&lt;&gt;"",[1]!AgeEr7Corr(G149,1/B149,(1/B149)*C149/100,D149,D149*E149/100,IF(F149="n/a",$G$3,F149),$H$3),"")</f>
        <v/>
      </c>
      <c r="I149" s="102"/>
      <c r="K149" s="280" t="str">
        <f t="shared" si="6"/>
        <v/>
      </c>
      <c r="L149" s="280" t="str">
        <f t="shared" si="7"/>
        <v/>
      </c>
    </row>
    <row r="150" spans="1:12">
      <c r="A150" t="str">
        <f>IF(Ratios!$A150&lt;&gt;"",Ratios!A150,"")</f>
        <v/>
      </c>
      <c r="B150" t="str">
        <f>IF(Ratios!$A150&lt;&gt;"",Ratios!T150,"")</f>
        <v/>
      </c>
      <c r="C150" t="str">
        <f>IF(Ratios!$A150&lt;&gt;"",Ratios!U150,"")</f>
        <v/>
      </c>
      <c r="D150" t="str">
        <f>IF(Ratios!$A150&lt;&gt;"",Ratios!V150,"")</f>
        <v/>
      </c>
      <c r="E150" t="str">
        <f>IF(Ratios!$A150&lt;&gt;"",Ratios!W150,"")</f>
        <v/>
      </c>
      <c r="G150" s="102" t="str">
        <f>IF($A150&lt;&gt;"",[1]!Age7corr(1/B150,D150,IF(F150="n/a",$G$3,F150)),"")</f>
        <v/>
      </c>
      <c r="H150" s="102" t="str">
        <f>IF($A150&lt;&gt;"",[1]!AgeEr7Corr(G150,1/B150,(1/B150)*C150/100,D150,D150*E150/100,IF(F150="n/a",$G$3,F150),$H$3),"")</f>
        <v/>
      </c>
      <c r="I150" s="102"/>
      <c r="K150" s="280" t="str">
        <f t="shared" si="6"/>
        <v/>
      </c>
      <c r="L150" s="280" t="str">
        <f t="shared" si="7"/>
        <v/>
      </c>
    </row>
    <row r="151" spans="1:12">
      <c r="A151" t="str">
        <f>IF(Ratios!$A151&lt;&gt;"",Ratios!A151,"")</f>
        <v/>
      </c>
      <c r="B151" t="str">
        <f>IF(Ratios!$A151&lt;&gt;"",Ratios!T151,"")</f>
        <v/>
      </c>
      <c r="C151" t="str">
        <f>IF(Ratios!$A151&lt;&gt;"",Ratios!U151,"")</f>
        <v/>
      </c>
      <c r="D151" t="str">
        <f>IF(Ratios!$A151&lt;&gt;"",Ratios!V151,"")</f>
        <v/>
      </c>
      <c r="E151" t="str">
        <f>IF(Ratios!$A151&lt;&gt;"",Ratios!W151,"")</f>
        <v/>
      </c>
      <c r="G151" s="102" t="str">
        <f>IF($A151&lt;&gt;"",[1]!Age7corr(1/B151,D151,IF(F151="n/a",$G$3,F151)),"")</f>
        <v/>
      </c>
      <c r="H151" s="102" t="str">
        <f>IF($A151&lt;&gt;"",[1]!AgeEr7Corr(G151,1/B151,(1/B151)*C151/100,D151,D151*E151/100,IF(F151="n/a",$G$3,F151),$H$3),"")</f>
        <v/>
      </c>
      <c r="I151" s="102"/>
      <c r="K151" s="280" t="str">
        <f t="shared" si="6"/>
        <v/>
      </c>
      <c r="L151" s="280" t="str">
        <f t="shared" si="7"/>
        <v/>
      </c>
    </row>
    <row r="152" spans="1:12">
      <c r="A152" t="str">
        <f>IF(Ratios!$A152&lt;&gt;"",Ratios!A152,"")</f>
        <v/>
      </c>
      <c r="B152" t="str">
        <f>IF(Ratios!$A152&lt;&gt;"",Ratios!T152,"")</f>
        <v/>
      </c>
      <c r="C152" t="str">
        <f>IF(Ratios!$A152&lt;&gt;"",Ratios!U152,"")</f>
        <v/>
      </c>
      <c r="D152" t="str">
        <f>IF(Ratios!$A152&lt;&gt;"",Ratios!V152,"")</f>
        <v/>
      </c>
      <c r="E152" t="str">
        <f>IF(Ratios!$A152&lt;&gt;"",Ratios!W152,"")</f>
        <v/>
      </c>
      <c r="G152" s="102" t="str">
        <f>IF($A152&lt;&gt;"",[1]!Age7corr(1/B152,D152,IF(F152="n/a",$G$3,F152)),"")</f>
        <v/>
      </c>
      <c r="H152" s="102" t="str">
        <f>IF($A152&lt;&gt;"",[1]!AgeEr7Corr(G152,1/B152,(1/B152)*C152/100,D152,D152*E152/100,IF(F152="n/a",$G$3,F152),$H$3),"")</f>
        <v/>
      </c>
      <c r="I152" s="102"/>
      <c r="K152" s="280" t="str">
        <f t="shared" si="6"/>
        <v/>
      </c>
      <c r="L152" s="280" t="str">
        <f t="shared" si="7"/>
        <v/>
      </c>
    </row>
    <row r="153" spans="1:12">
      <c r="A153" t="str">
        <f>IF(Ratios!$A153&lt;&gt;"",Ratios!A153,"")</f>
        <v/>
      </c>
      <c r="B153" t="str">
        <f>IF(Ratios!$A153&lt;&gt;"",Ratios!T153,"")</f>
        <v/>
      </c>
      <c r="C153" t="str">
        <f>IF(Ratios!$A153&lt;&gt;"",Ratios!U153,"")</f>
        <v/>
      </c>
      <c r="D153" t="str">
        <f>IF(Ratios!$A153&lt;&gt;"",Ratios!V153,"")</f>
        <v/>
      </c>
      <c r="E153" t="str">
        <f>IF(Ratios!$A153&lt;&gt;"",Ratios!W153,"")</f>
        <v/>
      </c>
      <c r="G153" s="102" t="str">
        <f>IF($A153&lt;&gt;"",[1]!Age7corr(1/B153,D153,IF(F153="n/a",$G$3,F153)),"")</f>
        <v/>
      </c>
      <c r="H153" s="102" t="str">
        <f>IF($A153&lt;&gt;"",[1]!AgeEr7Corr(G153,1/B153,(1/B153)*C153/100,D153,D153*E153/100,IF(F153="n/a",$G$3,F153),$H$3),"")</f>
        <v/>
      </c>
      <c r="I153" s="102"/>
      <c r="K153" s="280" t="str">
        <f t="shared" si="6"/>
        <v/>
      </c>
      <c r="L153" s="280" t="str">
        <f t="shared" si="7"/>
        <v/>
      </c>
    </row>
    <row r="154" spans="1:12">
      <c r="A154" t="str">
        <f>IF(Ratios!$A154&lt;&gt;"",Ratios!A154,"")</f>
        <v/>
      </c>
      <c r="B154" t="str">
        <f>IF(Ratios!$A154&lt;&gt;"",Ratios!T154,"")</f>
        <v/>
      </c>
      <c r="C154" t="str">
        <f>IF(Ratios!$A154&lt;&gt;"",Ratios!U154,"")</f>
        <v/>
      </c>
      <c r="D154" t="str">
        <f>IF(Ratios!$A154&lt;&gt;"",Ratios!V154,"")</f>
        <v/>
      </c>
      <c r="E154" t="str">
        <f>IF(Ratios!$A154&lt;&gt;"",Ratios!W154,"")</f>
        <v/>
      </c>
      <c r="G154" s="102" t="str">
        <f>IF($A154&lt;&gt;"",[1]!Age7corr(1/B154,D154,IF(F154="n/a",$G$3,F154)),"")</f>
        <v/>
      </c>
      <c r="H154" s="102" t="str">
        <f>IF($A154&lt;&gt;"",[1]!AgeEr7Corr(G154,1/B154,(1/B154)*C154/100,D154,D154*E154/100,IF(F154="n/a",$G$3,F154),$H$3),"")</f>
        <v/>
      </c>
      <c r="I154" s="102"/>
      <c r="K154" s="280" t="str">
        <f t="shared" si="6"/>
        <v/>
      </c>
      <c r="L154" s="280" t="str">
        <f t="shared" si="7"/>
        <v/>
      </c>
    </row>
    <row r="155" spans="1:12">
      <c r="A155" t="str">
        <f>IF(Ratios!$A155&lt;&gt;"",Ratios!A155,"")</f>
        <v/>
      </c>
      <c r="B155" t="str">
        <f>IF(Ratios!$A155&lt;&gt;"",Ratios!T155,"")</f>
        <v/>
      </c>
      <c r="C155" t="str">
        <f>IF(Ratios!$A155&lt;&gt;"",Ratios!U155,"")</f>
        <v/>
      </c>
      <c r="D155" t="str">
        <f>IF(Ratios!$A155&lt;&gt;"",Ratios!V155,"")</f>
        <v/>
      </c>
      <c r="E155" t="str">
        <f>IF(Ratios!$A155&lt;&gt;"",Ratios!W155,"")</f>
        <v/>
      </c>
      <c r="G155" s="102" t="str">
        <f>IF($A155&lt;&gt;"",[1]!Age7corr(1/B155,D155,IF(F155="n/a",$G$3,F155)),"")</f>
        <v/>
      </c>
      <c r="H155" s="102" t="str">
        <f>IF($A155&lt;&gt;"",[1]!AgeEr7Corr(G155,1/B155,(1/B155)*C155/100,D155,D155*E155/100,IF(F155="n/a",$G$3,F155),$H$3),"")</f>
        <v/>
      </c>
      <c r="I155" s="102"/>
      <c r="K155" s="280" t="str">
        <f t="shared" si="6"/>
        <v/>
      </c>
      <c r="L155" s="280" t="str">
        <f t="shared" si="7"/>
        <v/>
      </c>
    </row>
    <row r="156" spans="1:12">
      <c r="A156" t="str">
        <f>IF(Ratios!$A156&lt;&gt;"",Ratios!A156,"")</f>
        <v/>
      </c>
      <c r="B156" t="str">
        <f>IF(Ratios!$A156&lt;&gt;"",Ratios!T156,"")</f>
        <v/>
      </c>
      <c r="C156" t="str">
        <f>IF(Ratios!$A156&lt;&gt;"",Ratios!U156,"")</f>
        <v/>
      </c>
      <c r="D156" t="str">
        <f>IF(Ratios!$A156&lt;&gt;"",Ratios!V156,"")</f>
        <v/>
      </c>
      <c r="E156" t="str">
        <f>IF(Ratios!$A156&lt;&gt;"",Ratios!W156,"")</f>
        <v/>
      </c>
      <c r="G156" s="102" t="str">
        <f>IF($A156&lt;&gt;"",[1]!Age7corr(1/B156,D156,IF(F156="n/a",$G$3,F156)),"")</f>
        <v/>
      </c>
      <c r="H156" s="102" t="str">
        <f>IF($A156&lt;&gt;"",[1]!AgeEr7Corr(G156,1/B156,(1/B156)*C156/100,D156,D156*E156/100,IF(F156="n/a",$G$3,F156),$H$3),"")</f>
        <v/>
      </c>
      <c r="I156" s="102"/>
      <c r="K156" s="280" t="str">
        <f t="shared" si="6"/>
        <v/>
      </c>
      <c r="L156" s="280" t="str">
        <f t="shared" si="7"/>
        <v/>
      </c>
    </row>
    <row r="157" spans="1:12">
      <c r="A157" t="str">
        <f>IF(Ratios!$A157&lt;&gt;"",Ratios!A157,"")</f>
        <v/>
      </c>
      <c r="B157" t="str">
        <f>IF(Ratios!$A157&lt;&gt;"",Ratios!T157,"")</f>
        <v/>
      </c>
      <c r="C157" t="str">
        <f>IF(Ratios!$A157&lt;&gt;"",Ratios!U157,"")</f>
        <v/>
      </c>
      <c r="D157" t="str">
        <f>IF(Ratios!$A157&lt;&gt;"",Ratios!V157,"")</f>
        <v/>
      </c>
      <c r="E157" t="str">
        <f>IF(Ratios!$A157&lt;&gt;"",Ratios!W157,"")</f>
        <v/>
      </c>
      <c r="G157" s="102" t="str">
        <f>IF($A157&lt;&gt;"",[1]!Age7corr(1/B157,D157,IF(F157="n/a",$G$3,F157)),"")</f>
        <v/>
      </c>
      <c r="H157" s="102" t="str">
        <f>IF($A157&lt;&gt;"",[1]!AgeEr7Corr(G157,1/B157,(1/B157)*C157/100,D157,D157*E157/100,IF(F157="n/a",$G$3,F157),$H$3),"")</f>
        <v/>
      </c>
      <c r="I157" s="102"/>
      <c r="K157" s="280" t="str">
        <f t="shared" si="6"/>
        <v/>
      </c>
      <c r="L157" s="280" t="str">
        <f t="shared" si="7"/>
        <v/>
      </c>
    </row>
    <row r="158" spans="1:12">
      <c r="A158" t="str">
        <f>IF(Ratios!$A158&lt;&gt;"",Ratios!A158,"")</f>
        <v/>
      </c>
      <c r="B158" t="str">
        <f>IF(Ratios!$A158&lt;&gt;"",Ratios!T158,"")</f>
        <v/>
      </c>
      <c r="C158" t="str">
        <f>IF(Ratios!$A158&lt;&gt;"",Ratios!U158,"")</f>
        <v/>
      </c>
      <c r="D158" t="str">
        <f>IF(Ratios!$A158&lt;&gt;"",Ratios!V158,"")</f>
        <v/>
      </c>
      <c r="E158" t="str">
        <f>IF(Ratios!$A158&lt;&gt;"",Ratios!W158,"")</f>
        <v/>
      </c>
      <c r="G158" s="102" t="str">
        <f>IF($A158&lt;&gt;"",[1]!Age7corr(1/B158,D158,IF(F158="n/a",$G$3,F158)),"")</f>
        <v/>
      </c>
      <c r="H158" s="102" t="str">
        <f>IF($A158&lt;&gt;"",[1]!AgeEr7Corr(G158,1/B158,(1/B158)*C158/100,D158,D158*E158/100,IF(F158="n/a",$G$3,F158),$H$3),"")</f>
        <v/>
      </c>
      <c r="I158" s="102"/>
      <c r="K158" s="280" t="str">
        <f t="shared" si="6"/>
        <v/>
      </c>
      <c r="L158" s="280" t="str">
        <f t="shared" si="7"/>
        <v/>
      </c>
    </row>
    <row r="159" spans="1:12">
      <c r="A159" t="str">
        <f>IF(Ratios!$A159&lt;&gt;"",Ratios!A159,"")</f>
        <v/>
      </c>
      <c r="B159" t="str">
        <f>IF(Ratios!$A159&lt;&gt;"",Ratios!T159,"")</f>
        <v/>
      </c>
      <c r="C159" t="str">
        <f>IF(Ratios!$A159&lt;&gt;"",Ratios!U159,"")</f>
        <v/>
      </c>
      <c r="D159" t="str">
        <f>IF(Ratios!$A159&lt;&gt;"",Ratios!V159,"")</f>
        <v/>
      </c>
      <c r="E159" t="str">
        <f>IF(Ratios!$A159&lt;&gt;"",Ratios!W159,"")</f>
        <v/>
      </c>
      <c r="G159" s="102" t="str">
        <f>IF($A159&lt;&gt;"",[1]!Age7corr(1/B159,D159,IF(F159="n/a",$G$3,F159)),"")</f>
        <v/>
      </c>
      <c r="H159" s="102" t="str">
        <f>IF($A159&lt;&gt;"",[1]!AgeEr7Corr(G159,1/B159,(1/B159)*C159/100,D159,D159*E159/100,IF(F159="n/a",$G$3,F159),$H$3),"")</f>
        <v/>
      </c>
      <c r="I159" s="102"/>
      <c r="K159" s="280" t="str">
        <f t="shared" si="6"/>
        <v/>
      </c>
      <c r="L159" s="280" t="str">
        <f t="shared" si="7"/>
        <v/>
      </c>
    </row>
    <row r="160" spans="1:12">
      <c r="A160" t="str">
        <f>IF(Ratios!$A160&lt;&gt;"",Ratios!A160,"")</f>
        <v/>
      </c>
      <c r="B160" t="str">
        <f>IF(Ratios!$A160&lt;&gt;"",Ratios!T160,"")</f>
        <v/>
      </c>
      <c r="C160" t="str">
        <f>IF(Ratios!$A160&lt;&gt;"",Ratios!U160,"")</f>
        <v/>
      </c>
      <c r="D160" t="str">
        <f>IF(Ratios!$A160&lt;&gt;"",Ratios!V160,"")</f>
        <v/>
      </c>
      <c r="E160" t="str">
        <f>IF(Ratios!$A160&lt;&gt;"",Ratios!W160,"")</f>
        <v/>
      </c>
      <c r="G160" s="102" t="str">
        <f>IF($A160&lt;&gt;"",[1]!Age7corr(1/B160,D160,IF(F160="n/a",$G$3,F160)),"")</f>
        <v/>
      </c>
      <c r="H160" s="102" t="str">
        <f>IF($A160&lt;&gt;"",[1]!AgeEr7Corr(G160,1/B160,(1/B160)*C160/100,D160,D160*E160/100,IF(F160="n/a",$G$3,F160),$H$3),"")</f>
        <v/>
      </c>
      <c r="I160" s="102"/>
      <c r="K160" s="280" t="str">
        <f t="shared" si="6"/>
        <v/>
      </c>
      <c r="L160" s="280" t="str">
        <f t="shared" si="7"/>
        <v/>
      </c>
    </row>
    <row r="161" spans="1:12">
      <c r="A161" t="str">
        <f>IF(Ratios!$A161&lt;&gt;"",Ratios!A161,"")</f>
        <v/>
      </c>
      <c r="B161" t="str">
        <f>IF(Ratios!$A161&lt;&gt;"",Ratios!T161,"")</f>
        <v/>
      </c>
      <c r="C161" t="str">
        <f>IF(Ratios!$A161&lt;&gt;"",Ratios!U161,"")</f>
        <v/>
      </c>
      <c r="D161" t="str">
        <f>IF(Ratios!$A161&lt;&gt;"",Ratios!V161,"")</f>
        <v/>
      </c>
      <c r="E161" t="str">
        <f>IF(Ratios!$A161&lt;&gt;"",Ratios!W161,"")</f>
        <v/>
      </c>
      <c r="G161" s="102" t="str">
        <f>IF($A161&lt;&gt;"",[1]!Age7corr(1/B161,D161,IF(F161="n/a",$G$3,F161)),"")</f>
        <v/>
      </c>
      <c r="H161" s="102" t="str">
        <f>IF($A161&lt;&gt;"",[1]!AgeEr7Corr(G161,1/B161,(1/B161)*C161/100,D161,D161*E161/100,IF(F161="n/a",$G$3,F161),$H$3),"")</f>
        <v/>
      </c>
      <c r="I161" s="102"/>
      <c r="K161" s="280" t="str">
        <f t="shared" si="6"/>
        <v/>
      </c>
      <c r="L161" s="280" t="str">
        <f t="shared" si="7"/>
        <v/>
      </c>
    </row>
    <row r="162" spans="1:12">
      <c r="A162" t="str">
        <f>IF(Ratios!$A162&lt;&gt;"",Ratios!A162,"")</f>
        <v/>
      </c>
      <c r="B162" t="str">
        <f>IF(Ratios!$A162&lt;&gt;"",Ratios!T162,"")</f>
        <v/>
      </c>
      <c r="C162" t="str">
        <f>IF(Ratios!$A162&lt;&gt;"",Ratios!U162,"")</f>
        <v/>
      </c>
      <c r="D162" t="str">
        <f>IF(Ratios!$A162&lt;&gt;"",Ratios!V162,"")</f>
        <v/>
      </c>
      <c r="E162" t="str">
        <f>IF(Ratios!$A162&lt;&gt;"",Ratios!W162,"")</f>
        <v/>
      </c>
      <c r="G162" s="102" t="str">
        <f>IF($A162&lt;&gt;"",[1]!Age7corr(1/B162,D162,IF(F162="n/a",$G$3,F162)),"")</f>
        <v/>
      </c>
      <c r="H162" s="102" t="str">
        <f>IF($A162&lt;&gt;"",[1]!AgeEr7Corr(G162,1/B162,(1/B162)*C162/100,D162,D162*E162/100,IF(F162="n/a",$G$3,F162),$H$3),"")</f>
        <v/>
      </c>
      <c r="I162" s="102"/>
      <c r="K162" s="280" t="str">
        <f t="shared" si="6"/>
        <v/>
      </c>
      <c r="L162" s="280" t="str">
        <f t="shared" si="7"/>
        <v/>
      </c>
    </row>
    <row r="163" spans="1:12">
      <c r="A163" t="str">
        <f>IF(Ratios!$A163&lt;&gt;"",Ratios!A163,"")</f>
        <v/>
      </c>
      <c r="B163" t="str">
        <f>IF(Ratios!$A163&lt;&gt;"",Ratios!T163,"")</f>
        <v/>
      </c>
      <c r="C163" t="str">
        <f>IF(Ratios!$A163&lt;&gt;"",Ratios!U163,"")</f>
        <v/>
      </c>
      <c r="D163" t="str">
        <f>IF(Ratios!$A163&lt;&gt;"",Ratios!V163,"")</f>
        <v/>
      </c>
      <c r="E163" t="str">
        <f>IF(Ratios!$A163&lt;&gt;"",Ratios!W163,"")</f>
        <v/>
      </c>
      <c r="G163" s="102" t="str">
        <f>IF($A163&lt;&gt;"",[1]!Age7corr(1/B163,D163,IF(F163="n/a",$G$3,F163)),"")</f>
        <v/>
      </c>
      <c r="H163" s="102" t="str">
        <f>IF($A163&lt;&gt;"",[1]!AgeEr7Corr(G163,1/B163,(1/B163)*C163/100,D163,D163*E163/100,IF(F163="n/a",$G$3,F163),$H$3),"")</f>
        <v/>
      </c>
      <c r="I163" s="102"/>
      <c r="K163" s="280" t="str">
        <f t="shared" si="6"/>
        <v/>
      </c>
      <c r="L163" s="280" t="str">
        <f t="shared" si="7"/>
        <v/>
      </c>
    </row>
    <row r="164" spans="1:12">
      <c r="A164" t="str">
        <f>IF(Ratios!$A164&lt;&gt;"",Ratios!A164,"")</f>
        <v/>
      </c>
      <c r="B164" t="str">
        <f>IF(Ratios!$A164&lt;&gt;"",Ratios!T164,"")</f>
        <v/>
      </c>
      <c r="C164" t="str">
        <f>IF(Ratios!$A164&lt;&gt;"",Ratios!U164,"")</f>
        <v/>
      </c>
      <c r="D164" t="str">
        <f>IF(Ratios!$A164&lt;&gt;"",Ratios!V164,"")</f>
        <v/>
      </c>
      <c r="E164" t="str">
        <f>IF(Ratios!$A164&lt;&gt;"",Ratios!W164,"")</f>
        <v/>
      </c>
      <c r="G164" s="102" t="str">
        <f>IF($A164&lt;&gt;"",[1]!Age7corr(1/B164,D164,IF(F164="n/a",$G$3,F164)),"")</f>
        <v/>
      </c>
      <c r="H164" s="102" t="str">
        <f>IF($A164&lt;&gt;"",[1]!AgeEr7Corr(G164,1/B164,(1/B164)*C164/100,D164,D164*E164/100,IF(F164="n/a",$G$3,F164),$H$3),"")</f>
        <v/>
      </c>
      <c r="I164" s="102"/>
      <c r="K164" s="280" t="str">
        <f t="shared" si="6"/>
        <v/>
      </c>
      <c r="L164" s="280" t="str">
        <f t="shared" si="7"/>
        <v/>
      </c>
    </row>
    <row r="165" spans="1:12">
      <c r="A165" t="str">
        <f>IF(Ratios!$A165&lt;&gt;"",Ratios!A165,"")</f>
        <v/>
      </c>
      <c r="B165" t="str">
        <f>IF(Ratios!$A165&lt;&gt;"",Ratios!T165,"")</f>
        <v/>
      </c>
      <c r="C165" t="str">
        <f>IF(Ratios!$A165&lt;&gt;"",Ratios!U165,"")</f>
        <v/>
      </c>
      <c r="D165" t="str">
        <f>IF(Ratios!$A165&lt;&gt;"",Ratios!V165,"")</f>
        <v/>
      </c>
      <c r="E165" t="str">
        <f>IF(Ratios!$A165&lt;&gt;"",Ratios!W165,"")</f>
        <v/>
      </c>
      <c r="G165" s="102" t="str">
        <f>IF($A165&lt;&gt;"",[1]!Age7corr(1/B165,D165,IF(F165="n/a",$G$3,F165)),"")</f>
        <v/>
      </c>
      <c r="H165" s="102" t="str">
        <f>IF($A165&lt;&gt;"",[1]!AgeEr7Corr(G165,1/B165,(1/B165)*C165/100,D165,D165*E165/100,IF(F165="n/a",$G$3,F165),$H$3),"")</f>
        <v/>
      </c>
      <c r="I165" s="102"/>
      <c r="K165" s="280" t="str">
        <f t="shared" si="6"/>
        <v/>
      </c>
      <c r="L165" s="280" t="str">
        <f t="shared" si="7"/>
        <v/>
      </c>
    </row>
    <row r="166" spans="1:12">
      <c r="A166" t="str">
        <f>IF(Ratios!$A166&lt;&gt;"",Ratios!A166,"")</f>
        <v/>
      </c>
      <c r="B166" t="str">
        <f>IF(Ratios!$A166&lt;&gt;"",Ratios!T166,"")</f>
        <v/>
      </c>
      <c r="C166" t="str">
        <f>IF(Ratios!$A166&lt;&gt;"",Ratios!U166,"")</f>
        <v/>
      </c>
      <c r="D166" t="str">
        <f>IF(Ratios!$A166&lt;&gt;"",Ratios!V166,"")</f>
        <v/>
      </c>
      <c r="E166" t="str">
        <f>IF(Ratios!$A166&lt;&gt;"",Ratios!W166,"")</f>
        <v/>
      </c>
      <c r="G166" s="102" t="str">
        <f>IF($A166&lt;&gt;"",[1]!Age7corr(1/B166,D166,IF(F166="n/a",$G$3,F166)),"")</f>
        <v/>
      </c>
      <c r="H166" s="102" t="str">
        <f>IF($A166&lt;&gt;"",[1]!AgeEr7Corr(G166,1/B166,(1/B166)*C166/100,D166,D166*E166/100,IF(F166="n/a",$G$3,F166),$H$3),"")</f>
        <v/>
      </c>
      <c r="I166" s="102"/>
      <c r="K166" s="280" t="str">
        <f t="shared" si="6"/>
        <v/>
      </c>
      <c r="L166" s="280" t="str">
        <f t="shared" si="7"/>
        <v/>
      </c>
    </row>
    <row r="167" spans="1:12">
      <c r="A167" t="str">
        <f>IF(Ratios!$A167&lt;&gt;"",Ratios!A167,"")</f>
        <v/>
      </c>
      <c r="B167" t="str">
        <f>IF(Ratios!$A167&lt;&gt;"",Ratios!T167,"")</f>
        <v/>
      </c>
      <c r="C167" t="str">
        <f>IF(Ratios!$A167&lt;&gt;"",Ratios!U167,"")</f>
        <v/>
      </c>
      <c r="D167" t="str">
        <f>IF(Ratios!$A167&lt;&gt;"",Ratios!V167,"")</f>
        <v/>
      </c>
      <c r="E167" t="str">
        <f>IF(Ratios!$A167&lt;&gt;"",Ratios!W167,"")</f>
        <v/>
      </c>
      <c r="G167" s="102" t="str">
        <f>IF($A167&lt;&gt;"",[1]!Age7corr(1/B167,D167,IF(F167="n/a",$G$3,F167)),"")</f>
        <v/>
      </c>
      <c r="H167" s="102" t="str">
        <f>IF($A167&lt;&gt;"",[1]!AgeEr7Corr(G167,1/B167,(1/B167)*C167/100,D167,D167*E167/100,IF(F167="n/a",$G$3,F167),$H$3),"")</f>
        <v/>
      </c>
      <c r="I167" s="102"/>
      <c r="K167" s="280" t="str">
        <f t="shared" si="6"/>
        <v/>
      </c>
      <c r="L167" s="280" t="str">
        <f t="shared" si="7"/>
        <v/>
      </c>
    </row>
    <row r="168" spans="1:12">
      <c r="A168" t="str">
        <f>IF(Ratios!$A168&lt;&gt;"",Ratios!A168,"")</f>
        <v/>
      </c>
      <c r="B168" t="str">
        <f>IF(Ratios!$A168&lt;&gt;"",Ratios!T168,"")</f>
        <v/>
      </c>
      <c r="C168" t="str">
        <f>IF(Ratios!$A168&lt;&gt;"",Ratios!U168,"")</f>
        <v/>
      </c>
      <c r="D168" t="str">
        <f>IF(Ratios!$A168&lt;&gt;"",Ratios!V168,"")</f>
        <v/>
      </c>
      <c r="E168" t="str">
        <f>IF(Ratios!$A168&lt;&gt;"",Ratios!W168,"")</f>
        <v/>
      </c>
      <c r="G168" s="102" t="str">
        <f>IF($A168&lt;&gt;"",[1]!Age7corr(1/B168,D168,IF(F168="n/a",$G$3,F168)),"")</f>
        <v/>
      </c>
      <c r="H168" s="102" t="str">
        <f>IF($A168&lt;&gt;"",[1]!AgeEr7Corr(G168,1/B168,(1/B168)*C168/100,D168,D168*E168/100,IF(F168="n/a",$G$3,F168),$H$3),"")</f>
        <v/>
      </c>
      <c r="I168" s="102"/>
      <c r="K168" s="280" t="str">
        <f t="shared" si="6"/>
        <v/>
      </c>
      <c r="L168" s="280" t="str">
        <f t="shared" si="7"/>
        <v/>
      </c>
    </row>
    <row r="169" spans="1:12">
      <c r="A169" t="str">
        <f>IF(Ratios!$A169&lt;&gt;"",Ratios!A169,"")</f>
        <v/>
      </c>
      <c r="B169" t="str">
        <f>IF(Ratios!$A169&lt;&gt;"",Ratios!T169,"")</f>
        <v/>
      </c>
      <c r="C169" t="str">
        <f>IF(Ratios!$A169&lt;&gt;"",Ratios!U169,"")</f>
        <v/>
      </c>
      <c r="D169" t="str">
        <f>IF(Ratios!$A169&lt;&gt;"",Ratios!V169,"")</f>
        <v/>
      </c>
      <c r="E169" t="str">
        <f>IF(Ratios!$A169&lt;&gt;"",Ratios!W169,"")</f>
        <v/>
      </c>
      <c r="G169" s="102" t="str">
        <f>IF($A169&lt;&gt;"",[1]!Age7corr(1/B169,D169,IF(F169="n/a",$G$3,F169)),"")</f>
        <v/>
      </c>
      <c r="H169" s="102" t="str">
        <f>IF($A169&lt;&gt;"",[1]!AgeEr7Corr(G169,1/B169,(1/B169)*C169/100,D169,D169*E169/100,IF(F169="n/a",$G$3,F169),$H$3),"")</f>
        <v/>
      </c>
      <c r="I169" s="102"/>
      <c r="K169" s="280" t="str">
        <f t="shared" si="6"/>
        <v/>
      </c>
      <c r="L169" s="280" t="str">
        <f t="shared" si="7"/>
        <v/>
      </c>
    </row>
    <row r="170" spans="1:12">
      <c r="A170" t="str">
        <f>IF(Ratios!$A170&lt;&gt;"",Ratios!A170,"")</f>
        <v/>
      </c>
      <c r="B170" t="str">
        <f>IF(Ratios!$A170&lt;&gt;"",Ratios!T170,"")</f>
        <v/>
      </c>
      <c r="C170" t="str">
        <f>IF(Ratios!$A170&lt;&gt;"",Ratios!U170,"")</f>
        <v/>
      </c>
      <c r="D170" t="str">
        <f>IF(Ratios!$A170&lt;&gt;"",Ratios!V170,"")</f>
        <v/>
      </c>
      <c r="E170" t="str">
        <f>IF(Ratios!$A170&lt;&gt;"",Ratios!W170,"")</f>
        <v/>
      </c>
      <c r="G170" s="102" t="str">
        <f>IF($A170&lt;&gt;"",[1]!Age7corr(1/B170,D170,IF(F170="n/a",$G$3,F170)),"")</f>
        <v/>
      </c>
      <c r="H170" s="102" t="str">
        <f>IF($A170&lt;&gt;"",[1]!AgeEr7Corr(G170,1/B170,(1/B170)*C170/100,D170,D170*E170/100,IF(F170="n/a",$G$3,F170),$H$3),"")</f>
        <v/>
      </c>
      <c r="I170" s="102"/>
      <c r="K170" s="280" t="str">
        <f t="shared" si="6"/>
        <v/>
      </c>
      <c r="L170" s="280" t="str">
        <f t="shared" si="7"/>
        <v/>
      </c>
    </row>
    <row r="171" spans="1:12">
      <c r="A171" t="str">
        <f>IF(Ratios!$A171&lt;&gt;"",Ratios!A171,"")</f>
        <v/>
      </c>
      <c r="B171" t="str">
        <f>IF(Ratios!$A171&lt;&gt;"",Ratios!T171,"")</f>
        <v/>
      </c>
      <c r="C171" t="str">
        <f>IF(Ratios!$A171&lt;&gt;"",Ratios!U171,"")</f>
        <v/>
      </c>
      <c r="D171" t="str">
        <f>IF(Ratios!$A171&lt;&gt;"",Ratios!V171,"")</f>
        <v/>
      </c>
      <c r="E171" t="str">
        <f>IF(Ratios!$A171&lt;&gt;"",Ratios!W171,"")</f>
        <v/>
      </c>
      <c r="G171" s="102" t="str">
        <f>IF($A171&lt;&gt;"",[1]!Age7corr(1/B171,D171,IF(F171="n/a",$G$3,F171)),"")</f>
        <v/>
      </c>
      <c r="H171" s="102" t="str">
        <f>IF($A171&lt;&gt;"",[1]!AgeEr7Corr(G171,1/B171,(1/B171)*C171/100,D171,D171*E171/100,IF(F171="n/a",$G$3,F171),$H$3),"")</f>
        <v/>
      </c>
      <c r="I171" s="102"/>
      <c r="K171" s="280" t="str">
        <f t="shared" si="6"/>
        <v/>
      </c>
      <c r="L171" s="280" t="str">
        <f t="shared" si="7"/>
        <v/>
      </c>
    </row>
    <row r="172" spans="1:12">
      <c r="A172" t="str">
        <f>IF(Ratios!$A172&lt;&gt;"",Ratios!A172,"")</f>
        <v/>
      </c>
      <c r="B172" t="str">
        <f>IF(Ratios!$A172&lt;&gt;"",Ratios!T172,"")</f>
        <v/>
      </c>
      <c r="C172" t="str">
        <f>IF(Ratios!$A172&lt;&gt;"",Ratios!U172,"")</f>
        <v/>
      </c>
      <c r="D172" t="str">
        <f>IF(Ratios!$A172&lt;&gt;"",Ratios!V172,"")</f>
        <v/>
      </c>
      <c r="E172" t="str">
        <f>IF(Ratios!$A172&lt;&gt;"",Ratios!W172,"")</f>
        <v/>
      </c>
      <c r="G172" s="102" t="str">
        <f>IF($A172&lt;&gt;"",[1]!Age7corr(1/B172,D172,IF(F172="n/a",$G$3,F172)),"")</f>
        <v/>
      </c>
      <c r="H172" s="102" t="str">
        <f>IF($A172&lt;&gt;"",[1]!AgeEr7Corr(G172,1/B172,(1/B172)*C172/100,D172,D172*E172/100,IF(F172="n/a",$G$3,F172),$H$3),"")</f>
        <v/>
      </c>
      <c r="I172" s="102"/>
      <c r="K172" s="280" t="str">
        <f t="shared" si="6"/>
        <v/>
      </c>
      <c r="L172" s="280" t="str">
        <f t="shared" si="7"/>
        <v/>
      </c>
    </row>
    <row r="173" spans="1:12">
      <c r="A173" t="str">
        <f>IF(Ratios!$A173&lt;&gt;"",Ratios!A173,"")</f>
        <v/>
      </c>
      <c r="B173" t="str">
        <f>IF(Ratios!$A173&lt;&gt;"",Ratios!T173,"")</f>
        <v/>
      </c>
      <c r="C173" t="str">
        <f>IF(Ratios!$A173&lt;&gt;"",Ratios!U173,"")</f>
        <v/>
      </c>
      <c r="D173" t="str">
        <f>IF(Ratios!$A173&lt;&gt;"",Ratios!V173,"")</f>
        <v/>
      </c>
      <c r="E173" t="str">
        <f>IF(Ratios!$A173&lt;&gt;"",Ratios!W173,"")</f>
        <v/>
      </c>
      <c r="G173" s="102" t="str">
        <f>IF($A173&lt;&gt;"",[1]!Age7corr(1/B173,D173,IF(F173="n/a",$G$3,F173)),"")</f>
        <v/>
      </c>
      <c r="H173" s="102" t="str">
        <f>IF($A173&lt;&gt;"",[1]!AgeEr7Corr(G173,1/B173,(1/B173)*C173/100,D173,D173*E173/100,IF(F173="n/a",$G$3,F173),$H$3),"")</f>
        <v/>
      </c>
      <c r="I173" s="102"/>
      <c r="K173" s="280" t="str">
        <f t="shared" si="6"/>
        <v/>
      </c>
      <c r="L173" s="280" t="str">
        <f t="shared" si="7"/>
        <v/>
      </c>
    </row>
    <row r="174" spans="1:12">
      <c r="A174" t="str">
        <f>IF(Ratios!$A174&lt;&gt;"",Ratios!A174,"")</f>
        <v/>
      </c>
      <c r="B174" t="str">
        <f>IF(Ratios!$A174&lt;&gt;"",Ratios!T174,"")</f>
        <v/>
      </c>
      <c r="C174" t="str">
        <f>IF(Ratios!$A174&lt;&gt;"",Ratios!U174,"")</f>
        <v/>
      </c>
      <c r="D174" t="str">
        <f>IF(Ratios!$A174&lt;&gt;"",Ratios!V174,"")</f>
        <v/>
      </c>
      <c r="E174" t="str">
        <f>IF(Ratios!$A174&lt;&gt;"",Ratios!W174,"")</f>
        <v/>
      </c>
      <c r="G174" s="102" t="str">
        <f>IF($A174&lt;&gt;"",[1]!Age7corr(1/B174,D174,IF(F174="n/a",$G$3,F174)),"")</f>
        <v/>
      </c>
      <c r="H174" s="102" t="str">
        <f>IF($A174&lt;&gt;"",[1]!AgeEr7Corr(G174,1/B174,(1/B174)*C174/100,D174,D174*E174/100,IF(F174="n/a",$G$3,F174),$H$3),"")</f>
        <v/>
      </c>
      <c r="I174" s="102"/>
      <c r="K174" s="280" t="str">
        <f t="shared" ref="K174:K207" si="8">IF(G174&lt;&gt;"",(IF(G174&lt;$K$3,G174,"&gt;"&amp;$K$3)),"")</f>
        <v/>
      </c>
      <c r="L174" s="280" t="str">
        <f t="shared" ref="L174:L207" si="9">IF(G174&lt;&gt;"",(IF(G174&lt;$K$3,H174,"")),"")</f>
        <v/>
      </c>
    </row>
    <row r="175" spans="1:12">
      <c r="A175" t="str">
        <f>IF(Ratios!$A175&lt;&gt;"",Ratios!A175,"")</f>
        <v/>
      </c>
      <c r="B175" t="str">
        <f>IF(Ratios!$A175&lt;&gt;"",Ratios!T175,"")</f>
        <v/>
      </c>
      <c r="C175" t="str">
        <f>IF(Ratios!$A175&lt;&gt;"",Ratios!U175,"")</f>
        <v/>
      </c>
      <c r="D175" t="str">
        <f>IF(Ratios!$A175&lt;&gt;"",Ratios!V175,"")</f>
        <v/>
      </c>
      <c r="E175" t="str">
        <f>IF(Ratios!$A175&lt;&gt;"",Ratios!W175,"")</f>
        <v/>
      </c>
      <c r="G175" s="102" t="str">
        <f>IF($A175&lt;&gt;"",[1]!Age7corr(1/B175,D175,IF(F175="n/a",$G$3,F175)),"")</f>
        <v/>
      </c>
      <c r="H175" s="102" t="str">
        <f>IF($A175&lt;&gt;"",[1]!AgeEr7Corr(G175,1/B175,(1/B175)*C175/100,D175,D175*E175/100,IF(F175="n/a",$G$3,F175),$H$3),"")</f>
        <v/>
      </c>
      <c r="I175" s="102"/>
      <c r="K175" s="280" t="str">
        <f t="shared" si="8"/>
        <v/>
      </c>
      <c r="L175" s="280" t="str">
        <f t="shared" si="9"/>
        <v/>
      </c>
    </row>
    <row r="176" spans="1:12">
      <c r="A176" t="str">
        <f>IF(Ratios!$A176&lt;&gt;"",Ratios!A176,"")</f>
        <v/>
      </c>
      <c r="B176" t="str">
        <f>IF(Ratios!$A176&lt;&gt;"",Ratios!T176,"")</f>
        <v/>
      </c>
      <c r="C176" t="str">
        <f>IF(Ratios!$A176&lt;&gt;"",Ratios!U176,"")</f>
        <v/>
      </c>
      <c r="D176" t="str">
        <f>IF(Ratios!$A176&lt;&gt;"",Ratios!V176,"")</f>
        <v/>
      </c>
      <c r="E176" t="str">
        <f>IF(Ratios!$A176&lt;&gt;"",Ratios!W176,"")</f>
        <v/>
      </c>
      <c r="G176" s="102" t="str">
        <f>IF($A176&lt;&gt;"",[1]!Age7corr(1/B176,D176,IF(F176="n/a",$G$3,F176)),"")</f>
        <v/>
      </c>
      <c r="H176" s="102" t="str">
        <f>IF($A176&lt;&gt;"",[1]!AgeEr7Corr(G176,1/B176,(1/B176)*C176/100,D176,D176*E176/100,IF(F176="n/a",$G$3,F176),$H$3),"")</f>
        <v/>
      </c>
      <c r="I176" s="102"/>
      <c r="K176" s="280" t="str">
        <f t="shared" si="8"/>
        <v/>
      </c>
      <c r="L176" s="280" t="str">
        <f t="shared" si="9"/>
        <v/>
      </c>
    </row>
    <row r="177" spans="1:12">
      <c r="A177" t="str">
        <f>IF(Ratios!$A177&lt;&gt;"",Ratios!A177,"")</f>
        <v/>
      </c>
      <c r="B177" t="str">
        <f>IF(Ratios!$A177&lt;&gt;"",Ratios!T177,"")</f>
        <v/>
      </c>
      <c r="C177" t="str">
        <f>IF(Ratios!$A177&lt;&gt;"",Ratios!U177,"")</f>
        <v/>
      </c>
      <c r="D177" t="str">
        <f>IF(Ratios!$A177&lt;&gt;"",Ratios!V177,"")</f>
        <v/>
      </c>
      <c r="E177" t="str">
        <f>IF(Ratios!$A177&lt;&gt;"",Ratios!W177,"")</f>
        <v/>
      </c>
      <c r="G177" s="102" t="str">
        <f>IF($A177&lt;&gt;"",[1]!Age7corr(1/B177,D177,IF(F177="n/a",$G$3,F177)),"")</f>
        <v/>
      </c>
      <c r="H177" s="102" t="str">
        <f>IF($A177&lt;&gt;"",[1]!AgeEr7Corr(G177,1/B177,(1/B177)*C177/100,D177,D177*E177/100,IF(F177="n/a",$G$3,F177),$H$3),"")</f>
        <v/>
      </c>
      <c r="I177" s="102"/>
      <c r="K177" s="280" t="str">
        <f t="shared" si="8"/>
        <v/>
      </c>
      <c r="L177" s="280" t="str">
        <f t="shared" si="9"/>
        <v/>
      </c>
    </row>
    <row r="178" spans="1:12">
      <c r="A178" t="str">
        <f>IF(Ratios!$A178&lt;&gt;"",Ratios!A178,"")</f>
        <v/>
      </c>
      <c r="B178" t="str">
        <f>IF(Ratios!$A178&lt;&gt;"",Ratios!T178,"")</f>
        <v/>
      </c>
      <c r="C178" t="str">
        <f>IF(Ratios!$A178&lt;&gt;"",Ratios!U178,"")</f>
        <v/>
      </c>
      <c r="D178" t="str">
        <f>IF(Ratios!$A178&lt;&gt;"",Ratios!V178,"")</f>
        <v/>
      </c>
      <c r="E178" t="str">
        <f>IF(Ratios!$A178&lt;&gt;"",Ratios!W178,"")</f>
        <v/>
      </c>
      <c r="G178" s="102" t="str">
        <f>IF($A178&lt;&gt;"",[1]!Age7corr(1/B178,D178,IF(F178="n/a",$G$3,F178)),"")</f>
        <v/>
      </c>
      <c r="H178" s="102" t="str">
        <f>IF($A178&lt;&gt;"",[1]!AgeEr7Corr(G178,1/B178,(1/B178)*C178/100,D178,D178*E178/100,IF(F178="n/a",$G$3,F178),$H$3),"")</f>
        <v/>
      </c>
      <c r="I178" s="102"/>
      <c r="K178" s="280" t="str">
        <f t="shared" si="8"/>
        <v/>
      </c>
      <c r="L178" s="280" t="str">
        <f t="shared" si="9"/>
        <v/>
      </c>
    </row>
    <row r="179" spans="1:12">
      <c r="A179" t="str">
        <f>IF(Ratios!$A179&lt;&gt;"",Ratios!A179,"")</f>
        <v/>
      </c>
      <c r="B179" t="str">
        <f>IF(Ratios!$A179&lt;&gt;"",Ratios!T179,"")</f>
        <v/>
      </c>
      <c r="C179" t="str">
        <f>IF(Ratios!$A179&lt;&gt;"",Ratios!U179,"")</f>
        <v/>
      </c>
      <c r="D179" t="str">
        <f>IF(Ratios!$A179&lt;&gt;"",Ratios!V179,"")</f>
        <v/>
      </c>
      <c r="E179" t="str">
        <f>IF(Ratios!$A179&lt;&gt;"",Ratios!W179,"")</f>
        <v/>
      </c>
      <c r="G179" s="102" t="str">
        <f>IF($A179&lt;&gt;"",[1]!Age7corr(1/B179,D179,IF(F179="n/a",$G$3,F179)),"")</f>
        <v/>
      </c>
      <c r="H179" s="102" t="str">
        <f>IF($A179&lt;&gt;"",[1]!AgeEr7Corr(G179,1/B179,(1/B179)*C179/100,D179,D179*E179/100,IF(F179="n/a",$G$3,F179),$H$3),"")</f>
        <v/>
      </c>
      <c r="I179" s="102"/>
      <c r="K179" s="280" t="str">
        <f t="shared" si="8"/>
        <v/>
      </c>
      <c r="L179" s="280" t="str">
        <f t="shared" si="9"/>
        <v/>
      </c>
    </row>
    <row r="180" spans="1:12">
      <c r="A180" t="str">
        <f>IF(Ratios!$A180&lt;&gt;"",Ratios!A180,"")</f>
        <v/>
      </c>
      <c r="B180" t="str">
        <f>IF(Ratios!$A180&lt;&gt;"",Ratios!T180,"")</f>
        <v/>
      </c>
      <c r="C180" t="str">
        <f>IF(Ratios!$A180&lt;&gt;"",Ratios!U180,"")</f>
        <v/>
      </c>
      <c r="D180" t="str">
        <f>IF(Ratios!$A180&lt;&gt;"",Ratios!V180,"")</f>
        <v/>
      </c>
      <c r="E180" t="str">
        <f>IF(Ratios!$A180&lt;&gt;"",Ratios!W180,"")</f>
        <v/>
      </c>
      <c r="G180" s="102" t="str">
        <f>IF($A180&lt;&gt;"",[1]!Age7corr(1/B180,D180,IF(F180="n/a",$G$3,F180)),"")</f>
        <v/>
      </c>
      <c r="H180" s="102" t="str">
        <f>IF($A180&lt;&gt;"",[1]!AgeEr7Corr(G180,1/B180,(1/B180)*C180/100,D180,D180*E180/100,IF(F180="n/a",$G$3,F180),$H$3),"")</f>
        <v/>
      </c>
      <c r="I180" s="102"/>
      <c r="K180" s="280" t="str">
        <f t="shared" si="8"/>
        <v/>
      </c>
      <c r="L180" s="280" t="str">
        <f t="shared" si="9"/>
        <v/>
      </c>
    </row>
    <row r="181" spans="1:12">
      <c r="A181" t="str">
        <f>IF(Ratios!$A181&lt;&gt;"",Ratios!A181,"")</f>
        <v/>
      </c>
      <c r="B181" t="str">
        <f>IF(Ratios!$A181&lt;&gt;"",Ratios!T181,"")</f>
        <v/>
      </c>
      <c r="C181" t="str">
        <f>IF(Ratios!$A181&lt;&gt;"",Ratios!U181,"")</f>
        <v/>
      </c>
      <c r="D181" t="str">
        <f>IF(Ratios!$A181&lt;&gt;"",Ratios!V181,"")</f>
        <v/>
      </c>
      <c r="E181" t="str">
        <f>IF(Ratios!$A181&lt;&gt;"",Ratios!W181,"")</f>
        <v/>
      </c>
      <c r="G181" s="102" t="str">
        <f>IF($A181&lt;&gt;"",[1]!Age7corr(1/B181,D181,IF(F181="n/a",$G$3,F181)),"")</f>
        <v/>
      </c>
      <c r="H181" s="102" t="str">
        <f>IF($A181&lt;&gt;"",[1]!AgeEr7Corr(G181,1/B181,(1/B181)*C181/100,D181,D181*E181/100,IF(F181="n/a",$G$3,F181),$H$3),"")</f>
        <v/>
      </c>
      <c r="I181" s="102"/>
      <c r="K181" s="280" t="str">
        <f t="shared" si="8"/>
        <v/>
      </c>
      <c r="L181" s="280" t="str">
        <f t="shared" si="9"/>
        <v/>
      </c>
    </row>
    <row r="182" spans="1:12">
      <c r="A182" t="str">
        <f>IF(Ratios!$A182&lt;&gt;"",Ratios!A182,"")</f>
        <v/>
      </c>
      <c r="B182" t="str">
        <f>IF(Ratios!$A182&lt;&gt;"",Ratios!T182,"")</f>
        <v/>
      </c>
      <c r="C182" t="str">
        <f>IF(Ratios!$A182&lt;&gt;"",Ratios!U182,"")</f>
        <v/>
      </c>
      <c r="D182" t="str">
        <f>IF(Ratios!$A182&lt;&gt;"",Ratios!V182,"")</f>
        <v/>
      </c>
      <c r="E182" t="str">
        <f>IF(Ratios!$A182&lt;&gt;"",Ratios!W182,"")</f>
        <v/>
      </c>
      <c r="G182" s="102" t="str">
        <f>IF($A182&lt;&gt;"",[1]!Age7corr(1/B182,D182,IF(F182="n/a",$G$3,F182)),"")</f>
        <v/>
      </c>
      <c r="H182" s="102" t="str">
        <f>IF($A182&lt;&gt;"",[1]!AgeEr7Corr(G182,1/B182,(1/B182)*C182/100,D182,D182*E182/100,IF(F182="n/a",$G$3,F182),$H$3),"")</f>
        <v/>
      </c>
      <c r="I182" s="102"/>
      <c r="K182" s="280" t="str">
        <f t="shared" si="8"/>
        <v/>
      </c>
      <c r="L182" s="280" t="str">
        <f t="shared" si="9"/>
        <v/>
      </c>
    </row>
    <row r="183" spans="1:12">
      <c r="A183" t="str">
        <f>IF(Ratios!$A183&lt;&gt;"",Ratios!A183,"")</f>
        <v/>
      </c>
      <c r="B183" t="str">
        <f>IF(Ratios!$A183&lt;&gt;"",Ratios!T183,"")</f>
        <v/>
      </c>
      <c r="C183" t="str">
        <f>IF(Ratios!$A183&lt;&gt;"",Ratios!U183,"")</f>
        <v/>
      </c>
      <c r="D183" t="str">
        <f>IF(Ratios!$A183&lt;&gt;"",Ratios!V183,"")</f>
        <v/>
      </c>
      <c r="E183" t="str">
        <f>IF(Ratios!$A183&lt;&gt;"",Ratios!W183,"")</f>
        <v/>
      </c>
      <c r="G183" s="102" t="str">
        <f>IF($A183&lt;&gt;"",[1]!Age7corr(1/B183,D183,IF(F183="n/a",$G$3,F183)),"")</f>
        <v/>
      </c>
      <c r="H183" s="102" t="str">
        <f>IF($A183&lt;&gt;"",[1]!AgeEr7Corr(G183,1/B183,(1/B183)*C183/100,D183,D183*E183/100,IF(F183="n/a",$G$3,F183),$H$3),"")</f>
        <v/>
      </c>
      <c r="I183" s="102"/>
      <c r="K183" s="280" t="str">
        <f t="shared" si="8"/>
        <v/>
      </c>
      <c r="L183" s="280" t="str">
        <f t="shared" si="9"/>
        <v/>
      </c>
    </row>
    <row r="184" spans="1:12">
      <c r="A184" t="str">
        <f>IF(Ratios!$A184&lt;&gt;"",Ratios!A184,"")</f>
        <v/>
      </c>
      <c r="B184" t="str">
        <f>IF(Ratios!$A184&lt;&gt;"",Ratios!T184,"")</f>
        <v/>
      </c>
      <c r="C184" t="str">
        <f>IF(Ratios!$A184&lt;&gt;"",Ratios!U184,"")</f>
        <v/>
      </c>
      <c r="D184" t="str">
        <f>IF(Ratios!$A184&lt;&gt;"",Ratios!V184,"")</f>
        <v/>
      </c>
      <c r="E184" t="str">
        <f>IF(Ratios!$A184&lt;&gt;"",Ratios!W184,"")</f>
        <v/>
      </c>
      <c r="G184" s="102" t="str">
        <f>IF($A184&lt;&gt;"",[1]!Age7corr(1/B184,D184,IF(F184="n/a",$G$3,F184)),"")</f>
        <v/>
      </c>
      <c r="H184" s="102" t="str">
        <f>IF($A184&lt;&gt;"",[1]!AgeEr7Corr(G184,1/B184,(1/B184)*C184/100,D184,D184*E184/100,IF(F184="n/a",$G$3,F184),$H$3),"")</f>
        <v/>
      </c>
      <c r="I184" s="102"/>
      <c r="K184" s="280" t="str">
        <f t="shared" si="8"/>
        <v/>
      </c>
      <c r="L184" s="280" t="str">
        <f t="shared" si="9"/>
        <v/>
      </c>
    </row>
    <row r="185" spans="1:12">
      <c r="A185" t="str">
        <f>IF(Ratios!$A185&lt;&gt;"",Ratios!A185,"")</f>
        <v/>
      </c>
      <c r="B185" t="str">
        <f>IF(Ratios!$A185&lt;&gt;"",Ratios!T185,"")</f>
        <v/>
      </c>
      <c r="C185" t="str">
        <f>IF(Ratios!$A185&lt;&gt;"",Ratios!U185,"")</f>
        <v/>
      </c>
      <c r="D185" t="str">
        <f>IF(Ratios!$A185&lt;&gt;"",Ratios!V185,"")</f>
        <v/>
      </c>
      <c r="E185" t="str">
        <f>IF(Ratios!$A185&lt;&gt;"",Ratios!W185,"")</f>
        <v/>
      </c>
      <c r="G185" s="102" t="str">
        <f>IF($A185&lt;&gt;"",[1]!Age7corr(1/B185,D185,IF(F185="n/a",$G$3,F185)),"")</f>
        <v/>
      </c>
      <c r="H185" s="102" t="str">
        <f>IF($A185&lt;&gt;"",[1]!AgeEr7Corr(G185,1/B185,(1/B185)*C185/100,D185,D185*E185/100,IF(F185="n/a",$G$3,F185),$H$3),"")</f>
        <v/>
      </c>
      <c r="I185" s="102"/>
      <c r="K185" s="280" t="str">
        <f t="shared" si="8"/>
        <v/>
      </c>
      <c r="L185" s="280" t="str">
        <f t="shared" si="9"/>
        <v/>
      </c>
    </row>
    <row r="186" spans="1:12">
      <c r="A186" t="str">
        <f>IF(Ratios!$A186&lt;&gt;"",Ratios!A186,"")</f>
        <v/>
      </c>
      <c r="B186" t="str">
        <f>IF(Ratios!$A186&lt;&gt;"",Ratios!T186,"")</f>
        <v/>
      </c>
      <c r="C186" t="str">
        <f>IF(Ratios!$A186&lt;&gt;"",Ratios!U186,"")</f>
        <v/>
      </c>
      <c r="D186" t="str">
        <f>IF(Ratios!$A186&lt;&gt;"",Ratios!V186,"")</f>
        <v/>
      </c>
      <c r="E186" t="str">
        <f>IF(Ratios!$A186&lt;&gt;"",Ratios!W186,"")</f>
        <v/>
      </c>
      <c r="G186" s="102" t="str">
        <f>IF($A186&lt;&gt;"",[1]!Age7corr(1/B186,D186,IF(F186="n/a",$G$3,F186)),"")</f>
        <v/>
      </c>
      <c r="H186" s="102" t="str">
        <f>IF($A186&lt;&gt;"",[1]!AgeEr7Corr(G186,1/B186,(1/B186)*C186/100,D186,D186*E186/100,IF(F186="n/a",$G$3,F186),$H$3),"")</f>
        <v/>
      </c>
      <c r="I186" s="102"/>
      <c r="K186" s="280" t="str">
        <f t="shared" si="8"/>
        <v/>
      </c>
      <c r="L186" s="280" t="str">
        <f t="shared" si="9"/>
        <v/>
      </c>
    </row>
    <row r="187" spans="1:12">
      <c r="A187" t="str">
        <f>IF(Ratios!$A187&lt;&gt;"",Ratios!A187,"")</f>
        <v/>
      </c>
      <c r="B187" t="str">
        <f>IF(Ratios!$A187&lt;&gt;"",Ratios!T187,"")</f>
        <v/>
      </c>
      <c r="C187" t="str">
        <f>IF(Ratios!$A187&lt;&gt;"",Ratios!U187,"")</f>
        <v/>
      </c>
      <c r="D187" t="str">
        <f>IF(Ratios!$A187&lt;&gt;"",Ratios!V187,"")</f>
        <v/>
      </c>
      <c r="E187" t="str">
        <f>IF(Ratios!$A187&lt;&gt;"",Ratios!W187,"")</f>
        <v/>
      </c>
      <c r="G187" s="102" t="str">
        <f>IF($A187&lt;&gt;"",[1]!Age7corr(1/B187,D187,IF(F187="n/a",$G$3,F187)),"")</f>
        <v/>
      </c>
      <c r="H187" s="102" t="str">
        <f>IF($A187&lt;&gt;"",[1]!AgeEr7Corr(G187,1/B187,(1/B187)*C187/100,D187,D187*E187/100,IF(F187="n/a",$G$3,F187),$H$3),"")</f>
        <v/>
      </c>
      <c r="I187" s="102"/>
      <c r="K187" s="280" t="str">
        <f t="shared" si="8"/>
        <v/>
      </c>
      <c r="L187" s="280" t="str">
        <f t="shared" si="9"/>
        <v/>
      </c>
    </row>
    <row r="188" spans="1:12">
      <c r="A188" t="str">
        <f>IF(Ratios!$A188&lt;&gt;"",Ratios!A188,"")</f>
        <v/>
      </c>
      <c r="B188" t="str">
        <f>IF(Ratios!$A188&lt;&gt;"",Ratios!T188,"")</f>
        <v/>
      </c>
      <c r="C188" t="str">
        <f>IF(Ratios!$A188&lt;&gt;"",Ratios!U188,"")</f>
        <v/>
      </c>
      <c r="D188" t="str">
        <f>IF(Ratios!$A188&lt;&gt;"",Ratios!V188,"")</f>
        <v/>
      </c>
      <c r="E188" t="str">
        <f>IF(Ratios!$A188&lt;&gt;"",Ratios!W188,"")</f>
        <v/>
      </c>
      <c r="G188" s="102" t="str">
        <f>IF($A188&lt;&gt;"",[1]!Age7corr(1/B188,D188,IF(F188="n/a",$G$3,F188)),"")</f>
        <v/>
      </c>
      <c r="H188" s="102" t="str">
        <f>IF($A188&lt;&gt;"",[1]!AgeEr7Corr(G188,1/B188,(1/B188)*C188/100,D188,D188*E188/100,IF(F188="n/a",$G$3,F188),$H$3),"")</f>
        <v/>
      </c>
      <c r="I188" s="102"/>
      <c r="K188" s="280" t="str">
        <f t="shared" si="8"/>
        <v/>
      </c>
      <c r="L188" s="280" t="str">
        <f t="shared" si="9"/>
        <v/>
      </c>
    </row>
    <row r="189" spans="1:12">
      <c r="A189" t="str">
        <f>IF(Ratios!$A189&lt;&gt;"",Ratios!A189,"")</f>
        <v/>
      </c>
      <c r="B189" t="str">
        <f>IF(Ratios!$A189&lt;&gt;"",Ratios!T189,"")</f>
        <v/>
      </c>
      <c r="C189" t="str">
        <f>IF(Ratios!$A189&lt;&gt;"",Ratios!U189,"")</f>
        <v/>
      </c>
      <c r="D189" t="str">
        <f>IF(Ratios!$A189&lt;&gt;"",Ratios!V189,"")</f>
        <v/>
      </c>
      <c r="E189" t="str">
        <f>IF(Ratios!$A189&lt;&gt;"",Ratios!W189,"")</f>
        <v/>
      </c>
      <c r="G189" s="102" t="str">
        <f>IF($A189&lt;&gt;"",[1]!Age7corr(1/B189,D189,IF(F189="n/a",$G$3,F189)),"")</f>
        <v/>
      </c>
      <c r="H189" s="102" t="str">
        <f>IF($A189&lt;&gt;"",[1]!AgeEr7Corr(G189,1/B189,(1/B189)*C189/100,D189,D189*E189/100,IF(F189="n/a",$G$3,F189),$H$3),"")</f>
        <v/>
      </c>
      <c r="I189" s="102"/>
      <c r="K189" s="280" t="str">
        <f t="shared" si="8"/>
        <v/>
      </c>
      <c r="L189" s="280" t="str">
        <f t="shared" si="9"/>
        <v/>
      </c>
    </row>
    <row r="190" spans="1:12">
      <c r="A190" t="str">
        <f>IF(Ratios!$A190&lt;&gt;"",Ratios!A190,"")</f>
        <v/>
      </c>
      <c r="B190" t="str">
        <f>IF(Ratios!$A190&lt;&gt;"",Ratios!T190,"")</f>
        <v/>
      </c>
      <c r="C190" t="str">
        <f>IF(Ratios!$A190&lt;&gt;"",Ratios!U190,"")</f>
        <v/>
      </c>
      <c r="D190" t="str">
        <f>IF(Ratios!$A190&lt;&gt;"",Ratios!V190,"")</f>
        <v/>
      </c>
      <c r="E190" t="str">
        <f>IF(Ratios!$A190&lt;&gt;"",Ratios!W190,"")</f>
        <v/>
      </c>
      <c r="G190" s="102" t="str">
        <f>IF($A190&lt;&gt;"",[1]!Age7corr(1/B190,D190,IF(F190="n/a",$G$3,F190)),"")</f>
        <v/>
      </c>
      <c r="H190" s="102" t="str">
        <f>IF($A190&lt;&gt;"",[1]!AgeEr7Corr(G190,1/B190,(1/B190)*C190/100,D190,D190*E190/100,IF(F190="n/a",$G$3,F190),$H$3),"")</f>
        <v/>
      </c>
      <c r="I190" s="102"/>
      <c r="K190" s="280" t="str">
        <f t="shared" si="8"/>
        <v/>
      </c>
      <c r="L190" s="280" t="str">
        <f t="shared" si="9"/>
        <v/>
      </c>
    </row>
    <row r="191" spans="1:12">
      <c r="A191" t="str">
        <f>IF(Ratios!$A191&lt;&gt;"",Ratios!A191,"")</f>
        <v/>
      </c>
      <c r="B191" t="str">
        <f>IF(Ratios!$A191&lt;&gt;"",Ratios!T191,"")</f>
        <v/>
      </c>
      <c r="C191" t="str">
        <f>IF(Ratios!$A191&lt;&gt;"",Ratios!U191,"")</f>
        <v/>
      </c>
      <c r="D191" t="str">
        <f>IF(Ratios!$A191&lt;&gt;"",Ratios!V191,"")</f>
        <v/>
      </c>
      <c r="E191" t="str">
        <f>IF(Ratios!$A191&lt;&gt;"",Ratios!W191,"")</f>
        <v/>
      </c>
      <c r="G191" s="102" t="str">
        <f>IF($A191&lt;&gt;"",[1]!Age7corr(1/B191,D191,IF(F191="n/a",$G$3,F191)),"")</f>
        <v/>
      </c>
      <c r="H191" s="102" t="str">
        <f>IF($A191&lt;&gt;"",[1]!AgeEr7Corr(G191,1/B191,(1/B191)*C191/100,D191,D191*E191/100,IF(F191="n/a",$G$3,F191),$H$3),"")</f>
        <v/>
      </c>
      <c r="I191" s="102"/>
      <c r="K191" s="280" t="str">
        <f t="shared" si="8"/>
        <v/>
      </c>
      <c r="L191" s="280" t="str">
        <f t="shared" si="9"/>
        <v/>
      </c>
    </row>
    <row r="192" spans="1:12">
      <c r="A192" t="str">
        <f>IF(Ratios!$A192&lt;&gt;"",Ratios!A192,"")</f>
        <v/>
      </c>
      <c r="B192" t="str">
        <f>IF(Ratios!$A192&lt;&gt;"",Ratios!T192,"")</f>
        <v/>
      </c>
      <c r="C192" t="str">
        <f>IF(Ratios!$A192&lt;&gt;"",Ratios!U192,"")</f>
        <v/>
      </c>
      <c r="D192" t="str">
        <f>IF(Ratios!$A192&lt;&gt;"",Ratios!V192,"")</f>
        <v/>
      </c>
      <c r="E192" t="str">
        <f>IF(Ratios!$A192&lt;&gt;"",Ratios!W192,"")</f>
        <v/>
      </c>
      <c r="G192" s="102" t="str">
        <f>IF($A192&lt;&gt;"",[1]!Age7corr(1/B192,D192,IF(F192="n/a",$G$3,F192)),"")</f>
        <v/>
      </c>
      <c r="H192" s="102" t="str">
        <f>IF($A192&lt;&gt;"",[1]!AgeEr7Corr(G192,1/B192,(1/B192)*C192/100,D192,D192*E192/100,IF(F192="n/a",$G$3,F192),$H$3),"")</f>
        <v/>
      </c>
      <c r="I192" s="102"/>
      <c r="K192" s="280" t="str">
        <f t="shared" si="8"/>
        <v/>
      </c>
      <c r="L192" s="280" t="str">
        <f t="shared" si="9"/>
        <v/>
      </c>
    </row>
    <row r="193" spans="1:12">
      <c r="A193" t="str">
        <f>IF(Ratios!$A193&lt;&gt;"",Ratios!A193,"")</f>
        <v/>
      </c>
      <c r="B193" t="str">
        <f>IF(Ratios!$A193&lt;&gt;"",Ratios!T193,"")</f>
        <v/>
      </c>
      <c r="C193" t="str">
        <f>IF(Ratios!$A193&lt;&gt;"",Ratios!U193,"")</f>
        <v/>
      </c>
      <c r="D193" t="str">
        <f>IF(Ratios!$A193&lt;&gt;"",Ratios!V193,"")</f>
        <v/>
      </c>
      <c r="E193" t="str">
        <f>IF(Ratios!$A193&lt;&gt;"",Ratios!W193,"")</f>
        <v/>
      </c>
      <c r="G193" s="102" t="str">
        <f>IF($A193&lt;&gt;"",[1]!Age7corr(1/B193,D193,IF(F193="n/a",$G$3,F193)),"")</f>
        <v/>
      </c>
      <c r="H193" s="102" t="str">
        <f>IF($A193&lt;&gt;"",[1]!AgeEr7Corr(G193,1/B193,(1/B193)*C193/100,D193,D193*E193/100,IF(F193="n/a",$G$3,F193),$H$3),"")</f>
        <v/>
      </c>
      <c r="I193" s="102"/>
      <c r="K193" s="280" t="str">
        <f t="shared" si="8"/>
        <v/>
      </c>
      <c r="L193" s="280" t="str">
        <f t="shared" si="9"/>
        <v/>
      </c>
    </row>
    <row r="194" spans="1:12">
      <c r="A194" t="str">
        <f>IF(Ratios!$A194&lt;&gt;"",Ratios!A194,"")</f>
        <v/>
      </c>
      <c r="B194" t="str">
        <f>IF(Ratios!$A194&lt;&gt;"",Ratios!T194,"")</f>
        <v/>
      </c>
      <c r="C194" t="str">
        <f>IF(Ratios!$A194&lt;&gt;"",Ratios!U194,"")</f>
        <v/>
      </c>
      <c r="D194" t="str">
        <f>IF(Ratios!$A194&lt;&gt;"",Ratios!V194,"")</f>
        <v/>
      </c>
      <c r="E194" t="str">
        <f>IF(Ratios!$A194&lt;&gt;"",Ratios!W194,"")</f>
        <v/>
      </c>
      <c r="G194" s="102" t="str">
        <f>IF($A194&lt;&gt;"",[1]!Age7corr(1/B194,D194,IF(F194="n/a",$G$3,F194)),"")</f>
        <v/>
      </c>
      <c r="H194" s="102" t="str">
        <f>IF($A194&lt;&gt;"",[1]!AgeEr7Corr(G194,1/B194,(1/B194)*C194/100,D194,D194*E194/100,IF(F194="n/a",$G$3,F194),$H$3),"")</f>
        <v/>
      </c>
      <c r="I194" s="102"/>
      <c r="K194" s="280" t="str">
        <f t="shared" si="8"/>
        <v/>
      </c>
      <c r="L194" s="280" t="str">
        <f t="shared" si="9"/>
        <v/>
      </c>
    </row>
    <row r="195" spans="1:12">
      <c r="A195" t="str">
        <f>IF(Ratios!$A195&lt;&gt;"",Ratios!A195,"")</f>
        <v/>
      </c>
      <c r="B195" t="str">
        <f>IF(Ratios!$A195&lt;&gt;"",Ratios!T195,"")</f>
        <v/>
      </c>
      <c r="C195" t="str">
        <f>IF(Ratios!$A195&lt;&gt;"",Ratios!U195,"")</f>
        <v/>
      </c>
      <c r="D195" t="str">
        <f>IF(Ratios!$A195&lt;&gt;"",Ratios!V195,"")</f>
        <v/>
      </c>
      <c r="E195" t="str">
        <f>IF(Ratios!$A195&lt;&gt;"",Ratios!W195,"")</f>
        <v/>
      </c>
      <c r="G195" s="102" t="str">
        <f>IF($A195&lt;&gt;"",[1]!Age7corr(1/B195,D195,IF(F195="n/a",$G$3,F195)),"")</f>
        <v/>
      </c>
      <c r="H195" s="102" t="str">
        <f>IF($A195&lt;&gt;"",[1]!AgeEr7Corr(G195,1/B195,(1/B195)*C195/100,D195,D195*E195/100,IF(F195="n/a",$G$3,F195),$H$3),"")</f>
        <v/>
      </c>
      <c r="I195" s="102"/>
      <c r="K195" s="280" t="str">
        <f t="shared" si="8"/>
        <v/>
      </c>
      <c r="L195" s="280" t="str">
        <f t="shared" si="9"/>
        <v/>
      </c>
    </row>
    <row r="196" spans="1:12">
      <c r="A196" t="str">
        <f>IF(Ratios!$A196&lt;&gt;"",Ratios!A196,"")</f>
        <v/>
      </c>
      <c r="B196" t="str">
        <f>IF(Ratios!$A196&lt;&gt;"",Ratios!T196,"")</f>
        <v/>
      </c>
      <c r="C196" t="str">
        <f>IF(Ratios!$A196&lt;&gt;"",Ratios!U196,"")</f>
        <v/>
      </c>
      <c r="D196" t="str">
        <f>IF(Ratios!$A196&lt;&gt;"",Ratios!V196,"")</f>
        <v/>
      </c>
      <c r="E196" t="str">
        <f>IF(Ratios!$A196&lt;&gt;"",Ratios!W196,"")</f>
        <v/>
      </c>
      <c r="G196" s="102" t="str">
        <f>IF($A196&lt;&gt;"",[1]!Age7corr(1/B196,D196,IF(F196="n/a",$G$3,F196)),"")</f>
        <v/>
      </c>
      <c r="H196" s="102" t="str">
        <f>IF($A196&lt;&gt;"",[1]!AgeEr7Corr(G196,1/B196,(1/B196)*C196/100,D196,D196*E196/100,IF(F196="n/a",$G$3,F196),$H$3),"")</f>
        <v/>
      </c>
      <c r="I196" s="102"/>
      <c r="K196" s="280" t="str">
        <f t="shared" si="8"/>
        <v/>
      </c>
      <c r="L196" s="280" t="str">
        <f t="shared" si="9"/>
        <v/>
      </c>
    </row>
    <row r="197" spans="1:12">
      <c r="A197" t="str">
        <f>IF(Ratios!$A197&lt;&gt;"",Ratios!A197,"")</f>
        <v/>
      </c>
      <c r="B197" t="str">
        <f>IF(Ratios!$A197&lt;&gt;"",Ratios!T197,"")</f>
        <v/>
      </c>
      <c r="C197" t="str">
        <f>IF(Ratios!$A197&lt;&gt;"",Ratios!U197,"")</f>
        <v/>
      </c>
      <c r="D197" t="str">
        <f>IF(Ratios!$A197&lt;&gt;"",Ratios!V197,"")</f>
        <v/>
      </c>
      <c r="E197" t="str">
        <f>IF(Ratios!$A197&lt;&gt;"",Ratios!W197,"")</f>
        <v/>
      </c>
      <c r="G197" s="102" t="str">
        <f>IF($A197&lt;&gt;"",[1]!Age7corr(1/B197,D197,IF(F197="n/a",$G$3,F197)),"")</f>
        <v/>
      </c>
      <c r="H197" s="102" t="str">
        <f>IF($A197&lt;&gt;"",[1]!AgeEr7Corr(G197,1/B197,(1/B197)*C197/100,D197,D197*E197/100,IF(F197="n/a",$G$3,F197),$H$3),"")</f>
        <v/>
      </c>
      <c r="I197" s="102"/>
      <c r="K197" s="280" t="str">
        <f t="shared" si="8"/>
        <v/>
      </c>
      <c r="L197" s="280" t="str">
        <f t="shared" si="9"/>
        <v/>
      </c>
    </row>
    <row r="198" spans="1:12">
      <c r="A198" t="str">
        <f>IF(Ratios!$A198&lt;&gt;"",Ratios!A198,"")</f>
        <v/>
      </c>
      <c r="B198" t="str">
        <f>IF(Ratios!$A198&lt;&gt;"",Ratios!T198,"")</f>
        <v/>
      </c>
      <c r="C198" t="str">
        <f>IF(Ratios!$A198&lt;&gt;"",Ratios!U198,"")</f>
        <v/>
      </c>
      <c r="D198" t="str">
        <f>IF(Ratios!$A198&lt;&gt;"",Ratios!V198,"")</f>
        <v/>
      </c>
      <c r="E198" t="str">
        <f>IF(Ratios!$A198&lt;&gt;"",Ratios!W198,"")</f>
        <v/>
      </c>
      <c r="G198" s="102" t="str">
        <f>IF($A198&lt;&gt;"",[1]!Age7corr(1/B198,D198,IF(F198="n/a",$G$3,F198)),"")</f>
        <v/>
      </c>
      <c r="H198" s="102" t="str">
        <f>IF($A198&lt;&gt;"",[1]!AgeEr7Corr(G198,1/B198,(1/B198)*C198/100,D198,D198*E198/100,IF(F198="n/a",$G$3,F198),$H$3),"")</f>
        <v/>
      </c>
      <c r="I198" s="102"/>
      <c r="K198" s="280" t="str">
        <f t="shared" si="8"/>
        <v/>
      </c>
      <c r="L198" s="280" t="str">
        <f t="shared" si="9"/>
        <v/>
      </c>
    </row>
    <row r="199" spans="1:12">
      <c r="A199" t="str">
        <f>IF(Ratios!$A199&lt;&gt;"",Ratios!A199,"")</f>
        <v/>
      </c>
      <c r="B199" t="str">
        <f>IF(Ratios!$A199&lt;&gt;"",Ratios!T199,"")</f>
        <v/>
      </c>
      <c r="C199" t="str">
        <f>IF(Ratios!$A199&lt;&gt;"",Ratios!U199,"")</f>
        <v/>
      </c>
      <c r="D199" t="str">
        <f>IF(Ratios!$A199&lt;&gt;"",Ratios!V199,"")</f>
        <v/>
      </c>
      <c r="E199" t="str">
        <f>IF(Ratios!$A199&lt;&gt;"",Ratios!W199,"")</f>
        <v/>
      </c>
      <c r="G199" s="102" t="str">
        <f>IF($A199&lt;&gt;"",[1]!Age7corr(1/B199,D199,IF(F199="n/a",$G$3,F199)),"")</f>
        <v/>
      </c>
      <c r="H199" s="102" t="str">
        <f>IF($A199&lt;&gt;"",[1]!AgeEr7Corr(G199,1/B199,(1/B199)*C199/100,D199,D199*E199/100,IF(F199="n/a",$G$3,F199),$H$3),"")</f>
        <v/>
      </c>
      <c r="I199" s="102"/>
      <c r="K199" s="280" t="str">
        <f t="shared" si="8"/>
        <v/>
      </c>
      <c r="L199" s="280" t="str">
        <f t="shared" si="9"/>
        <v/>
      </c>
    </row>
    <row r="200" spans="1:12">
      <c r="A200" t="str">
        <f>IF(Ratios!$A200&lt;&gt;"",Ratios!A200,"")</f>
        <v/>
      </c>
      <c r="B200" t="str">
        <f>IF(Ratios!$A200&lt;&gt;"",Ratios!T200,"")</f>
        <v/>
      </c>
      <c r="C200" t="str">
        <f>IF(Ratios!$A200&lt;&gt;"",Ratios!U200,"")</f>
        <v/>
      </c>
      <c r="D200" t="str">
        <f>IF(Ratios!$A200&lt;&gt;"",Ratios!V200,"")</f>
        <v/>
      </c>
      <c r="E200" t="str">
        <f>IF(Ratios!$A200&lt;&gt;"",Ratios!W200,"")</f>
        <v/>
      </c>
      <c r="G200" s="102" t="str">
        <f>IF($A200&lt;&gt;"",[1]!Age7corr(1/B200,D200,IF(F200="n/a",$G$3,F200)),"")</f>
        <v/>
      </c>
      <c r="H200" s="102" t="str">
        <f>IF($A200&lt;&gt;"",[1]!AgeEr7Corr(G200,1/B200,(1/B200)*C200/100,D200,D200*E200/100,IF(F200="n/a",$G$3,F200),$H$3),"")</f>
        <v/>
      </c>
      <c r="I200" s="102"/>
      <c r="K200" s="280" t="str">
        <f t="shared" si="8"/>
        <v/>
      </c>
      <c r="L200" s="280" t="str">
        <f t="shared" si="9"/>
        <v/>
      </c>
    </row>
    <row r="201" spans="1:12">
      <c r="A201" t="str">
        <f>IF(Ratios!$A201&lt;&gt;"",Ratios!A201,"")</f>
        <v/>
      </c>
      <c r="B201" t="str">
        <f>IF(Ratios!$A201&lt;&gt;"",Ratios!T201,"")</f>
        <v/>
      </c>
      <c r="C201" t="str">
        <f>IF(Ratios!$A201&lt;&gt;"",Ratios!U201,"")</f>
        <v/>
      </c>
      <c r="D201" t="str">
        <f>IF(Ratios!$A201&lt;&gt;"",Ratios!V201,"")</f>
        <v/>
      </c>
      <c r="E201" t="str">
        <f>IF(Ratios!$A201&lt;&gt;"",Ratios!W201,"")</f>
        <v/>
      </c>
      <c r="G201" s="102" t="str">
        <f>IF($A201&lt;&gt;"",[1]!Age7corr(1/B201,D201,IF(F201="n/a",$G$3,F201)),"")</f>
        <v/>
      </c>
      <c r="H201" s="102" t="str">
        <f>IF($A201&lt;&gt;"",[1]!AgeEr7Corr(G201,1/B201,(1/B201)*C201/100,D201,D201*E201/100,IF(F201="n/a",$G$3,F201),$H$3),"")</f>
        <v/>
      </c>
      <c r="I201" s="102"/>
      <c r="K201" s="280" t="str">
        <f t="shared" si="8"/>
        <v/>
      </c>
      <c r="L201" s="280" t="str">
        <f t="shared" si="9"/>
        <v/>
      </c>
    </row>
    <row r="202" spans="1:12">
      <c r="A202" t="str">
        <f>IF(Ratios!$A202&lt;&gt;"",Ratios!A202,"")</f>
        <v/>
      </c>
      <c r="B202" t="str">
        <f>IF(Ratios!$A202&lt;&gt;"",Ratios!T202,"")</f>
        <v/>
      </c>
      <c r="C202" t="str">
        <f>IF(Ratios!$A202&lt;&gt;"",Ratios!U202,"")</f>
        <v/>
      </c>
      <c r="D202" t="str">
        <f>IF(Ratios!$A202&lt;&gt;"",Ratios!V202,"")</f>
        <v/>
      </c>
      <c r="E202" t="str">
        <f>IF(Ratios!$A202&lt;&gt;"",Ratios!W202,"")</f>
        <v/>
      </c>
      <c r="G202" s="102" t="str">
        <f>IF($A202&lt;&gt;"",[1]!Age7corr(1/B202,D202,IF(F202="n/a",$G$3,F202)),"")</f>
        <v/>
      </c>
      <c r="H202" s="102" t="str">
        <f>IF($A202&lt;&gt;"",[1]!AgeEr7Corr(G202,1/B202,(1/B202)*C202/100,D202,D202*E202/100,IF(F202="n/a",$G$3,F202),$H$3),"")</f>
        <v/>
      </c>
      <c r="I202" s="102"/>
      <c r="K202" s="280" t="str">
        <f t="shared" si="8"/>
        <v/>
      </c>
      <c r="L202" s="280" t="str">
        <f t="shared" si="9"/>
        <v/>
      </c>
    </row>
    <row r="203" spans="1:12">
      <c r="A203" t="str">
        <f>IF(Ratios!$A203&lt;&gt;"",Ratios!A203,"")</f>
        <v/>
      </c>
      <c r="B203" t="str">
        <f>IF(Ratios!$A203&lt;&gt;"",Ratios!T203,"")</f>
        <v/>
      </c>
      <c r="C203" t="str">
        <f>IF(Ratios!$A203&lt;&gt;"",Ratios!U203,"")</f>
        <v/>
      </c>
      <c r="D203" t="str">
        <f>IF(Ratios!$A203&lt;&gt;"",Ratios!V203,"")</f>
        <v/>
      </c>
      <c r="E203" t="str">
        <f>IF(Ratios!$A203&lt;&gt;"",Ratios!W203,"")</f>
        <v/>
      </c>
      <c r="G203" s="102" t="str">
        <f>IF($A203&lt;&gt;"",[1]!Age7corr(1/B203,D203,IF(F203="n/a",$G$3,F203)),"")</f>
        <v/>
      </c>
      <c r="H203" s="102" t="str">
        <f>IF($A203&lt;&gt;"",[1]!AgeEr7Corr(G203,1/B203,(1/B203)*C203/100,D203,D203*E203/100,IF(F203="n/a",$G$3,F203),$H$3),"")</f>
        <v/>
      </c>
      <c r="I203" s="102"/>
      <c r="K203" s="280" t="str">
        <f t="shared" si="8"/>
        <v/>
      </c>
      <c r="L203" s="280" t="str">
        <f t="shared" si="9"/>
        <v/>
      </c>
    </row>
    <row r="204" spans="1:12">
      <c r="A204" t="str">
        <f>IF(Ratios!$A204&lt;&gt;"",Ratios!A204,"")</f>
        <v/>
      </c>
      <c r="B204" t="str">
        <f>IF(Ratios!$A204&lt;&gt;"",Ratios!T204,"")</f>
        <v/>
      </c>
      <c r="C204" t="str">
        <f>IF(Ratios!$A204&lt;&gt;"",Ratios!U204,"")</f>
        <v/>
      </c>
      <c r="D204" t="str">
        <f>IF(Ratios!$A204&lt;&gt;"",Ratios!V204,"")</f>
        <v/>
      </c>
      <c r="E204" t="str">
        <f>IF(Ratios!$A204&lt;&gt;"",Ratios!W204,"")</f>
        <v/>
      </c>
      <c r="G204" s="102" t="str">
        <f>IF($A204&lt;&gt;"",[1]!Age7corr(1/B204,D204,IF(F204="n/a",$G$3,F204)),"")</f>
        <v/>
      </c>
      <c r="H204" s="102" t="str">
        <f>IF($A204&lt;&gt;"",[1]!AgeEr7Corr(G204,1/B204,(1/B204)*C204/100,D204,D204*E204/100,IF(F204="n/a",$G$3,F204),$H$3),"")</f>
        <v/>
      </c>
      <c r="I204" s="102"/>
      <c r="K204" s="280" t="str">
        <f t="shared" si="8"/>
        <v/>
      </c>
      <c r="L204" s="280" t="str">
        <f t="shared" si="9"/>
        <v/>
      </c>
    </row>
    <row r="205" spans="1:12">
      <c r="A205" t="str">
        <f>IF(Ratios!$A205&lt;&gt;"",Ratios!A205,"")</f>
        <v/>
      </c>
      <c r="B205" t="str">
        <f>IF(Ratios!$A205&lt;&gt;"",Ratios!T205,"")</f>
        <v/>
      </c>
      <c r="C205" t="str">
        <f>IF(Ratios!$A205&lt;&gt;"",Ratios!U205,"")</f>
        <v/>
      </c>
      <c r="D205" t="str">
        <f>IF(Ratios!$A205&lt;&gt;"",Ratios!V205,"")</f>
        <v/>
      </c>
      <c r="E205" t="str">
        <f>IF(Ratios!$A205&lt;&gt;"",Ratios!W205,"")</f>
        <v/>
      </c>
      <c r="G205" s="102" t="str">
        <f>IF($A205&lt;&gt;"",[1]!Age7corr(1/B205,D205,IF(F205="n/a",$G$3,F205)),"")</f>
        <v/>
      </c>
      <c r="H205" s="102" t="str">
        <f>IF($A205&lt;&gt;"",[1]!AgeEr7Corr(G205,1/B205,(1/B205)*C205/100,D205,D205*E205/100,IF(F205="n/a",$G$3,F205),$H$3),"")</f>
        <v/>
      </c>
      <c r="I205" s="102"/>
      <c r="K205" s="280" t="str">
        <f t="shared" si="8"/>
        <v/>
      </c>
      <c r="L205" s="280" t="str">
        <f t="shared" si="9"/>
        <v/>
      </c>
    </row>
    <row r="206" spans="1:12">
      <c r="A206" t="str">
        <f>IF(Ratios!$A206&lt;&gt;"",Ratios!A206,"")</f>
        <v/>
      </c>
      <c r="B206" t="str">
        <f>IF(Ratios!$A206&lt;&gt;"",Ratios!T206,"")</f>
        <v/>
      </c>
      <c r="C206" t="str">
        <f>IF(Ratios!$A206&lt;&gt;"",Ratios!U206,"")</f>
        <v/>
      </c>
      <c r="D206" t="str">
        <f>IF(Ratios!$A206&lt;&gt;"",Ratios!V206,"")</f>
        <v/>
      </c>
      <c r="E206" t="str">
        <f>IF(Ratios!$A206&lt;&gt;"",Ratios!W206,"")</f>
        <v/>
      </c>
      <c r="G206" s="102" t="str">
        <f>IF($A206&lt;&gt;"",[1]!Age7corr(1/B206,D206,IF(F206="n/a",$G$3,F206)),"")</f>
        <v/>
      </c>
      <c r="H206" s="102" t="str">
        <f>IF($A206&lt;&gt;"",[1]!AgeEr7Corr(G206,1/B206,(1/B206)*C206/100,D206,D206*E206/100,IF(F206="n/a",$G$3,F206),$H$3),"")</f>
        <v/>
      </c>
      <c r="I206" s="102"/>
      <c r="K206" s="280" t="str">
        <f t="shared" si="8"/>
        <v/>
      </c>
      <c r="L206" s="280" t="str">
        <f t="shared" si="9"/>
        <v/>
      </c>
    </row>
    <row r="207" spans="1:12">
      <c r="A207" t="str">
        <f>IF(Ratios!$A207&lt;&gt;"",Ratios!A207,"")</f>
        <v/>
      </c>
      <c r="B207" t="str">
        <f>IF(Ratios!$A207&lt;&gt;"",Ratios!T207,"")</f>
        <v/>
      </c>
      <c r="C207" t="str">
        <f>IF(Ratios!$A207&lt;&gt;"",Ratios!U207,"")</f>
        <v/>
      </c>
      <c r="D207" t="str">
        <f>IF(Ratios!$A207&lt;&gt;"",Ratios!V207,"")</f>
        <v/>
      </c>
      <c r="E207" t="str">
        <f>IF(Ratios!$A207&lt;&gt;"",Ratios!W207,"")</f>
        <v/>
      </c>
      <c r="G207" s="102" t="str">
        <f>IF($A207&lt;&gt;"",[1]!Age7corr(1/B207,D207,IF(F207="n/a",$G$3,F207)),"")</f>
        <v/>
      </c>
      <c r="H207" s="102" t="str">
        <f>IF($A207&lt;&gt;"",[1]!AgeEr7Corr(G207,1/B207,(1/B207)*C207/100,D207,D207*E207/100,IF(F207="n/a",$G$3,F207),$H$3),"")</f>
        <v/>
      </c>
      <c r="I207" s="102"/>
      <c r="K207" s="280" t="str">
        <f t="shared" si="8"/>
        <v/>
      </c>
      <c r="L207" s="280" t="str">
        <f t="shared" si="9"/>
        <v/>
      </c>
    </row>
  </sheetData>
  <mergeCells count="1">
    <mergeCell ref="B5:E5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36"/>
  <dimension ref="A1:BP61"/>
  <sheetViews>
    <sheetView workbookViewId="0"/>
  </sheetViews>
  <sheetFormatPr defaultColWidth="9.27734375" defaultRowHeight="12.3"/>
  <cols>
    <col min="1" max="1" width="14" style="101" bestFit="1" customWidth="1"/>
    <col min="2" max="2" width="10.27734375" style="64" bestFit="1" customWidth="1"/>
  </cols>
  <sheetData>
    <row r="1" spans="1:68">
      <c r="A1" s="101" t="s">
        <v>358</v>
      </c>
      <c r="B1" s="64" t="s">
        <v>359</v>
      </c>
      <c r="C1">
        <v>12.262218955488668</v>
      </c>
      <c r="D1">
        <v>5.7438370000000002E-2</v>
      </c>
      <c r="E1">
        <v>5.1356782199377813</v>
      </c>
      <c r="F1">
        <v>7.8E-2</v>
      </c>
      <c r="G1">
        <v>17.922850491497176</v>
      </c>
      <c r="H1">
        <v>5.3498546268359461E-2</v>
      </c>
      <c r="I1">
        <v>12.551445982024442</v>
      </c>
      <c r="J1">
        <v>5.7438370000000002E-2</v>
      </c>
      <c r="K1">
        <v>12.08346080550981</v>
      </c>
      <c r="L1">
        <v>5.5646859999999999E-2</v>
      </c>
      <c r="M1">
        <v>12.476934970468228</v>
      </c>
      <c r="N1">
        <v>5.769204E-2</v>
      </c>
      <c r="O1">
        <v>12.397820687752372</v>
      </c>
      <c r="P1">
        <v>5.7272139999999999E-2</v>
      </c>
      <c r="Q1">
        <v>12.515849022229752</v>
      </c>
      <c r="R1">
        <v>5.8319349999999999E-2</v>
      </c>
      <c r="S1">
        <v>12.467154796919505</v>
      </c>
      <c r="T1">
        <v>5.7049240000000001E-2</v>
      </c>
      <c r="U1">
        <v>12.484843283289104</v>
      </c>
      <c r="V1">
        <v>5.7376419999999997E-2</v>
      </c>
      <c r="W1">
        <v>12.328661701956367</v>
      </c>
      <c r="X1">
        <v>5.6157140026746537E-2</v>
      </c>
      <c r="Y1">
        <v>12.559866393016339</v>
      </c>
      <c r="Z1">
        <v>5.7987780000000003E-2</v>
      </c>
      <c r="AA1">
        <v>12.591826416358147</v>
      </c>
      <c r="AB1">
        <v>5.716458E-2</v>
      </c>
      <c r="AC1">
        <v>5.7186686701405565</v>
      </c>
      <c r="AD1">
        <v>7.2583780000000001E-2</v>
      </c>
      <c r="AE1">
        <v>5.6652883000597214</v>
      </c>
      <c r="AF1">
        <v>7.2244409999999995E-2</v>
      </c>
      <c r="AG1">
        <v>5.7579520713536194</v>
      </c>
      <c r="AH1">
        <v>7.2608019999999995E-2</v>
      </c>
      <c r="AI1">
        <v>5.780487424097891</v>
      </c>
      <c r="AJ1">
        <v>7.2366180000000002E-2</v>
      </c>
      <c r="AK1">
        <v>5.7239304237586772</v>
      </c>
      <c r="AL1">
        <v>7.2627810000000001E-2</v>
      </c>
      <c r="AM1">
        <v>5.7099873500950498</v>
      </c>
      <c r="AN1">
        <v>7.2655140000000007E-2</v>
      </c>
      <c r="AO1">
        <v>5.9263012076764188</v>
      </c>
      <c r="AP1">
        <v>7.2330539999999999E-2</v>
      </c>
      <c r="AQ1">
        <v>5.684417455667937</v>
      </c>
      <c r="AR1">
        <v>7.2412649999999995E-2</v>
      </c>
      <c r="AS1">
        <v>5.9280512609061429</v>
      </c>
      <c r="AT1">
        <v>7.2568339999999995E-2</v>
      </c>
      <c r="AU1">
        <v>5.9256314025610664</v>
      </c>
      <c r="AV1">
        <v>7.2719859999999997E-2</v>
      </c>
      <c r="AW1">
        <v>13.270138223227059</v>
      </c>
      <c r="AX1">
        <v>5.8204279999999997E-2</v>
      </c>
      <c r="AY1">
        <v>13.285549393911598</v>
      </c>
      <c r="AZ1">
        <v>5.759674E-2</v>
      </c>
      <c r="BA1">
        <v>13.438487912693535</v>
      </c>
      <c r="BB1">
        <v>5.653652E-2</v>
      </c>
      <c r="BC1">
        <v>13.264515074043103</v>
      </c>
      <c r="BD1">
        <v>5.6846239999999999E-2</v>
      </c>
      <c r="BE1">
        <v>13.337192925442208</v>
      </c>
      <c r="BF1">
        <v>5.7378169999999999E-2</v>
      </c>
      <c r="BG1">
        <v>13.474189531343626</v>
      </c>
      <c r="BH1">
        <v>5.7817979999999998E-2</v>
      </c>
      <c r="BI1">
        <v>13.491679818327993</v>
      </c>
      <c r="BJ1">
        <v>5.6350999999999998E-2</v>
      </c>
      <c r="BK1">
        <v>13.472890709784641</v>
      </c>
      <c r="BL1">
        <v>5.7615689999999997E-2</v>
      </c>
      <c r="BM1">
        <v>13.327721680211154</v>
      </c>
      <c r="BN1">
        <v>5.7168610000000002E-2</v>
      </c>
      <c r="BO1">
        <v>13.496161863901914</v>
      </c>
      <c r="BP1">
        <v>5.776162E-2</v>
      </c>
    </row>
    <row r="2" spans="1:68">
      <c r="A2" s="101" t="s">
        <v>360</v>
      </c>
      <c r="B2" s="64" t="s">
        <v>378</v>
      </c>
      <c r="C2">
        <v>11.866196105535776</v>
      </c>
      <c r="D2">
        <v>5.5646859999999999E-2</v>
      </c>
      <c r="E2">
        <v>5.1356782199377928</v>
      </c>
      <c r="F2">
        <v>7.7999999999999903E-2</v>
      </c>
      <c r="G2">
        <v>15.62120595682914</v>
      </c>
      <c r="H2">
        <v>5.4700457553790764E-2</v>
      </c>
      <c r="I2">
        <v>12.549861566110755</v>
      </c>
      <c r="J2">
        <v>5.7763490564595336E-2</v>
      </c>
      <c r="K2">
        <v>12.081346400384781</v>
      </c>
      <c r="L2">
        <v>5.6008254851267675E-2</v>
      </c>
      <c r="M2">
        <v>12.474691569394716</v>
      </c>
      <c r="N2">
        <v>5.8205421205662522E-2</v>
      </c>
      <c r="O2">
        <v>12.395640615231832</v>
      </c>
      <c r="P2">
        <v>5.7815034408188117E-2</v>
      </c>
      <c r="Q2">
        <v>12.513549847044908</v>
      </c>
      <c r="R2">
        <v>5.8648192025750216E-2</v>
      </c>
      <c r="S2">
        <v>12.464970886499412</v>
      </c>
      <c r="T2">
        <v>5.729416407227856E-2</v>
      </c>
      <c r="U2">
        <v>12.482650793436704</v>
      </c>
      <c r="V2">
        <v>5.7614742925679023E-2</v>
      </c>
      <c r="W2">
        <v>12.326505556150035</v>
      </c>
      <c r="X2">
        <v>5.6406945951911473E-2</v>
      </c>
      <c r="Y2">
        <v>12.557670204467634</v>
      </c>
      <c r="Z2">
        <v>5.8229847713677001E-2</v>
      </c>
      <c r="AA2">
        <v>12.589626669736543</v>
      </c>
      <c r="AB2">
        <v>5.7396673192361296E-2</v>
      </c>
      <c r="AC2">
        <v>5.7176792660886182</v>
      </c>
      <c r="AD2">
        <v>7.2634640877727585E-2</v>
      </c>
      <c r="AE2">
        <v>5.6643069389261598</v>
      </c>
      <c r="AF2">
        <v>7.2284981450376054E-2</v>
      </c>
      <c r="AG2">
        <v>5.7569555755534152</v>
      </c>
      <c r="AH2">
        <v>7.2665174858543805E-2</v>
      </c>
      <c r="AI2">
        <v>5.7794870813532633</v>
      </c>
      <c r="AJ2">
        <v>7.2434622008693383E-2</v>
      </c>
      <c r="AK2">
        <v>5.7229380325973302</v>
      </c>
      <c r="AL2">
        <v>7.2684211126698942E-2</v>
      </c>
      <c r="AM2">
        <v>5.7089977421516993</v>
      </c>
      <c r="AN2">
        <v>7.2703671988690752E-2</v>
      </c>
      <c r="AO2">
        <v>5.9252755583960539</v>
      </c>
      <c r="AP2">
        <v>7.2373685879613944E-2</v>
      </c>
      <c r="AQ2">
        <v>5.6834297282285382</v>
      </c>
      <c r="AR2">
        <v>7.2452462414282673E-2</v>
      </c>
      <c r="AS2">
        <v>5.9270229576995108</v>
      </c>
      <c r="AT2">
        <v>7.2620909737240863E-2</v>
      </c>
      <c r="AU2">
        <v>5.9246059914477964</v>
      </c>
      <c r="AV2">
        <v>7.2767782927981389E-2</v>
      </c>
      <c r="AW2">
        <v>13.267830024467987</v>
      </c>
      <c r="AX2">
        <v>5.840947180013626E-2</v>
      </c>
      <c r="AY2">
        <v>13.283226207486491</v>
      </c>
      <c r="AZ2">
        <v>5.7847051137852511E-2</v>
      </c>
      <c r="BA2">
        <v>13.43610381977159</v>
      </c>
      <c r="BB2">
        <v>5.6747709625446507E-2</v>
      </c>
      <c r="BC2">
        <v>13.262183748271067</v>
      </c>
      <c r="BD2">
        <v>5.6974343039321897E-2</v>
      </c>
      <c r="BE2">
        <v>13.334884431303141</v>
      </c>
      <c r="BF2">
        <v>5.7514417877742675E-2</v>
      </c>
      <c r="BG2">
        <v>13.471844887681694</v>
      </c>
      <c r="BH2">
        <v>5.7974173947442566E-2</v>
      </c>
      <c r="BI2">
        <v>13.489309501075732</v>
      </c>
      <c r="BJ2">
        <v>5.6544399782874254E-2</v>
      </c>
      <c r="BK2">
        <v>13.47052646369187</v>
      </c>
      <c r="BL2">
        <v>5.7806615305942194E-2</v>
      </c>
      <c r="BM2">
        <v>13.325406991401881</v>
      </c>
      <c r="BN2">
        <v>5.7356548749583958E-2</v>
      </c>
      <c r="BO2">
        <v>13.493807134382262</v>
      </c>
      <c r="BP2">
        <v>5.7950226491428072E-2</v>
      </c>
    </row>
    <row r="3" spans="1:68">
      <c r="A3" s="101" t="s">
        <v>361</v>
      </c>
      <c r="B3" s="336">
        <v>1</v>
      </c>
      <c r="C3">
        <v>12.246415352733781</v>
      </c>
      <c r="D3">
        <v>5.769204E-2</v>
      </c>
      <c r="E3">
        <v>5.2209528958474474</v>
      </c>
      <c r="F3">
        <v>7.7329118255665158E-2</v>
      </c>
      <c r="G3">
        <v>13.831181564246698</v>
      </c>
      <c r="H3">
        <v>5.5940306197900941E-2</v>
      </c>
      <c r="I3">
        <v>12.545125677562007</v>
      </c>
      <c r="J3">
        <v>5.8085049040249109E-2</v>
      </c>
      <c r="K3">
        <v>12.075044339500348</v>
      </c>
      <c r="L3">
        <v>5.6362615562835977E-2</v>
      </c>
      <c r="M3">
        <v>12.468005031424248</v>
      </c>
      <c r="N3">
        <v>5.8708810030119303E-2</v>
      </c>
      <c r="O3">
        <v>12.389142830302028</v>
      </c>
      <c r="P3">
        <v>5.8347361994254096E-2</v>
      </c>
      <c r="Q3">
        <v>12.506697072320078</v>
      </c>
      <c r="R3">
        <v>5.8970633515521467E-2</v>
      </c>
      <c r="S3">
        <v>12.458461662571299</v>
      </c>
      <c r="T3">
        <v>5.7534320976087225E-2</v>
      </c>
      <c r="U3">
        <v>12.476115998200566</v>
      </c>
      <c r="V3">
        <v>5.7848427166698017E-2</v>
      </c>
      <c r="W3">
        <v>12.320079085656582</v>
      </c>
      <c r="X3">
        <v>5.6651889715119051E-2</v>
      </c>
      <c r="Y3">
        <v>12.551124385133491</v>
      </c>
      <c r="Z3">
        <v>5.8467203854655217E-2</v>
      </c>
      <c r="AA3">
        <v>12.583070245437547</v>
      </c>
      <c r="AB3">
        <v>5.762424895473537E-2</v>
      </c>
      <c r="AC3">
        <v>5.7147303115572425</v>
      </c>
      <c r="AD3">
        <v>7.2684511806323598E-2</v>
      </c>
      <c r="AE3">
        <v>5.6613819566036554</v>
      </c>
      <c r="AF3">
        <v>7.2324763223619901E-2</v>
      </c>
      <c r="AG3">
        <v>5.7539854838100588</v>
      </c>
      <c r="AH3">
        <v>7.2721217262778734E-2</v>
      </c>
      <c r="AI3">
        <v>5.7765055236530332</v>
      </c>
      <c r="AJ3">
        <v>7.2501731871539188E-2</v>
      </c>
      <c r="AK3">
        <v>5.7199801748784171</v>
      </c>
      <c r="AL3">
        <v>7.2739514469622027E-2</v>
      </c>
      <c r="AM3">
        <v>5.7060481799146014</v>
      </c>
      <c r="AN3">
        <v>7.2751259357425949E-2</v>
      </c>
      <c r="AO3">
        <v>5.9222185736515449</v>
      </c>
      <c r="AP3">
        <v>7.241599197375892E-2</v>
      </c>
      <c r="AQ3">
        <v>5.6804857709014271</v>
      </c>
      <c r="AR3">
        <v>7.2491499925207287E-2</v>
      </c>
      <c r="AS3">
        <v>5.9239580628318533</v>
      </c>
      <c r="AT3">
        <v>7.267245626434353E-2</v>
      </c>
      <c r="AU3">
        <v>5.9215497165689186</v>
      </c>
      <c r="AV3">
        <v>7.2814773090681142E-2</v>
      </c>
      <c r="AW3">
        <v>13.260950354654076</v>
      </c>
      <c r="AX3">
        <v>5.861066977528509E-2</v>
      </c>
      <c r="AY3">
        <v>13.27630186639235</v>
      </c>
      <c r="AZ3">
        <v>5.8092490254131421E-2</v>
      </c>
      <c r="BA3">
        <v>13.428997944662616</v>
      </c>
      <c r="BB3">
        <v>5.6954788685058336E-2</v>
      </c>
      <c r="BC3">
        <v>13.255235147559263</v>
      </c>
      <c r="BD3">
        <v>5.7099952698698449E-2</v>
      </c>
      <c r="BE3">
        <v>13.328003881098482</v>
      </c>
      <c r="BF3">
        <v>5.7648013845524759E-2</v>
      </c>
      <c r="BG3">
        <v>13.464856592517789</v>
      </c>
      <c r="BH3">
        <v>5.8127327757366141E-2</v>
      </c>
      <c r="BI3">
        <v>13.482244684848068</v>
      </c>
      <c r="BJ3">
        <v>5.6734035258963852E-2</v>
      </c>
      <c r="BK3">
        <v>13.46347974277446</v>
      </c>
      <c r="BL3">
        <v>5.7993824467978544E-2</v>
      </c>
      <c r="BM3">
        <v>13.318507977758815</v>
      </c>
      <c r="BN3">
        <v>5.7540829485184422E-2</v>
      </c>
      <c r="BO3">
        <v>13.486788777954942</v>
      </c>
      <c r="BP3">
        <v>5.8135161972037198E-2</v>
      </c>
    </row>
    <row r="4" spans="1:68">
      <c r="A4" s="101" t="s">
        <v>362</v>
      </c>
      <c r="B4" s="336">
        <v>69</v>
      </c>
      <c r="C4">
        <v>12.173808365567895</v>
      </c>
      <c r="D4">
        <v>5.7272139999999999E-2</v>
      </c>
      <c r="E4">
        <v>5.3088686324175001</v>
      </c>
      <c r="F4">
        <v>7.6665683198184786E-2</v>
      </c>
      <c r="G4">
        <v>12.399291257910413</v>
      </c>
      <c r="H4">
        <v>5.721941891773933E-2</v>
      </c>
      <c r="I4">
        <v>12.537290203764186</v>
      </c>
      <c r="J4">
        <v>5.8399522365011627E-2</v>
      </c>
      <c r="K4">
        <v>12.064677285303139</v>
      </c>
      <c r="L4">
        <v>5.6703044906533565E-2</v>
      </c>
      <c r="M4">
        <v>12.457005502412594</v>
      </c>
      <c r="N4">
        <v>5.9192408582498565E-2</v>
      </c>
      <c r="O4">
        <v>12.378453804955495</v>
      </c>
      <c r="P4">
        <v>5.8858761607248809E-2</v>
      </c>
      <c r="Q4">
        <v>12.495424079520362</v>
      </c>
      <c r="R4">
        <v>5.9280398512487113E-2</v>
      </c>
      <c r="S4">
        <v>12.447753819774793</v>
      </c>
      <c r="T4">
        <v>5.7765036330467777E-2</v>
      </c>
      <c r="U4">
        <v>12.46536608993674</v>
      </c>
      <c r="V4">
        <v>5.8072924325117431E-2</v>
      </c>
      <c r="W4">
        <v>12.309507374414162</v>
      </c>
      <c r="X4">
        <v>5.6887203737891294E-2</v>
      </c>
      <c r="Y4">
        <v>12.540356341941489</v>
      </c>
      <c r="Z4">
        <v>5.869522855563912E-2</v>
      </c>
      <c r="AA4">
        <v>12.572284756802317</v>
      </c>
      <c r="AB4">
        <v>5.7842877783771202E-2</v>
      </c>
      <c r="AC4">
        <v>5.7098792045919984</v>
      </c>
      <c r="AD4">
        <v>7.2732422104890254E-2</v>
      </c>
      <c r="AE4">
        <v>5.6565702845459995</v>
      </c>
      <c r="AF4">
        <v>7.2362981012766406E-2</v>
      </c>
      <c r="AG4">
        <v>5.7490996055809029</v>
      </c>
      <c r="AH4">
        <v>7.2775056411053668E-2</v>
      </c>
      <c r="AI4">
        <v>5.7716007836263632</v>
      </c>
      <c r="AJ4">
        <v>7.2566203371393453E-2</v>
      </c>
      <c r="AK4">
        <v>5.7151144219379217</v>
      </c>
      <c r="AL4">
        <v>7.279264361210587E-2</v>
      </c>
      <c r="AM4">
        <v>5.7011960732576252</v>
      </c>
      <c r="AN4">
        <v>7.2796975872203004E-2</v>
      </c>
      <c r="AO4">
        <v>5.9171897541736742</v>
      </c>
      <c r="AP4">
        <v>7.245663484243485E-2</v>
      </c>
      <c r="AQ4">
        <v>5.6756428844672726</v>
      </c>
      <c r="AR4">
        <v>7.2529002712028195E-2</v>
      </c>
      <c r="AS4">
        <v>5.9189162309955039</v>
      </c>
      <c r="AT4">
        <v>7.2721976286791251E-2</v>
      </c>
      <c r="AU4">
        <v>5.916522064838488</v>
      </c>
      <c r="AV4">
        <v>7.2859915878032824E-2</v>
      </c>
      <c r="AW4">
        <v>13.249633118732749</v>
      </c>
      <c r="AX4">
        <v>5.8803957835719511E-2</v>
      </c>
      <c r="AY4">
        <v>13.264911145052251</v>
      </c>
      <c r="AZ4">
        <v>5.832828015562122E-2</v>
      </c>
      <c r="BA4">
        <v>13.417308595142794</v>
      </c>
      <c r="BB4">
        <v>5.7153726620489086E-2</v>
      </c>
      <c r="BC4">
        <v>13.243804518516633</v>
      </c>
      <c r="BD4">
        <v>5.7220624128988748E-2</v>
      </c>
      <c r="BE4">
        <v>13.316685196911456</v>
      </c>
      <c r="BF4">
        <v>5.7776357609796526E-2</v>
      </c>
      <c r="BG4">
        <v>13.453360665068207</v>
      </c>
      <c r="BH4">
        <v>5.8274460465070448E-2</v>
      </c>
      <c r="BI4">
        <v>13.47062287825676</v>
      </c>
      <c r="BJ4">
        <v>5.6916215389433873E-2</v>
      </c>
      <c r="BK4">
        <v>13.451887703439542</v>
      </c>
      <c r="BL4">
        <v>5.817367367271728E-2</v>
      </c>
      <c r="BM4">
        <v>13.307158920735006</v>
      </c>
      <c r="BN4">
        <v>5.7717865391899159E-2</v>
      </c>
      <c r="BO4">
        <v>13.475243398944549</v>
      </c>
      <c r="BP4">
        <v>5.8312826883058319E-2</v>
      </c>
    </row>
    <row r="5" spans="1:68">
      <c r="A5" s="101" t="s">
        <v>363</v>
      </c>
      <c r="B5" s="336">
        <v>1</v>
      </c>
      <c r="C5">
        <v>12.279598362027839</v>
      </c>
      <c r="D5">
        <v>5.8319349999999999E-2</v>
      </c>
      <c r="E5">
        <v>5.3995497276287088</v>
      </c>
      <c r="F5">
        <v>7.6009605128958102E-2</v>
      </c>
      <c r="G5">
        <v>11.227862091783672</v>
      </c>
      <c r="H5">
        <v>5.8539171575219415E-2</v>
      </c>
      <c r="I5">
        <v>12.526440991807899</v>
      </c>
      <c r="J5">
        <v>5.8703465103329015E-2</v>
      </c>
      <c r="K5">
        <v>12.050447020710754</v>
      </c>
      <c r="L5">
        <v>5.7022916812417994E-2</v>
      </c>
      <c r="M5">
        <v>12.441907075680186</v>
      </c>
      <c r="N5">
        <v>5.9646804167063465E-2</v>
      </c>
      <c r="O5">
        <v>12.363781588912021</v>
      </c>
      <c r="P5">
        <v>5.9339279435413748E-2</v>
      </c>
      <c r="Q5">
        <v>12.479950284627771</v>
      </c>
      <c r="R5">
        <v>5.9571457793333678E-2</v>
      </c>
      <c r="S5">
        <v>12.433055774089938</v>
      </c>
      <c r="T5">
        <v>5.7981819523482039E-2</v>
      </c>
      <c r="U5">
        <v>12.45061030338174</v>
      </c>
      <c r="V5">
        <v>5.8283864819110354E-2</v>
      </c>
      <c r="W5">
        <v>12.294996188756963</v>
      </c>
      <c r="X5">
        <v>5.7108307900440677E-2</v>
      </c>
      <c r="Y5">
        <v>12.525575662603895</v>
      </c>
      <c r="Z5">
        <v>5.8909483575198318E-2</v>
      </c>
      <c r="AA5">
        <v>12.557480131098826</v>
      </c>
      <c r="AB5">
        <v>5.8048304317998227E-2</v>
      </c>
      <c r="AC5">
        <v>5.7032203664719106</v>
      </c>
      <c r="AD5">
        <v>7.27774392539631E-2</v>
      </c>
      <c r="AE5">
        <v>5.649965576476597</v>
      </c>
      <c r="AF5">
        <v>7.2398890952021955E-2</v>
      </c>
      <c r="AG5">
        <v>5.7423930389280757</v>
      </c>
      <c r="AH5">
        <v>7.2825644385588542E-2</v>
      </c>
      <c r="AI5">
        <v>5.7648683264588128</v>
      </c>
      <c r="AJ5">
        <v>7.2626781643846755E-2</v>
      </c>
      <c r="AK5">
        <v>5.7084354801221204</v>
      </c>
      <c r="AL5">
        <v>7.2842564455825515E-2</v>
      </c>
      <c r="AM5">
        <v>5.6945358629176592</v>
      </c>
      <c r="AN5">
        <v>7.2839931713063549E-2</v>
      </c>
      <c r="AO5">
        <v>5.9102869802133817</v>
      </c>
      <c r="AP5">
        <v>7.2494823418433552E-2</v>
      </c>
      <c r="AQ5">
        <v>5.668995330201815</v>
      </c>
      <c r="AR5">
        <v>7.2564240825658724E-2</v>
      </c>
      <c r="AS5">
        <v>5.9119955957121579</v>
      </c>
      <c r="AT5">
        <v>7.2768505953675261E-2</v>
      </c>
      <c r="AU5">
        <v>5.9096208937785697</v>
      </c>
      <c r="AV5">
        <v>7.2902332637029804E-2</v>
      </c>
      <c r="AW5">
        <v>13.234098593828048</v>
      </c>
      <c r="AX5">
        <v>5.8985573849205081E-2</v>
      </c>
      <c r="AY5">
        <v>13.249275750900326</v>
      </c>
      <c r="AZ5">
        <v>5.8549831460096444E-2</v>
      </c>
      <c r="BA5">
        <v>13.40126329110409</v>
      </c>
      <c r="BB5">
        <v>5.7340651331114142E-2</v>
      </c>
      <c r="BC5">
        <v>13.228114345335344</v>
      </c>
      <c r="BD5">
        <v>5.7334008598063917E-2</v>
      </c>
      <c r="BE5">
        <v>13.301148684054951</v>
      </c>
      <c r="BF5">
        <v>5.7896951105175294E-2</v>
      </c>
      <c r="BG5">
        <v>13.437580860484328</v>
      </c>
      <c r="BH5">
        <v>5.8412708299760994E-2</v>
      </c>
      <c r="BI5">
        <v>13.454670286547504</v>
      </c>
      <c r="BJ5">
        <v>5.7087394245271539E-2</v>
      </c>
      <c r="BK5">
        <v>13.435975971547023</v>
      </c>
      <c r="BL5">
        <v>5.834266235996359E-2</v>
      </c>
      <c r="BM5">
        <v>13.291580716816062</v>
      </c>
      <c r="BN5">
        <v>5.7884210667179324E-2</v>
      </c>
      <c r="BO5">
        <v>13.459395715020845</v>
      </c>
      <c r="BP5">
        <v>5.8479763179089247E-2</v>
      </c>
    </row>
    <row r="6" spans="1:68">
      <c r="A6" s="101" t="s">
        <v>364</v>
      </c>
      <c r="B6" s="336" t="b">
        <v>0</v>
      </c>
      <c r="C6">
        <v>12.242748113179172</v>
      </c>
      <c r="D6">
        <v>5.7049240000000001E-2</v>
      </c>
      <c r="E6">
        <v>5.4931284036147519</v>
      </c>
      <c r="F6">
        <v>7.5360795481379167E-2</v>
      </c>
      <c r="G6">
        <v>10.251778767215438</v>
      </c>
      <c r="H6">
        <v>5.9900991063863769E-2</v>
      </c>
      <c r="I6">
        <v>12.512696907929683</v>
      </c>
      <c r="J6">
        <v>5.8993547194956163E-2</v>
      </c>
      <c r="K6">
        <v>12.032630521636797</v>
      </c>
      <c r="L6">
        <v>5.7316005337690143E-2</v>
      </c>
      <c r="M6">
        <v>12.423003624929166</v>
      </c>
      <c r="N6">
        <v>6.0063152490627762E-2</v>
      </c>
      <c r="O6">
        <v>12.345411760167492</v>
      </c>
      <c r="P6">
        <v>5.9779562745804621E-2</v>
      </c>
      <c r="Q6">
        <v>12.460576867458704</v>
      </c>
      <c r="R6">
        <v>5.9838146220234506E-2</v>
      </c>
      <c r="S6">
        <v>12.414653606257211</v>
      </c>
      <c r="T6">
        <v>5.8180451116865206E-2</v>
      </c>
      <c r="U6">
        <v>12.432135843136404</v>
      </c>
      <c r="V6">
        <v>5.8477142931902482E-2</v>
      </c>
      <c r="W6">
        <v>12.276827972407574</v>
      </c>
      <c r="X6">
        <v>5.7310898661745435E-2</v>
      </c>
      <c r="Y6">
        <v>12.507070036231239</v>
      </c>
      <c r="Z6">
        <v>5.9105798683088552E-2</v>
      </c>
      <c r="AA6">
        <v>12.53894452352638</v>
      </c>
      <c r="AB6">
        <v>5.8236530163596929E-2</v>
      </c>
      <c r="AC6">
        <v>5.6948834039066707</v>
      </c>
      <c r="AD6">
        <v>7.2818687045941702E-2</v>
      </c>
      <c r="AE6">
        <v>5.6416963855252762</v>
      </c>
      <c r="AF6">
        <v>7.2431794095265858E-2</v>
      </c>
      <c r="AG6">
        <v>5.7339963195428671</v>
      </c>
      <c r="AH6">
        <v>7.2871996549002005E-2</v>
      </c>
      <c r="AI6">
        <v>5.7564391917710926</v>
      </c>
      <c r="AJ6">
        <v>7.2682287601732551E-2</v>
      </c>
      <c r="AK6">
        <v>5.7000733474362733</v>
      </c>
      <c r="AL6">
        <v>7.2888305348342106E-2</v>
      </c>
      <c r="AM6">
        <v>5.6861971823130926</v>
      </c>
      <c r="AN6">
        <v>7.2879290793426754E-2</v>
      </c>
      <c r="AO6">
        <v>5.9016446064140142</v>
      </c>
      <c r="AP6">
        <v>7.2529814404562049E-2</v>
      </c>
      <c r="AQ6">
        <v>5.6606724951873506</v>
      </c>
      <c r="AR6">
        <v>7.259652839629982E-2</v>
      </c>
      <c r="AS6">
        <v>5.9033308592754992</v>
      </c>
      <c r="AT6">
        <v>7.2811139617956377E-2</v>
      </c>
      <c r="AU6">
        <v>5.9009805268338784</v>
      </c>
      <c r="AV6">
        <v>7.2941197773706543E-2</v>
      </c>
      <c r="AW6">
        <v>13.214649141796981</v>
      </c>
      <c r="AX6">
        <v>5.9151982866624458E-2</v>
      </c>
      <c r="AY6">
        <v>13.229700009098744</v>
      </c>
      <c r="AZ6">
        <v>5.8752831923426362E-2</v>
      </c>
      <c r="BA6">
        <v>13.381174336138358</v>
      </c>
      <c r="BB6">
        <v>5.7511924540064888E-2</v>
      </c>
      <c r="BC6">
        <v>13.208470019389061</v>
      </c>
      <c r="BD6">
        <v>5.7437899206206323E-2</v>
      </c>
      <c r="BE6">
        <v>13.281696743079197</v>
      </c>
      <c r="BF6">
        <v>5.8007447116446585E-2</v>
      </c>
      <c r="BG6">
        <v>13.417824314713119</v>
      </c>
      <c r="BH6">
        <v>5.8539380424590101E-2</v>
      </c>
      <c r="BI6">
        <v>13.434697408772113</v>
      </c>
      <c r="BJ6">
        <v>5.7244240024761028E-2</v>
      </c>
      <c r="BK6">
        <v>13.416054250858862</v>
      </c>
      <c r="BL6">
        <v>5.8497501357142011E-2</v>
      </c>
      <c r="BM6">
        <v>13.272076578021322</v>
      </c>
      <c r="BN6">
        <v>5.8036627589456546E-2</v>
      </c>
      <c r="BO6">
        <v>13.439554183324935</v>
      </c>
      <c r="BP6">
        <v>5.8632721635014956E-2</v>
      </c>
    </row>
    <row r="7" spans="1:68">
      <c r="A7" s="101" t="s">
        <v>365</v>
      </c>
      <c r="B7" s="336">
        <v>1</v>
      </c>
      <c r="C7">
        <v>12.259555024034363</v>
      </c>
      <c r="D7">
        <v>5.7376419999999997E-2</v>
      </c>
      <c r="E7">
        <v>5.5897454483586433</v>
      </c>
      <c r="F7">
        <v>7.4719166806122228E-2</v>
      </c>
      <c r="G7">
        <v>9.4259614608693116</v>
      </c>
      <c r="H7">
        <v>6.1306357269746044E-2</v>
      </c>
      <c r="I7">
        <v>12.496208535188643</v>
      </c>
      <c r="J7">
        <v>5.9266590439793619E-2</v>
      </c>
      <c r="K7">
        <v>12.011574565969777</v>
      </c>
      <c r="L7">
        <v>5.7576605847588821E-2</v>
      </c>
      <c r="M7">
        <v>12.400663084326043</v>
      </c>
      <c r="N7">
        <v>6.0433349806662463E-2</v>
      </c>
      <c r="O7">
        <v>12.32370186654305</v>
      </c>
      <c r="P7">
        <v>6.0171041924599503E-2</v>
      </c>
      <c r="Q7">
        <v>12.437680909541426</v>
      </c>
      <c r="R7">
        <v>6.0075273006313559E-2</v>
      </c>
      <c r="S7">
        <v>12.392905493541321</v>
      </c>
      <c r="T7">
        <v>5.8357064972592167E-2</v>
      </c>
      <c r="U7">
        <v>12.410302293555018</v>
      </c>
      <c r="V7">
        <v>5.8648996724878902E-2</v>
      </c>
      <c r="W7">
        <v>12.255356349031196</v>
      </c>
      <c r="X7">
        <v>5.7491032823080337E-2</v>
      </c>
      <c r="Y7">
        <v>12.48519965379103</v>
      </c>
      <c r="Z7">
        <v>5.9280352829039873E-2</v>
      </c>
      <c r="AA7">
        <v>12.517038708602437</v>
      </c>
      <c r="AB7">
        <v>5.8403891718586454E-2</v>
      </c>
      <c r="AC7">
        <v>5.6850305863894572</v>
      </c>
      <c r="AD7">
        <v>7.2855362639473856E-2</v>
      </c>
      <c r="AE7">
        <v>5.6319236620878392</v>
      </c>
      <c r="AF7">
        <v>7.2461050020241682E-2</v>
      </c>
      <c r="AG7">
        <v>5.7240728800169842</v>
      </c>
      <c r="AH7">
        <v>7.2913210709158002E-2</v>
      </c>
      <c r="AI7">
        <v>5.7464774430819006</v>
      </c>
      <c r="AJ7">
        <v>7.2731640884717688E-2</v>
      </c>
      <c r="AK7">
        <v>5.6901907832813254</v>
      </c>
      <c r="AL7">
        <v>7.2928975995212267E-2</v>
      </c>
      <c r="AM7">
        <v>5.6763423343767858</v>
      </c>
      <c r="AN7">
        <v>7.291428703356366E-2</v>
      </c>
      <c r="AO7">
        <v>5.8914308467510237</v>
      </c>
      <c r="AP7">
        <v>7.2560926741077031E-2</v>
      </c>
      <c r="AQ7">
        <v>5.6508363739403507</v>
      </c>
      <c r="AR7">
        <v>7.2625236983115515E-2</v>
      </c>
      <c r="AS7">
        <v>5.893090670924277</v>
      </c>
      <c r="AT7">
        <v>7.2849047463854441E-2</v>
      </c>
      <c r="AU7">
        <v>5.8907691389187216</v>
      </c>
      <c r="AV7">
        <v>7.2975754822386066E-2</v>
      </c>
      <c r="AW7">
        <v>13.191663324099911</v>
      </c>
      <c r="AX7">
        <v>5.9299945925741018E-2</v>
      </c>
      <c r="AY7">
        <v>13.206564939194598</v>
      </c>
      <c r="AZ7">
        <v>5.8933330372501855E-2</v>
      </c>
      <c r="BA7">
        <v>13.357432738903153</v>
      </c>
      <c r="BB7">
        <v>5.7664212609149494E-2</v>
      </c>
      <c r="BC7">
        <v>13.18525389513724</v>
      </c>
      <c r="BD7">
        <v>5.7530273840902299E-2</v>
      </c>
      <c r="BE7">
        <v>13.25870798388903</v>
      </c>
      <c r="BF7">
        <v>5.8105694964438355E-2</v>
      </c>
      <c r="BG7">
        <v>13.394475566445276</v>
      </c>
      <c r="BH7">
        <v>5.8652011310735386E-2</v>
      </c>
      <c r="BI7">
        <v>13.411092994277674</v>
      </c>
      <c r="BJ7">
        <v>5.7383699903214014E-2</v>
      </c>
      <c r="BK7">
        <v>13.392510295007634</v>
      </c>
      <c r="BL7">
        <v>5.8635176899299209E-2</v>
      </c>
      <c r="BM7">
        <v>13.249026130226794</v>
      </c>
      <c r="BN7">
        <v>5.8172149536710363E-2</v>
      </c>
      <c r="BO7">
        <v>13.416104996701868</v>
      </c>
      <c r="BP7">
        <v>5.8768725088478531E-2</v>
      </c>
    </row>
    <row r="8" spans="1:68">
      <c r="A8" s="101" t="s">
        <v>366</v>
      </c>
      <c r="B8" s="336" t="b">
        <v>1</v>
      </c>
      <c r="C8">
        <v>12.107107957989717</v>
      </c>
      <c r="D8">
        <v>5.6157140000000001E-2</v>
      </c>
      <c r="E8">
        <v>5.6895509207731303</v>
      </c>
      <c r="F8">
        <v>7.4084632756623178E-2</v>
      </c>
      <c r="G8">
        <v>8.7182102978260545</v>
      </c>
      <c r="H8">
        <v>6.2756805109600758E-2</v>
      </c>
      <c r="I8">
        <v>12.477156523646942</v>
      </c>
      <c r="J8">
        <v>5.951960331891297E-2</v>
      </c>
      <c r="K8">
        <v>11.987688983935957</v>
      </c>
      <c r="L8">
        <v>5.7799646049617556E-2</v>
      </c>
      <c r="M8">
        <v>12.375320287081673</v>
      </c>
      <c r="N8">
        <v>6.0750190645504173E-2</v>
      </c>
      <c r="O8">
        <v>12.299074466423457</v>
      </c>
      <c r="P8">
        <v>6.0506097274884124E-2</v>
      </c>
      <c r="Q8">
        <v>12.411708054653028</v>
      </c>
      <c r="R8">
        <v>6.0278222748407544E-2</v>
      </c>
      <c r="S8">
        <v>12.36823473821817</v>
      </c>
      <c r="T8">
        <v>5.8508223502856477E-2</v>
      </c>
      <c r="U8">
        <v>12.385534619844892</v>
      </c>
      <c r="V8">
        <v>5.8796081259440129E-2</v>
      </c>
      <c r="W8">
        <v>12.230999239353242</v>
      </c>
      <c r="X8">
        <v>5.7645204277894588E-2</v>
      </c>
      <c r="Y8">
        <v>12.460390197400274</v>
      </c>
      <c r="Z8">
        <v>5.9429748515153737E-2</v>
      </c>
      <c r="AA8">
        <v>12.492189058096994</v>
      </c>
      <c r="AB8">
        <v>5.8547131480669874E-2</v>
      </c>
      <c r="AC8">
        <v>5.6738536878058285</v>
      </c>
      <c r="AD8">
        <v>7.2886752185849307E-2</v>
      </c>
      <c r="AE8">
        <v>5.6208376211096862</v>
      </c>
      <c r="AF8">
        <v>7.248608929364786E-2</v>
      </c>
      <c r="AG8">
        <v>5.7128158688130526</v>
      </c>
      <c r="AH8">
        <v>7.2948484679309547E-2</v>
      </c>
      <c r="AI8">
        <v>5.7351769744981507</v>
      </c>
      <c r="AJ8">
        <v>7.2773880887287395E-2</v>
      </c>
      <c r="AK8">
        <v>5.6789801405273037</v>
      </c>
      <c r="AL8">
        <v>7.2963784788556876E-2</v>
      </c>
      <c r="AM8">
        <v>5.6651631325140954</v>
      </c>
      <c r="AN8">
        <v>7.2944239271467634E-2</v>
      </c>
      <c r="AO8">
        <v>5.8798445004382689</v>
      </c>
      <c r="AP8">
        <v>7.2587554861737985E-2</v>
      </c>
      <c r="AQ8">
        <v>5.6396784153724671</v>
      </c>
      <c r="AR8">
        <v>7.2649807806118974E-2</v>
      </c>
      <c r="AS8">
        <v>5.8814743442767057</v>
      </c>
      <c r="AT8">
        <v>7.2881491658268599E-2</v>
      </c>
      <c r="AU8">
        <v>5.8791854830835861</v>
      </c>
      <c r="AV8">
        <v>7.3005331169423898E-2</v>
      </c>
      <c r="AW8">
        <v>13.165588533532333</v>
      </c>
      <c r="AX8">
        <v>5.9426583093914548E-2</v>
      </c>
      <c r="AY8">
        <v>13.180320839007818</v>
      </c>
      <c r="AZ8">
        <v>5.9087813610325612E-2</v>
      </c>
      <c r="BA8">
        <v>13.330500602582994</v>
      </c>
      <c r="BB8">
        <v>5.7794551424328336E-2</v>
      </c>
      <c r="BC8">
        <v>13.158917848030493</v>
      </c>
      <c r="BD8">
        <v>5.760933453496208E-2</v>
      </c>
      <c r="BE8">
        <v>13.232629856532766</v>
      </c>
      <c r="BF8">
        <v>5.8189782366544721E-2</v>
      </c>
      <c r="BG8">
        <v>13.367989072507029</v>
      </c>
      <c r="BH8">
        <v>5.8748408726113761E-2</v>
      </c>
      <c r="BI8">
        <v>13.384316476142697</v>
      </c>
      <c r="BJ8">
        <v>5.7503059452729668E-2</v>
      </c>
      <c r="BK8">
        <v>13.365802360313129</v>
      </c>
      <c r="BL8">
        <v>5.8753009288610714E-2</v>
      </c>
      <c r="BM8">
        <v>13.222878024179305</v>
      </c>
      <c r="BN8">
        <v>5.828813872839142E-2</v>
      </c>
      <c r="BO8">
        <v>13.38950456689621</v>
      </c>
      <c r="BP8">
        <v>5.8885126386959925E-2</v>
      </c>
    </row>
    <row r="9" spans="1:68">
      <c r="A9" s="101" t="s">
        <v>367</v>
      </c>
      <c r="B9" s="336" t="b">
        <v>1</v>
      </c>
      <c r="C9">
        <v>12.334198075969487</v>
      </c>
      <c r="D9">
        <v>5.7987780000000003E-2</v>
      </c>
      <c r="E9">
        <v>5.7927049265914956</v>
      </c>
      <c r="F9">
        <v>7.3457108074753433E-2</v>
      </c>
      <c r="G9">
        <v>8.1049120354450768</v>
      </c>
      <c r="H9">
        <v>6.4253926649187165E-2</v>
      </c>
      <c r="I9">
        <v>12.455749611129919</v>
      </c>
      <c r="J9">
        <v>5.974981377026424E-2</v>
      </c>
      <c r="K9">
        <v>11.961438681220178</v>
      </c>
      <c r="L9">
        <v>5.7980784719948324E-2</v>
      </c>
      <c r="M9">
        <v>12.34746850191741</v>
      </c>
      <c r="N9">
        <v>6.1007508060625951E-2</v>
      </c>
      <c r="O9">
        <v>12.272008904138788</v>
      </c>
      <c r="P9">
        <v>6.0778207325385004E-2</v>
      </c>
      <c r="Q9">
        <v>12.383163834870228</v>
      </c>
      <c r="R9">
        <v>6.0443045260638498E-2</v>
      </c>
      <c r="S9">
        <v>12.341121528477554</v>
      </c>
      <c r="T9">
        <v>5.8630984578806819E-2</v>
      </c>
      <c r="U9">
        <v>12.358314896601978</v>
      </c>
      <c r="V9">
        <v>5.8915533702427102E-2</v>
      </c>
      <c r="W9">
        <v>12.204230726807792</v>
      </c>
      <c r="X9">
        <v>5.7770412254187643E-2</v>
      </c>
      <c r="Y9">
        <v>12.433124554907277</v>
      </c>
      <c r="Z9">
        <v>5.9551077924335005E-2</v>
      </c>
      <c r="AA9">
        <v>12.464879242191081</v>
      </c>
      <c r="AB9">
        <v>5.8663461450811062E-2</v>
      </c>
      <c r="AC9">
        <v>5.6615702537731822</v>
      </c>
      <c r="AD9">
        <v>7.2912244723252972E-2</v>
      </c>
      <c r="AE9">
        <v>5.6086540397682736</v>
      </c>
      <c r="AF9">
        <v>7.2506424554509299E-2</v>
      </c>
      <c r="AG9">
        <v>5.7004443908494968</v>
      </c>
      <c r="AH9">
        <v>7.2977131891751146E-2</v>
      </c>
      <c r="AI9">
        <v>5.7227577367867317</v>
      </c>
      <c r="AJ9">
        <v>7.2808185455838947E-2</v>
      </c>
      <c r="AK9">
        <v>5.6666596215834968</v>
      </c>
      <c r="AL9">
        <v>7.299205421480788E-2</v>
      </c>
      <c r="AM9">
        <v>5.6528771671731253</v>
      </c>
      <c r="AN9">
        <v>7.2968564520898033E-2</v>
      </c>
      <c r="AO9">
        <v>5.8671110825274564</v>
      </c>
      <c r="AP9">
        <v>7.2609180480465288E-2</v>
      </c>
      <c r="AQ9">
        <v>5.6274157964552325</v>
      </c>
      <c r="AR9">
        <v>7.2669762622189341E-2</v>
      </c>
      <c r="AS9">
        <v>5.8687079779176035</v>
      </c>
      <c r="AT9">
        <v>7.2907840711859281E-2</v>
      </c>
      <c r="AU9">
        <v>5.8664550220130884</v>
      </c>
      <c r="AV9">
        <v>7.3029351144867527E-2</v>
      </c>
      <c r="AW9">
        <v>13.136932286233007</v>
      </c>
      <c r="AX9">
        <v>5.9529429522714193E-2</v>
      </c>
      <c r="AY9">
        <v>13.151478520096321</v>
      </c>
      <c r="AZ9">
        <v>5.9213274796395474E-2</v>
      </c>
      <c r="BA9">
        <v>13.300902130576503</v>
      </c>
      <c r="BB9">
        <v>5.790040408882216E-2</v>
      </c>
      <c r="BC9">
        <v>13.129974479268942</v>
      </c>
      <c r="BD9">
        <v>5.767354246190598E-2</v>
      </c>
      <c r="BE9">
        <v>13.203969942095959</v>
      </c>
      <c r="BF9">
        <v>5.825807265713167E-2</v>
      </c>
      <c r="BG9">
        <v>13.338880362374942</v>
      </c>
      <c r="BH9">
        <v>5.8826696404685318E-2</v>
      </c>
      <c r="BI9">
        <v>13.354889028834842</v>
      </c>
      <c r="BJ9">
        <v>5.7599995475446149E-2</v>
      </c>
      <c r="BK9">
        <v>13.336450286344352</v>
      </c>
      <c r="BL9">
        <v>5.8848705051650928E-2</v>
      </c>
      <c r="BM9">
        <v>13.19414120302004</v>
      </c>
      <c r="BN9">
        <v>5.8382337566819389E-2</v>
      </c>
      <c r="BO9">
        <v>13.360270641016587</v>
      </c>
      <c r="BP9">
        <v>5.8979659911588718E-2</v>
      </c>
    </row>
    <row r="10" spans="1:68">
      <c r="A10" s="101" t="s">
        <v>368</v>
      </c>
      <c r="B10" s="336" t="b">
        <v>0</v>
      </c>
      <c r="C10">
        <v>12.365792491211161</v>
      </c>
      <c r="D10">
        <v>5.716458E-2</v>
      </c>
      <c r="E10">
        <v>5.8993784735066432</v>
      </c>
      <c r="F10">
        <v>7.2836508576683348E-2</v>
      </c>
      <c r="G10">
        <v>7.5683567407779329</v>
      </c>
      <c r="H10">
        <v>6.5799373305121631E-2</v>
      </c>
      <c r="I10">
        <v>12.432222336250799</v>
      </c>
      <c r="J10">
        <v>5.9954699559967795E-2</v>
      </c>
      <c r="K10">
        <v>11.933334590105527</v>
      </c>
      <c r="L10">
        <v>5.8116496200405321E-2</v>
      </c>
      <c r="M10">
        <v>12.317649832150542</v>
      </c>
      <c r="N10">
        <v>6.1200293661236659E-2</v>
      </c>
      <c r="O10">
        <v>12.243031980072296</v>
      </c>
      <c r="P10">
        <v>6.0982075763489733E-2</v>
      </c>
      <c r="Q10">
        <v>12.352603830962531</v>
      </c>
      <c r="R10">
        <v>6.0566532460288675E-2</v>
      </c>
      <c r="S10">
        <v>12.312093592106258</v>
      </c>
      <c r="T10">
        <v>5.8722958795738481E-2</v>
      </c>
      <c r="U10">
        <v>12.329172924777227</v>
      </c>
      <c r="V10">
        <v>5.9005029047912216E-2</v>
      </c>
      <c r="W10">
        <v>12.175571830042808</v>
      </c>
      <c r="X10">
        <v>5.7864219721122927E-2</v>
      </c>
      <c r="Y10">
        <v>12.403933421028958</v>
      </c>
      <c r="Z10">
        <v>5.9641979517644127E-2</v>
      </c>
      <c r="AA10">
        <v>12.435640815386854</v>
      </c>
      <c r="AB10">
        <v>5.8750617398464593E-2</v>
      </c>
      <c r="AC10">
        <v>5.648419367362763</v>
      </c>
      <c r="AD10">
        <v>7.2931344068441595E-2</v>
      </c>
      <c r="AE10">
        <v>5.5956100576157928</v>
      </c>
      <c r="AF10">
        <v>7.2521660000104363E-2</v>
      </c>
      <c r="AG10">
        <v>5.6871992428725289</v>
      </c>
      <c r="AH10">
        <v>7.2998594761078367E-2</v>
      </c>
      <c r="AI10">
        <v>5.7094614562830248</v>
      </c>
      <c r="AJ10">
        <v>7.2833886890966343E-2</v>
      </c>
      <c r="AK10">
        <v>5.6534690313367637</v>
      </c>
      <c r="AL10">
        <v>7.3013234041739303E-2</v>
      </c>
      <c r="AM10">
        <v>5.6397235706941586</v>
      </c>
      <c r="AN10">
        <v>7.2986789318544271E-2</v>
      </c>
      <c r="AO10">
        <v>5.8534784345141695</v>
      </c>
      <c r="AP10">
        <v>7.2625382679189165E-2</v>
      </c>
      <c r="AQ10">
        <v>5.6142871951173499</v>
      </c>
      <c r="AR10">
        <v>7.2684713033530052E-2</v>
      </c>
      <c r="AS10">
        <v>5.8550400546466257</v>
      </c>
      <c r="AT10">
        <v>7.292758177026995E-2</v>
      </c>
      <c r="AU10">
        <v>5.852825539651282</v>
      </c>
      <c r="AV10">
        <v>7.3047347227217285E-2</v>
      </c>
      <c r="AW10">
        <v>13.106252343459616</v>
      </c>
      <c r="AX10">
        <v>5.960648342338945E-2</v>
      </c>
      <c r="AY10">
        <v>13.120599365390065</v>
      </c>
      <c r="AZ10">
        <v>5.930727197143458E-2</v>
      </c>
      <c r="BA10">
        <v>13.269213423473524</v>
      </c>
      <c r="BB10">
        <v>5.7979710300922215E-2</v>
      </c>
      <c r="BC10">
        <v>13.098987138602936</v>
      </c>
      <c r="BD10">
        <v>5.7721647887471493E-2</v>
      </c>
      <c r="BE10">
        <v>13.173286073212955</v>
      </c>
      <c r="BF10">
        <v>5.8309236643371988E-2</v>
      </c>
      <c r="BG10">
        <v>13.307716003981069</v>
      </c>
      <c r="BH10">
        <v>5.8885350565837581E-2</v>
      </c>
      <c r="BI10">
        <v>13.323383424142733</v>
      </c>
      <c r="BJ10">
        <v>5.7672621221944366E-2</v>
      </c>
      <c r="BK10">
        <v>13.305025377833614</v>
      </c>
      <c r="BL10">
        <v>5.8920401579244594E-2</v>
      </c>
      <c r="BM10">
        <v>13.163374996285212</v>
      </c>
      <c r="BN10">
        <v>5.8452912578753867E-2</v>
      </c>
      <c r="BO10">
        <v>13.32897222417715</v>
      </c>
      <c r="BP10">
        <v>5.9050485674838303E-2</v>
      </c>
    </row>
    <row r="11" spans="1:68">
      <c r="A11" s="101" t="s">
        <v>369</v>
      </c>
      <c r="B11" s="336" t="b">
        <v>0</v>
      </c>
      <c r="C11">
        <v>5.6170029240861403</v>
      </c>
      <c r="D11">
        <v>7.2583780000000001E-2</v>
      </c>
      <c r="E11">
        <v>6.0097544151654061</v>
      </c>
      <c r="F11">
        <v>7.2222751138933394E-2</v>
      </c>
      <c r="G11">
        <v>7.0950015230123729</v>
      </c>
      <c r="H11">
        <v>6.7394858133521918E-2</v>
      </c>
      <c r="I11">
        <v>12.406832468756555</v>
      </c>
      <c r="J11">
        <v>6.0132015916436521E-2</v>
      </c>
      <c r="K11">
        <v>11.90392372475762</v>
      </c>
      <c r="L11">
        <v>5.820413902139096E-2</v>
      </c>
      <c r="M11">
        <v>12.286444664269846</v>
      </c>
      <c r="N11">
        <v>6.1324795094910789E-2</v>
      </c>
      <c r="O11">
        <v>12.212707697090167</v>
      </c>
      <c r="P11">
        <v>6.1113734521947523E-2</v>
      </c>
      <c r="Q11">
        <v>12.32062285864451</v>
      </c>
      <c r="R11">
        <v>6.06462808094815E-2</v>
      </c>
      <c r="S11">
        <v>12.28171592486696</v>
      </c>
      <c r="T11">
        <v>5.8782355980138007E-2</v>
      </c>
      <c r="U11">
        <v>12.298675919703703</v>
      </c>
      <c r="V11">
        <v>5.9062825370795054E-2</v>
      </c>
      <c r="W11">
        <v>12.145580361884811</v>
      </c>
      <c r="X11">
        <v>5.7924800823060951E-2</v>
      </c>
      <c r="Y11">
        <v>12.373384967981837</v>
      </c>
      <c r="Z11">
        <v>5.9700683998966365E-2</v>
      </c>
      <c r="AA11">
        <v>12.40504287040384</v>
      </c>
      <c r="AB11">
        <v>5.8806902932247808E-2</v>
      </c>
      <c r="AC11">
        <v>5.6346569956196388</v>
      </c>
      <c r="AD11">
        <v>7.2943678474386278E-2</v>
      </c>
      <c r="AE11">
        <v>5.5819595609275323</v>
      </c>
      <c r="AF11">
        <v>7.2531499089814586E-2</v>
      </c>
      <c r="AG11">
        <v>5.6733382266213885</v>
      </c>
      <c r="AH11">
        <v>7.3012455536953416E-2</v>
      </c>
      <c r="AI11">
        <v>5.695546929962739</v>
      </c>
      <c r="AJ11">
        <v>7.2850484943469768E-2</v>
      </c>
      <c r="AK11">
        <v>5.6396651096221833</v>
      </c>
      <c r="AL11">
        <v>7.3026912028111624E-2</v>
      </c>
      <c r="AM11">
        <v>5.625958362870664</v>
      </c>
      <c r="AN11">
        <v>7.299855893945055E-2</v>
      </c>
      <c r="AO11">
        <v>5.8392119003850809</v>
      </c>
      <c r="AP11">
        <v>7.2635846100541218E-2</v>
      </c>
      <c r="AQ11">
        <v>5.6005481446502978</v>
      </c>
      <c r="AR11">
        <v>7.2694368047390226E-2</v>
      </c>
      <c r="AS11">
        <v>5.8407366050432081</v>
      </c>
      <c r="AT11">
        <v>7.294033059625378E-2</v>
      </c>
      <c r="AU11">
        <v>5.8385623183690329</v>
      </c>
      <c r="AV11">
        <v>7.3058969143200439E-2</v>
      </c>
      <c r="AW11">
        <v>13.07414585540033</v>
      </c>
      <c r="AX11">
        <v>5.9656245029411185E-2</v>
      </c>
      <c r="AY11">
        <v>13.088284402510892</v>
      </c>
      <c r="AZ11">
        <v>5.9367975587350991E-2</v>
      </c>
      <c r="BA11">
        <v>13.236051265912444</v>
      </c>
      <c r="BB11">
        <v>5.8030926455419456E-2</v>
      </c>
      <c r="BC11">
        <v>13.066558959370964</v>
      </c>
      <c r="BD11">
        <v>5.7752714494269081E-2</v>
      </c>
      <c r="BE11">
        <v>13.141175476489177</v>
      </c>
      <c r="BF11">
        <v>5.8342278476471686E-2</v>
      </c>
      <c r="BG11">
        <v>13.275102576112618</v>
      </c>
      <c r="BH11">
        <v>5.8923229573041837E-2</v>
      </c>
      <c r="BI11">
        <v>13.290412882824606</v>
      </c>
      <c r="BJ11">
        <v>5.7719523114679289E-2</v>
      </c>
      <c r="BK11">
        <v>13.272139284879776</v>
      </c>
      <c r="BL11">
        <v>5.8966703380035679E-2</v>
      </c>
      <c r="BM11">
        <v>13.131178233192873</v>
      </c>
      <c r="BN11">
        <v>5.8498490101865433E-2</v>
      </c>
      <c r="BO11">
        <v>13.296218504460255</v>
      </c>
      <c r="BP11">
        <v>5.9096225133790134E-2</v>
      </c>
    </row>
    <row r="12" spans="1:68">
      <c r="A12" s="101" t="s">
        <v>370</v>
      </c>
      <c r="B12" s="336" t="s">
        <v>386</v>
      </c>
      <c r="C12">
        <v>5.5644490002843252</v>
      </c>
      <c r="D12">
        <v>7.2244409999999995E-2</v>
      </c>
      <c r="E12">
        <v>6.1240284949793482</v>
      </c>
      <c r="F12">
        <v>7.1615753684610192E-2</v>
      </c>
      <c r="G12">
        <v>6.6743130217683966</v>
      </c>
      <c r="H12">
        <v>6.9042158208942564E-2</v>
      </c>
      <c r="I12">
        <v>12.379858185348624</v>
      </c>
      <c r="J12">
        <v>6.0279820124563128E-2</v>
      </c>
      <c r="K12">
        <v>11.87377853421609</v>
      </c>
      <c r="L12">
        <v>5.8242007315087004E-2</v>
      </c>
      <c r="M12">
        <v>12.254460371372765</v>
      </c>
      <c r="N12">
        <v>6.137858908286016E-2</v>
      </c>
      <c r="O12">
        <v>12.181626282867292</v>
      </c>
      <c r="P12">
        <v>6.1170621012784601E-2</v>
      </c>
      <c r="Q12">
        <v>12.28784339116452</v>
      </c>
      <c r="R12">
        <v>6.068073809731233E-2</v>
      </c>
      <c r="S12">
        <v>12.250579793498387</v>
      </c>
      <c r="T12">
        <v>5.8808020033374354E-2</v>
      </c>
      <c r="U12">
        <v>12.267417470895335</v>
      </c>
      <c r="V12">
        <v>5.9087797731393041E-2</v>
      </c>
      <c r="W12">
        <v>12.114840072146707</v>
      </c>
      <c r="X12">
        <v>5.7950976417762486E-2</v>
      </c>
      <c r="Y12">
        <v>12.342073786656123</v>
      </c>
      <c r="Z12">
        <v>5.9726048752348146E-2</v>
      </c>
      <c r="AA12">
        <v>12.373680961436483</v>
      </c>
      <c r="AB12">
        <v>5.8831222518269471E-2</v>
      </c>
      <c r="AC12">
        <v>5.6205510074553233</v>
      </c>
      <c r="AD12">
        <v>7.2949007865905469E-2</v>
      </c>
      <c r="AE12">
        <v>5.5679682410943192</v>
      </c>
      <c r="AF12">
        <v>7.2535750316950573E-2</v>
      </c>
      <c r="AG12">
        <v>5.6591311310107324</v>
      </c>
      <c r="AH12">
        <v>7.3018444435140259E-2</v>
      </c>
      <c r="AI12">
        <v>5.6812849882531591</v>
      </c>
      <c r="AJ12">
        <v>7.2857656551137281E-2</v>
      </c>
      <c r="AK12">
        <v>5.625516534074201</v>
      </c>
      <c r="AL12">
        <v>7.3032821947478566E-2</v>
      </c>
      <c r="AM12">
        <v>5.611849467815234</v>
      </c>
      <c r="AN12">
        <v>7.3003644301333673E-2</v>
      </c>
      <c r="AO12">
        <v>5.8245891619990706</v>
      </c>
      <c r="AP12">
        <v>7.2640367085926763E-2</v>
      </c>
      <c r="AQ12">
        <v>5.5864660600434792</v>
      </c>
      <c r="AR12">
        <v>7.2698539739907461E-2</v>
      </c>
      <c r="AS12">
        <v>5.82607602948395</v>
      </c>
      <c r="AT12">
        <v>7.2945839048414562E-2</v>
      </c>
      <c r="AU12">
        <v>5.8239429755444263</v>
      </c>
      <c r="AV12">
        <v>7.3063990685442143E-2</v>
      </c>
      <c r="AW12">
        <v>13.041237738324631</v>
      </c>
      <c r="AX12">
        <v>5.967774578772117E-2</v>
      </c>
      <c r="AY12">
        <v>13.055162605453518</v>
      </c>
      <c r="AZ12">
        <v>5.939420411731023E-2</v>
      </c>
      <c r="BA12">
        <v>13.202061121568795</v>
      </c>
      <c r="BB12">
        <v>5.8053055688124112E-2</v>
      </c>
      <c r="BC12">
        <v>13.033321119195266</v>
      </c>
      <c r="BD12">
        <v>5.7766137606135179E-2</v>
      </c>
      <c r="BE12">
        <v>13.108263148164593</v>
      </c>
      <c r="BF12">
        <v>5.8356555034733998E-2</v>
      </c>
      <c r="BG12">
        <v>13.241674862045819</v>
      </c>
      <c r="BH12">
        <v>5.8939596154509589E-2</v>
      </c>
      <c r="BI12">
        <v>13.256619138963783</v>
      </c>
      <c r="BJ12">
        <v>5.7739788261658952E-2</v>
      </c>
      <c r="BK12">
        <v>13.238432097874803</v>
      </c>
      <c r="BL12">
        <v>5.8986709242139321E-2</v>
      </c>
      <c r="BM12">
        <v>13.098177587113343</v>
      </c>
      <c r="BN12">
        <v>5.8518183021510378E-2</v>
      </c>
      <c r="BO12">
        <v>13.262646995763387</v>
      </c>
      <c r="BP12">
        <v>5.9115988021903577E-2</v>
      </c>
    </row>
    <row r="13" spans="1:68">
      <c r="A13" s="101" t="s">
        <v>371</v>
      </c>
      <c r="B13" s="336" t="b">
        <v>0</v>
      </c>
      <c r="C13">
        <v>5.6555576160557086</v>
      </c>
      <c r="D13">
        <v>7.2608019999999995E-2</v>
      </c>
      <c r="E13">
        <v>6.2424105022864778</v>
      </c>
      <c r="F13">
        <v>7.1015435169824767E-2</v>
      </c>
      <c r="G13">
        <v>6.2979754254061655</v>
      </c>
      <c r="H13">
        <v>7.0743117097222641E-2</v>
      </c>
      <c r="I13">
        <v>12.351595021920756</v>
      </c>
      <c r="J13">
        <v>6.0396492810513354E-2</v>
      </c>
      <c r="K13">
        <v>11.843485760325182</v>
      </c>
      <c r="L13">
        <v>5.82293640182312E-2</v>
      </c>
      <c r="M13">
        <v>12.222319491338952</v>
      </c>
      <c r="N13">
        <v>6.1360628586299079E-2</v>
      </c>
      <c r="O13">
        <v>12.150392701776934</v>
      </c>
      <c r="P13">
        <v>6.1151628005164257E-2</v>
      </c>
      <c r="Q13">
        <v>12.254903443570964</v>
      </c>
      <c r="R13">
        <v>6.0669233651868125E-2</v>
      </c>
      <c r="S13">
        <v>12.219291227380804</v>
      </c>
      <c r="T13">
        <v>5.8799451433843707E-2</v>
      </c>
      <c r="U13">
        <v>12.236005988502219</v>
      </c>
      <c r="V13">
        <v>5.9079460071112783E-2</v>
      </c>
      <c r="W13">
        <v>12.083949285601689</v>
      </c>
      <c r="X13">
        <v>5.7942237027050952E-2</v>
      </c>
      <c r="Y13">
        <v>12.310609313580382</v>
      </c>
      <c r="Z13">
        <v>5.9717580081716869E-2</v>
      </c>
      <c r="AA13">
        <v>12.342165512369192</v>
      </c>
      <c r="AB13">
        <v>5.882310280345078E-2</v>
      </c>
      <c r="AC13">
        <v>5.6063759598841125</v>
      </c>
      <c r="AD13">
        <v>7.2947228512455359E-2</v>
      </c>
      <c r="AE13">
        <v>5.5539084232418165</v>
      </c>
      <c r="AF13">
        <v>7.2534330936211824E-2</v>
      </c>
      <c r="AG13">
        <v>5.6448544809962895</v>
      </c>
      <c r="AH13">
        <v>7.3016444888547971E-2</v>
      </c>
      <c r="AI13">
        <v>5.6669532236269449</v>
      </c>
      <c r="AJ13">
        <v>7.2855262126783185E-2</v>
      </c>
      <c r="AK13">
        <v>5.6112986906220934</v>
      </c>
      <c r="AL13">
        <v>7.3030848769982115E-2</v>
      </c>
      <c r="AM13">
        <v>5.5976714991214926</v>
      </c>
      <c r="AN13">
        <v>7.3001946423409098E-2</v>
      </c>
      <c r="AO13">
        <v>5.8098948343257053</v>
      </c>
      <c r="AP13">
        <v>7.2638857639507837E-2</v>
      </c>
      <c r="AQ13">
        <v>5.5723150330556317</v>
      </c>
      <c r="AR13">
        <v>7.2697146913832167E-2</v>
      </c>
      <c r="AS13">
        <v>5.8113436793959528</v>
      </c>
      <c r="AT13">
        <v>7.294399991099676E-2</v>
      </c>
      <c r="AU13">
        <v>5.8092520600562869</v>
      </c>
      <c r="AV13">
        <v>7.3062314115334565E-2</v>
      </c>
      <c r="AW13">
        <v>13.008168511298969</v>
      </c>
      <c r="AX13">
        <v>5.9670567210515654E-2</v>
      </c>
      <c r="AY13">
        <v>13.021878652322178</v>
      </c>
      <c r="AZ13">
        <v>5.9385447052811152E-2</v>
      </c>
      <c r="BA13">
        <v>13.16790456993901</v>
      </c>
      <c r="BB13">
        <v>5.8045667278693203E-2</v>
      </c>
      <c r="BC13">
        <v>12.99992055482738</v>
      </c>
      <c r="BD13">
        <v>5.7761655957465873E-2</v>
      </c>
      <c r="BE13">
        <v>13.075189689272818</v>
      </c>
      <c r="BF13">
        <v>5.8351788441191689E-2</v>
      </c>
      <c r="BG13">
        <v>13.208083494211527</v>
      </c>
      <c r="BH13">
        <v>5.8934131753349286E-2</v>
      </c>
      <c r="BI13">
        <v>13.222659949344701</v>
      </c>
      <c r="BJ13">
        <v>5.7733022224848655E-2</v>
      </c>
      <c r="BK13">
        <v>13.204559888872394</v>
      </c>
      <c r="BL13">
        <v>5.8980029774205987E-2</v>
      </c>
      <c r="BM13">
        <v>13.06501537808488</v>
      </c>
      <c r="BN13">
        <v>5.8511608037408187E-2</v>
      </c>
      <c r="BO13">
        <v>13.228911129316305</v>
      </c>
      <c r="BP13">
        <v>5.9109389677041463E-2</v>
      </c>
    </row>
    <row r="14" spans="1:68">
      <c r="A14" s="101" t="s">
        <v>372</v>
      </c>
      <c r="B14" s="336" t="b">
        <v>0</v>
      </c>
      <c r="C14">
        <v>5.6776976778426747</v>
      </c>
      <c r="D14">
        <v>7.2366180000000002E-2</v>
      </c>
      <c r="E14">
        <v>6.3651255552300148</v>
      </c>
      <c r="F14">
        <v>7.0421715570290561E-2</v>
      </c>
      <c r="G14">
        <v>5.959336083841503</v>
      </c>
      <c r="H14">
        <v>7.2499647426011726E-2</v>
      </c>
      <c r="I14">
        <v>12.322352635605913</v>
      </c>
      <c r="J14">
        <v>6.0480755683924602E-2</v>
      </c>
      <c r="K14">
        <v>11.813635017471164</v>
      </c>
      <c r="L14">
        <v>5.8166455218215299E-2</v>
      </c>
      <c r="M14">
        <v>12.190647609838553</v>
      </c>
      <c r="N14">
        <v>6.1271263185863359E-2</v>
      </c>
      <c r="O14">
        <v>12.119614879947344</v>
      </c>
      <c r="P14">
        <v>6.1057125176375585E-2</v>
      </c>
      <c r="Q14">
        <v>12.222444154475118</v>
      </c>
      <c r="R14">
        <v>6.0611991394093345E-2</v>
      </c>
      <c r="S14">
        <v>12.188459222863475</v>
      </c>
      <c r="T14">
        <v>5.8756816959589286E-2</v>
      </c>
      <c r="U14">
        <v>12.205052861299107</v>
      </c>
      <c r="V14">
        <v>5.9037974673027682E-2</v>
      </c>
      <c r="W14">
        <v>12.053509256272102</v>
      </c>
      <c r="X14">
        <v>5.7898752753225646E-2</v>
      </c>
      <c r="Y14">
        <v>12.279603968932726</v>
      </c>
      <c r="Z14">
        <v>5.9675442820113403E-2</v>
      </c>
      <c r="AA14">
        <v>12.311109935569769</v>
      </c>
      <c r="AB14">
        <v>5.878270182880465E-2</v>
      </c>
      <c r="AC14">
        <v>5.5924077540831014</v>
      </c>
      <c r="AD14">
        <v>7.2938375047126858E-2</v>
      </c>
      <c r="AE14">
        <v>5.5400537657317184</v>
      </c>
      <c r="AF14">
        <v>7.2527268574229878E-2</v>
      </c>
      <c r="AG14">
        <v>5.6307861553311422</v>
      </c>
      <c r="AH14">
        <v>7.300649581607653E-2</v>
      </c>
      <c r="AI14">
        <v>5.6528305875804037</v>
      </c>
      <c r="AJ14">
        <v>7.284334827515393E-2</v>
      </c>
      <c r="AK14">
        <v>5.5972883134160973</v>
      </c>
      <c r="AL14">
        <v>7.3021030901277761E-2</v>
      </c>
      <c r="AM14">
        <v>5.5837004148228626</v>
      </c>
      <c r="AN14">
        <v>7.2993498352939334E-2</v>
      </c>
      <c r="AO14">
        <v>5.7954149257385952</v>
      </c>
      <c r="AP14">
        <v>7.2631347140942007E-2</v>
      </c>
      <c r="AQ14">
        <v>5.5583704973305208</v>
      </c>
      <c r="AR14">
        <v>7.2690216678939573E-2</v>
      </c>
      <c r="AS14">
        <v>5.7968263032158811</v>
      </c>
      <c r="AT14">
        <v>7.2934848980718225E-2</v>
      </c>
      <c r="AU14">
        <v>5.7947755138639234</v>
      </c>
      <c r="AV14">
        <v>7.3053972065407785E-2</v>
      </c>
      <c r="AW14">
        <v>12.975581829211713</v>
      </c>
      <c r="AX14">
        <v>5.9634849020634435E-2</v>
      </c>
      <c r="AY14">
        <v>12.98908037740464</v>
      </c>
      <c r="AZ14">
        <v>5.9341874840153228E-2</v>
      </c>
      <c r="BA14">
        <v>13.13424642944806</v>
      </c>
      <c r="BB14">
        <v>5.8008905034112122E-2</v>
      </c>
      <c r="BC14">
        <v>12.96700737026015</v>
      </c>
      <c r="BD14">
        <v>5.7739356778454709E-2</v>
      </c>
      <c r="BE14">
        <v>13.042598837070683</v>
      </c>
      <c r="BF14">
        <v>5.8328071472166156E-2</v>
      </c>
      <c r="BG14">
        <v>13.174982290375016</v>
      </c>
      <c r="BH14">
        <v>5.890694272791383E-2</v>
      </c>
      <c r="BI14">
        <v>13.189196290965292</v>
      </c>
      <c r="BJ14">
        <v>5.7699356697458667E-2</v>
      </c>
      <c r="BK14">
        <v>13.171181941891714</v>
      </c>
      <c r="BL14">
        <v>5.8946794984481229E-2</v>
      </c>
      <c r="BM14">
        <v>13.032337070784768</v>
      </c>
      <c r="BN14">
        <v>5.8478893124145469E-2</v>
      </c>
      <c r="BO14">
        <v>13.195667535385425</v>
      </c>
      <c r="BP14">
        <v>5.9076558528481017E-2</v>
      </c>
    </row>
    <row r="15" spans="1:68">
      <c r="A15" s="101" t="s">
        <v>373</v>
      </c>
      <c r="B15" s="336" t="b">
        <v>0</v>
      </c>
      <c r="C15">
        <v>5.6219577386878257</v>
      </c>
      <c r="D15">
        <v>7.2627810000000001E-2</v>
      </c>
      <c r="E15">
        <v>6.4924155268588324</v>
      </c>
      <c r="F15">
        <v>6.9834515868099578E-2</v>
      </c>
      <c r="G15">
        <v>5.6530095176999584</v>
      </c>
      <c r="H15">
        <v>7.4313733556896716E-2</v>
      </c>
      <c r="I15">
        <v>12.292451412107926</v>
      </c>
      <c r="J15">
        <v>6.0531685543122632E-2</v>
      </c>
      <c r="K15">
        <v>11.784807316408973</v>
      </c>
      <c r="L15">
        <v>5.8054505363273924E-2</v>
      </c>
      <c r="M15">
        <v>12.16006118401874</v>
      </c>
      <c r="N15">
        <v>6.1112232277420839E-2</v>
      </c>
      <c r="O15">
        <v>12.089891872671181</v>
      </c>
      <c r="P15">
        <v>6.0888951916485592E-2</v>
      </c>
      <c r="Q15">
        <v>12.191097307017341</v>
      </c>
      <c r="R15">
        <v>6.0510125479423471E-2</v>
      </c>
      <c r="S15">
        <v>12.158683889843443</v>
      </c>
      <c r="T15">
        <v>5.8680946442156462E-2</v>
      </c>
      <c r="U15">
        <v>12.175160556698344</v>
      </c>
      <c r="V15">
        <v>5.8964149003222527E-2</v>
      </c>
      <c r="W15">
        <v>12.02411246470383</v>
      </c>
      <c r="X15">
        <v>5.7821369968213944E-2</v>
      </c>
      <c r="Y15">
        <v>12.249661236478664</v>
      </c>
      <c r="Z15">
        <v>5.9600457121404438E-2</v>
      </c>
      <c r="AA15">
        <v>12.281118692515422</v>
      </c>
      <c r="AB15">
        <v>5.8710805953347135E-2</v>
      </c>
      <c r="AC15">
        <v>5.5789182652896079</v>
      </c>
      <c r="AD15">
        <v>7.2922619792551907E-2</v>
      </c>
      <c r="AE15">
        <v>5.5266739337130177</v>
      </c>
      <c r="AF15">
        <v>7.25147006918474E-2</v>
      </c>
      <c r="AG15">
        <v>5.6171999779718806</v>
      </c>
      <c r="AH15">
        <v>7.298879086510468E-2</v>
      </c>
      <c r="AI15">
        <v>5.6391919611599217</v>
      </c>
      <c r="AJ15">
        <v>7.2822146885819686E-2</v>
      </c>
      <c r="AK15">
        <v>5.5837580985119599</v>
      </c>
      <c r="AL15">
        <v>7.3003559435012189E-2</v>
      </c>
      <c r="AM15">
        <v>5.5702081461833455</v>
      </c>
      <c r="AN15">
        <v>7.2978464522006528E-2</v>
      </c>
      <c r="AO15">
        <v>5.7814312711877385</v>
      </c>
      <c r="AP15">
        <v>7.2617981773540799E-2</v>
      </c>
      <c r="AQ15">
        <v>5.5449038673943587</v>
      </c>
      <c r="AR15">
        <v>7.2677883924368844E-2</v>
      </c>
      <c r="AS15">
        <v>5.7828064651578082</v>
      </c>
      <c r="AT15">
        <v>7.2918564370027791E-2</v>
      </c>
      <c r="AU15">
        <v>5.7807951064721426</v>
      </c>
      <c r="AV15">
        <v>7.3039126904174675E-2</v>
      </c>
      <c r="AW15">
        <v>12.944111954762887</v>
      </c>
      <c r="AX15">
        <v>5.957128643201471E-2</v>
      </c>
      <c r="AY15">
        <v>12.957406161814689</v>
      </c>
      <c r="AZ15">
        <v>5.9264335562893178E-2</v>
      </c>
      <c r="BA15">
        <v>13.101741817515038</v>
      </c>
      <c r="BB15">
        <v>5.7943484489655202E-2</v>
      </c>
      <c r="BC15">
        <v>12.935222183192984</v>
      </c>
      <c r="BD15">
        <v>5.7699674097256209E-2</v>
      </c>
      <c r="BE15">
        <v>13.011124935424755</v>
      </c>
      <c r="BF15">
        <v>5.8285865751481813E-2</v>
      </c>
      <c r="BG15">
        <v>13.143015527816907</v>
      </c>
      <c r="BH15">
        <v>5.885855828165628E-2</v>
      </c>
      <c r="BI15">
        <v>13.156879495871561</v>
      </c>
      <c r="BJ15">
        <v>5.7639446940685651E-2</v>
      </c>
      <c r="BK15">
        <v>13.138947920703888</v>
      </c>
      <c r="BL15">
        <v>5.8887651750343023E-2</v>
      </c>
      <c r="BM15">
        <v>13.000778711293583</v>
      </c>
      <c r="BN15">
        <v>5.8420675040296223E-2</v>
      </c>
      <c r="BO15">
        <v>13.163563262712582</v>
      </c>
      <c r="BP15">
        <v>5.9018133597184094E-2</v>
      </c>
    </row>
    <row r="16" spans="1:68">
      <c r="A16" s="101" t="s">
        <v>374</v>
      </c>
      <c r="B16" s="336">
        <v>1</v>
      </c>
      <c r="C16">
        <v>5.6083006532748696</v>
      </c>
      <c r="D16">
        <v>7.2655140000000007E-2</v>
      </c>
      <c r="E16">
        <v>6.6245406334574399</v>
      </c>
      <c r="F16">
        <v>6.9253758038672675E-2</v>
      </c>
      <c r="G16">
        <v>5.3745894249742134</v>
      </c>
      <c r="H16">
        <v>7.6187434363205991E-2</v>
      </c>
      <c r="I16">
        <v>12.262218955488668</v>
      </c>
      <c r="J16">
        <v>6.0548724389912323E-2</v>
      </c>
      <c r="K16">
        <v>11.757563755548759</v>
      </c>
      <c r="L16">
        <v>5.7895693429992429E-2</v>
      </c>
      <c r="M16">
        <v>12.131155543866557</v>
      </c>
      <c r="N16">
        <v>6.0886631216709376E-2</v>
      </c>
      <c r="O16">
        <v>12.061802204475656</v>
      </c>
      <c r="P16">
        <v>6.0650381526703788E-2</v>
      </c>
      <c r="Q16">
        <v>12.161473031926882</v>
      </c>
      <c r="R16">
        <v>6.0365618612016794E-2</v>
      </c>
      <c r="S16">
        <v>12.130544771309005</v>
      </c>
      <c r="T16">
        <v>5.8573316614865638E-2</v>
      </c>
      <c r="U16">
        <v>12.146910894406993</v>
      </c>
      <c r="V16">
        <v>5.8859419994384619E-2</v>
      </c>
      <c r="W16">
        <v>11.996331086006393</v>
      </c>
      <c r="X16">
        <v>5.7711594839904491E-2</v>
      </c>
      <c r="Y16">
        <v>12.221363917446062</v>
      </c>
      <c r="Z16">
        <v>5.949408249692037E-2</v>
      </c>
      <c r="AA16">
        <v>12.252775528637669</v>
      </c>
      <c r="AB16">
        <v>5.8608814548513674E-2</v>
      </c>
      <c r="AC16">
        <v>5.5661700510589327</v>
      </c>
      <c r="AD16">
        <v>7.2900269406839496E-2</v>
      </c>
      <c r="AE16">
        <v>5.5140293503966271</v>
      </c>
      <c r="AF16">
        <v>7.2496871908599228E-2</v>
      </c>
      <c r="AG16">
        <v>5.6043603884067537</v>
      </c>
      <c r="AH16">
        <v>7.2963674642364001E-2</v>
      </c>
      <c r="AI16">
        <v>5.6263028047150669</v>
      </c>
      <c r="AJ16">
        <v>7.2792070619707591E-2</v>
      </c>
      <c r="AK16">
        <v>5.5709713961523999</v>
      </c>
      <c r="AL16">
        <v>7.2978774433402741E-2</v>
      </c>
      <c r="AM16">
        <v>5.5574573048647791</v>
      </c>
      <c r="AN16">
        <v>7.2957137547029052E-2</v>
      </c>
      <c r="AO16">
        <v>5.7682160466027943</v>
      </c>
      <c r="AP16">
        <v>7.2599021678977776E-2</v>
      </c>
      <c r="AQ16">
        <v>5.5321772558807902</v>
      </c>
      <c r="AR16">
        <v>7.2660388693159383E-2</v>
      </c>
      <c r="AS16">
        <v>5.7695570454222063</v>
      </c>
      <c r="AT16">
        <v>7.2895463040349079E-2</v>
      </c>
      <c r="AU16">
        <v>5.7675829506083467</v>
      </c>
      <c r="AV16">
        <v>7.3018067575812529E-2</v>
      </c>
      <c r="AW16">
        <v>12.914371413262188</v>
      </c>
      <c r="AX16">
        <v>5.9481116618142586E-2</v>
      </c>
      <c r="AY16">
        <v>12.927472508129897</v>
      </c>
      <c r="AZ16">
        <v>5.915433843486325E-2</v>
      </c>
      <c r="BA16">
        <v>13.071023399437768</v>
      </c>
      <c r="BB16">
        <v>5.7850678981805521E-2</v>
      </c>
      <c r="BC16">
        <v>12.905183656137028</v>
      </c>
      <c r="BD16">
        <v>5.7643380292121509E-2</v>
      </c>
      <c r="BE16">
        <v>12.981380588029541</v>
      </c>
      <c r="BF16">
        <v>5.8225992765483486E-2</v>
      </c>
      <c r="BG16">
        <v>13.112805403208737</v>
      </c>
      <c r="BH16">
        <v>5.8789920162786544E-2</v>
      </c>
      <c r="BI16">
        <v>13.126338573720199</v>
      </c>
      <c r="BJ16">
        <v>5.755445902979886E-2</v>
      </c>
      <c r="BK16">
        <v>13.108485223865681</v>
      </c>
      <c r="BL16">
        <v>5.8803751227569437E-2</v>
      </c>
      <c r="BM16">
        <v>12.970954547181718</v>
      </c>
      <c r="BN16">
        <v>5.8338086934640487E-2</v>
      </c>
      <c r="BO16">
        <v>13.133223184447285</v>
      </c>
      <c r="BP16">
        <v>5.8935252057981023E-2</v>
      </c>
    </row>
    <row r="17" spans="3:68">
      <c r="C17">
        <v>5.8209111002940022</v>
      </c>
      <c r="D17">
        <v>7.2330539999999999E-2</v>
      </c>
      <c r="E17">
        <v>6.7617812070524286</v>
      </c>
      <c r="F17">
        <v>6.8679365037883952E-2</v>
      </c>
      <c r="G17" t="s">
        <v>357</v>
      </c>
      <c r="H17" t="s">
        <v>357</v>
      </c>
      <c r="I17">
        <v>12.231986498869411</v>
      </c>
      <c r="J17">
        <v>6.0531685543122632E-2</v>
      </c>
      <c r="K17">
        <v>11.732434599813574</v>
      </c>
      <c r="L17">
        <v>5.7693110512006249E-2</v>
      </c>
      <c r="M17">
        <v>12.104493304787884</v>
      </c>
      <c r="N17">
        <v>6.059885107175831E-2</v>
      </c>
      <c r="O17">
        <v>12.035892608800673</v>
      </c>
      <c r="P17">
        <v>6.0346057508297475E-2</v>
      </c>
      <c r="Q17">
        <v>12.134147932021268</v>
      </c>
      <c r="R17">
        <v>6.0181283453673254E-2</v>
      </c>
      <c r="S17">
        <v>12.10458956319466</v>
      </c>
      <c r="T17">
        <v>5.8436022369877903E-2</v>
      </c>
      <c r="U17">
        <v>12.120853721968039</v>
      </c>
      <c r="V17">
        <v>5.8725826077543501E-2</v>
      </c>
      <c r="W17">
        <v>11.970705853115286</v>
      </c>
      <c r="X17">
        <v>5.7571564016302472E-2</v>
      </c>
      <c r="Y17">
        <v>12.195262786962164</v>
      </c>
      <c r="Z17">
        <v>5.935838940772744E-2</v>
      </c>
      <c r="AA17">
        <v>12.22663211138152</v>
      </c>
      <c r="AB17">
        <v>5.8478712760985846E-2</v>
      </c>
      <c r="AC17">
        <v>5.5544112408801949</v>
      </c>
      <c r="AD17">
        <v>7.2871758914824322E-2</v>
      </c>
      <c r="AE17">
        <v>5.5023661282137981</v>
      </c>
      <c r="AF17">
        <v>7.2474129241471341E-2</v>
      </c>
      <c r="AG17">
        <v>5.59251729464183</v>
      </c>
      <c r="AH17">
        <v>7.2931636006560871E-2</v>
      </c>
      <c r="AI17">
        <v>5.6144139910148381</v>
      </c>
      <c r="AJ17">
        <v>7.2753704877126291E-2</v>
      </c>
      <c r="AK17">
        <v>5.5591770849541859</v>
      </c>
      <c r="AL17">
        <v>7.2947158308313234E-2</v>
      </c>
      <c r="AM17">
        <v>5.545696071489564</v>
      </c>
      <c r="AN17">
        <v>7.2929932533315783E-2</v>
      </c>
      <c r="AO17">
        <v>5.7560264712982141</v>
      </c>
      <c r="AP17">
        <v>7.2574835893926853E-2</v>
      </c>
      <c r="AQ17">
        <v>5.5204383718066214</v>
      </c>
      <c r="AR17">
        <v>7.2638071510086166E-2</v>
      </c>
      <c r="AS17">
        <v>5.7573359288932355</v>
      </c>
      <c r="AT17">
        <v>7.2865994632786923E-2</v>
      </c>
      <c r="AU17">
        <v>5.7553962058578216</v>
      </c>
      <c r="AV17">
        <v>7.2991203976193283E-2</v>
      </c>
      <c r="AW17">
        <v>12.886939070520562</v>
      </c>
      <c r="AX17">
        <v>5.936609463187844E-2</v>
      </c>
      <c r="AY17">
        <v>12.899862040870211</v>
      </c>
      <c r="AZ17">
        <v>5.9014024425040668E-2</v>
      </c>
      <c r="BA17">
        <v>13.042689074282443</v>
      </c>
      <c r="BB17">
        <v>5.7732294864208687E-2</v>
      </c>
      <c r="BC17">
        <v>12.87747645485311</v>
      </c>
      <c r="BD17">
        <v>5.7571571057934305E-2</v>
      </c>
      <c r="BE17">
        <v>12.953944734773394</v>
      </c>
      <c r="BF17">
        <v>5.814961787373913E-2</v>
      </c>
      <c r="BG17">
        <v>13.084939922262498</v>
      </c>
      <c r="BH17">
        <v>5.8702364334213712E-2</v>
      </c>
      <c r="BI17">
        <v>13.0981679688211</v>
      </c>
      <c r="BJ17">
        <v>5.7446047157811396E-2</v>
      </c>
      <c r="BK17">
        <v>13.080386773120249</v>
      </c>
      <c r="BL17">
        <v>5.8696726444400826E-2</v>
      </c>
      <c r="BM17">
        <v>12.943445071879124</v>
      </c>
      <c r="BN17">
        <v>5.8232736290712267E-2</v>
      </c>
      <c r="BO17">
        <v>13.105237835701638</v>
      </c>
      <c r="BP17">
        <v>5.8829527105756028E-2</v>
      </c>
    </row>
    <row r="18" spans="3:68">
      <c r="C18">
        <v>5.5829239891431728</v>
      </c>
      <c r="D18">
        <v>7.2412649999999995E-2</v>
      </c>
      <c r="E18">
        <v>6.9044396775018608</v>
      </c>
      <c r="F18">
        <v>6.8111260789353936E-2</v>
      </c>
      <c r="I18">
        <v>12.202085275371424</v>
      </c>
      <c r="J18">
        <v>6.0480755683924602E-2</v>
      </c>
      <c r="K18">
        <v>11.709908959635817</v>
      </c>
      <c r="L18">
        <v>5.7450699655379321E-2</v>
      </c>
      <c r="M18">
        <v>12.080593416938541</v>
      </c>
      <c r="N18">
        <v>6.0254493155744063E-2</v>
      </c>
      <c r="O18">
        <v>12.012667386454316</v>
      </c>
      <c r="P18">
        <v>5.9981903182121488E-2</v>
      </c>
      <c r="Q18">
        <v>12.10965385928832</v>
      </c>
      <c r="R18">
        <v>5.9960707878571877E-2</v>
      </c>
      <c r="S18">
        <v>12.081323454102741</v>
      </c>
      <c r="T18">
        <v>5.8271735983502063E-2</v>
      </c>
      <c r="U18">
        <v>12.097496212603415</v>
      </c>
      <c r="V18">
        <v>5.8565967506329662E-2</v>
      </c>
      <c r="W18">
        <v>11.947735532040467</v>
      </c>
      <c r="X18">
        <v>5.7404003038106596E-2</v>
      </c>
      <c r="Y18">
        <v>12.171865873842245</v>
      </c>
      <c r="Z18">
        <v>5.9196018965458189E-2</v>
      </c>
      <c r="AA18">
        <v>12.203197292626168</v>
      </c>
      <c r="AB18">
        <v>5.8323032874069286E-2</v>
      </c>
      <c r="AC18">
        <v>5.543870706618077</v>
      </c>
      <c r="AD18">
        <v>7.283764324080326E-2</v>
      </c>
      <c r="AE18">
        <v>5.4919112785176019</v>
      </c>
      <c r="AF18">
        <v>7.2446915350609972E-2</v>
      </c>
      <c r="AG18">
        <v>5.5819012090259248</v>
      </c>
      <c r="AH18">
        <v>7.2893298553297792E-2</v>
      </c>
      <c r="AI18">
        <v>5.6037569222945871</v>
      </c>
      <c r="AJ18">
        <v>7.2707796403614744E-2</v>
      </c>
      <c r="AK18">
        <v>5.5486047277689625</v>
      </c>
      <c r="AL18">
        <v>7.2909326431655735E-2</v>
      </c>
      <c r="AM18">
        <v>5.5351533650871438</v>
      </c>
      <c r="AN18">
        <v>7.2897378995513393E-2</v>
      </c>
      <c r="AO18">
        <v>5.7450998014918655</v>
      </c>
      <c r="AP18">
        <v>7.2545895167183086E-2</v>
      </c>
      <c r="AQ18">
        <v>5.5099156991975713</v>
      </c>
      <c r="AR18">
        <v>7.2611366753732295E-2</v>
      </c>
      <c r="AS18">
        <v>5.746380985702821</v>
      </c>
      <c r="AT18">
        <v>7.2830732716374691E-2</v>
      </c>
      <c r="AU18">
        <v>5.7444720733449186</v>
      </c>
      <c r="AV18">
        <v>7.295905897472664E-2</v>
      </c>
      <c r="AW18">
        <v>12.862348865885647</v>
      </c>
      <c r="AX18">
        <v>5.9228459245349342E-2</v>
      </c>
      <c r="AY18">
        <v>12.8751121663744</v>
      </c>
      <c r="AZ18">
        <v>5.8846124586021807E-2</v>
      </c>
      <c r="BA18">
        <v>13.017290337458395</v>
      </c>
      <c r="BB18">
        <v>5.759063634905378E-2</v>
      </c>
      <c r="BC18">
        <v>12.852639868497747</v>
      </c>
      <c r="BD18">
        <v>5.748564407975626E-2</v>
      </c>
      <c r="BE18">
        <v>12.929351383332126</v>
      </c>
      <c r="BF18">
        <v>5.8058227626641395E-2</v>
      </c>
      <c r="BG18">
        <v>13.059961454868295</v>
      </c>
      <c r="BH18">
        <v>5.8597594970547687E-2</v>
      </c>
      <c r="BI18">
        <v>13.072915989955034</v>
      </c>
      <c r="BJ18">
        <v>5.7316321438494806E-2</v>
      </c>
      <c r="BK18">
        <v>13.055199472849834</v>
      </c>
      <c r="BL18">
        <v>5.8568660516502682E-2</v>
      </c>
      <c r="BM18">
        <v>12.918785726031004</v>
      </c>
      <c r="BN18">
        <v>5.8106673638961048E-2</v>
      </c>
      <c r="BO18">
        <v>13.080151919456117</v>
      </c>
      <c r="BP18">
        <v>5.8703016556443818E-2</v>
      </c>
    </row>
    <row r="19" spans="3:68">
      <c r="C19">
        <v>5.8223884505835182</v>
      </c>
      <c r="D19">
        <v>7.2568339999999995E-2</v>
      </c>
      <c r="E19">
        <v>7.0528427936606475</v>
      </c>
      <c r="F19">
        <v>6.7549370171912412E-2</v>
      </c>
      <c r="I19">
        <v>12.172842889056581</v>
      </c>
      <c r="J19">
        <v>6.0396492810513354E-2</v>
      </c>
      <c r="K19">
        <v>11.690425270979008</v>
      </c>
      <c r="L19">
        <v>5.7173179111697635E-2</v>
      </c>
      <c r="M19">
        <v>12.059921064449796</v>
      </c>
      <c r="N19">
        <v>5.9860260003800514E-2</v>
      </c>
      <c r="O19">
        <v>11.992578589971258</v>
      </c>
      <c r="P19">
        <v>5.9565006397915447E-2</v>
      </c>
      <c r="Q19">
        <v>12.088467562992189</v>
      </c>
      <c r="R19">
        <v>5.9708185139381011E-2</v>
      </c>
      <c r="S19">
        <v>12.061199292381918</v>
      </c>
      <c r="T19">
        <v>5.8083655103375924E-2</v>
      </c>
      <c r="U19">
        <v>12.077292993664129</v>
      </c>
      <c r="V19">
        <v>5.8382955745995356E-2</v>
      </c>
      <c r="W19">
        <v>11.927867213953302</v>
      </c>
      <c r="X19">
        <v>5.721217328915966E-2</v>
      </c>
      <c r="Y19">
        <v>12.15162857238659</v>
      </c>
      <c r="Z19">
        <v>5.9010131526077751E-2</v>
      </c>
      <c r="AA19">
        <v>12.182927204461976</v>
      </c>
      <c r="AB19">
        <v>5.8144805019679578E-2</v>
      </c>
      <c r="AC19">
        <v>5.5347536077823101</v>
      </c>
      <c r="AD19">
        <v>7.2798586407565105E-2</v>
      </c>
      <c r="AE19">
        <v>5.4828682930651595</v>
      </c>
      <c r="AF19">
        <v>7.24157599234454E-2</v>
      </c>
      <c r="AG19">
        <v>5.5727187615899334</v>
      </c>
      <c r="AH19">
        <v>7.2849408477494298E-2</v>
      </c>
      <c r="AI19">
        <v>5.5945390262747159</v>
      </c>
      <c r="AJ19">
        <v>7.2655238755389734E-2</v>
      </c>
      <c r="AK19">
        <v>5.5394601035034619</v>
      </c>
      <c r="AL19">
        <v>7.2866015157876246E-2</v>
      </c>
      <c r="AM19">
        <v>5.5260343874454909</v>
      </c>
      <c r="AN19">
        <v>7.28601105512061E-2</v>
      </c>
      <c r="AO19">
        <v>5.735648712382627</v>
      </c>
      <c r="AP19">
        <v>7.2512762797072985E-2</v>
      </c>
      <c r="AQ19">
        <v>5.5008140499066132</v>
      </c>
      <c r="AR19">
        <v>7.2580794201803966E-2</v>
      </c>
      <c r="AS19">
        <v>5.7369054413590979</v>
      </c>
      <c r="AT19">
        <v>7.2790363624205517E-2</v>
      </c>
      <c r="AU19">
        <v>5.7350231788829849</v>
      </c>
      <c r="AV19">
        <v>7.2922258237301738E-2</v>
      </c>
      <c r="AW19">
        <v>12.841079419719717</v>
      </c>
      <c r="AX19">
        <v>5.907088937479614E-2</v>
      </c>
      <c r="AY19">
        <v>12.85370461279696</v>
      </c>
      <c r="AZ19">
        <v>5.8653906897189932E-2</v>
      </c>
      <c r="BA19">
        <v>12.995321546487268</v>
      </c>
      <c r="BB19">
        <v>5.7428460658204117E-2</v>
      </c>
      <c r="BC19">
        <v>12.831157312973145</v>
      </c>
      <c r="BD19">
        <v>5.7387271828477124E-2</v>
      </c>
      <c r="BE19">
        <v>12.908079215317017</v>
      </c>
      <c r="BF19">
        <v>5.7953600831395169E-2</v>
      </c>
      <c r="BG19">
        <v>13.038356178481369</v>
      </c>
      <c r="BH19">
        <v>5.847765128827883E-2</v>
      </c>
      <c r="BI19">
        <v>13.05107413816693</v>
      </c>
      <c r="BJ19">
        <v>5.7167806835414788E-2</v>
      </c>
      <c r="BK19">
        <v>13.03341356520407</v>
      </c>
      <c r="BL19">
        <v>5.8422046101488705E-2</v>
      </c>
      <c r="BM19">
        <v>12.897456475754701</v>
      </c>
      <c r="BN19">
        <v>5.796235264550903E-2</v>
      </c>
      <c r="BO19">
        <v>13.05845370453563</v>
      </c>
      <c r="BP19">
        <v>5.8558182793983143E-2</v>
      </c>
    </row>
    <row r="20" spans="3:68">
      <c r="C20">
        <v>5.8202657679259202</v>
      </c>
      <c r="D20">
        <v>7.2719859999999997E-2</v>
      </c>
      <c r="E20">
        <v>7.2073441179549702</v>
      </c>
      <c r="F20">
        <v>6.6993619007226501E-2</v>
      </c>
      <c r="I20">
        <v>12.144579725628713</v>
      </c>
      <c r="J20">
        <v>6.0279820124563128E-2</v>
      </c>
      <c r="K20">
        <v>11.674362761680484</v>
      </c>
      <c r="L20">
        <v>5.6865950502669009E-2</v>
      </c>
      <c r="M20">
        <v>12.042878611148391</v>
      </c>
      <c r="N20">
        <v>5.9423824915796689E-2</v>
      </c>
      <c r="O20">
        <v>11.976017224924373</v>
      </c>
      <c r="P20">
        <v>5.9103481577370852E-2</v>
      </c>
      <c r="Q20">
        <v>12.071001410291228</v>
      </c>
      <c r="R20">
        <v>5.9428630303978651E-2</v>
      </c>
      <c r="S20">
        <v>12.044608771949189</v>
      </c>
      <c r="T20">
        <v>5.7875440509892316E-2</v>
      </c>
      <c r="U20">
        <v>12.060637297826013</v>
      </c>
      <c r="V20">
        <v>5.8180352912282685E-2</v>
      </c>
      <c r="W20">
        <v>11.91148761306548</v>
      </c>
      <c r="X20">
        <v>5.6999808517321809E-2</v>
      </c>
      <c r="Y20">
        <v>12.134944778648444</v>
      </c>
      <c r="Z20">
        <v>5.8804345177149837E-2</v>
      </c>
      <c r="AA20">
        <v>12.166216381098176</v>
      </c>
      <c r="AB20">
        <v>5.7947498200271244E-2</v>
      </c>
      <c r="AC20">
        <v>5.5272373983311862</v>
      </c>
      <c r="AD20">
        <v>7.2755348611942369E-2</v>
      </c>
      <c r="AE20">
        <v>5.4754131832820594</v>
      </c>
      <c r="AF20">
        <v>7.2381269364928613E-2</v>
      </c>
      <c r="AG20">
        <v>5.5651486782283177</v>
      </c>
      <c r="AH20">
        <v>7.2800820049551712E-2</v>
      </c>
      <c r="AI20">
        <v>5.5869397188160512</v>
      </c>
      <c r="AJ20">
        <v>7.2597054907290529E-2</v>
      </c>
      <c r="AK20">
        <v>5.5319212018671555</v>
      </c>
      <c r="AL20">
        <v>7.2818067491653052E-2</v>
      </c>
      <c r="AM20">
        <v>5.5185166290917156</v>
      </c>
      <c r="AN20">
        <v>7.281885258827013E-2</v>
      </c>
      <c r="AO20">
        <v>5.7278571586695541</v>
      </c>
      <c r="AP20">
        <v>7.247608366749321E-2</v>
      </c>
      <c r="AQ20">
        <v>5.4933105771842241</v>
      </c>
      <c r="AR20">
        <v>7.2546948914248732E-2</v>
      </c>
      <c r="AS20">
        <v>5.7290937265544475</v>
      </c>
      <c r="AT20">
        <v>7.274567309473931E-2</v>
      </c>
      <c r="AU20">
        <v>5.7272334344547646</v>
      </c>
      <c r="AV20">
        <v>7.2881518048412336E-2</v>
      </c>
      <c r="AW20">
        <v>12.823544717598757</v>
      </c>
      <c r="AX20">
        <v>5.8896451938516087E-2</v>
      </c>
      <c r="AY20">
        <v>12.836056053817547</v>
      </c>
      <c r="AZ20">
        <v>5.8441112657213787E-2</v>
      </c>
      <c r="BA20">
        <v>12.977210298896185</v>
      </c>
      <c r="BB20">
        <v>5.724892435700997E-2</v>
      </c>
      <c r="BC20">
        <v>12.81344692178655</v>
      </c>
      <c r="BD20">
        <v>5.7278369008071262E-2</v>
      </c>
      <c r="BE20">
        <v>12.890542269281749</v>
      </c>
      <c r="BF20">
        <v>5.7837773929558703E-2</v>
      </c>
      <c r="BG20">
        <v>13.020544615230952</v>
      </c>
      <c r="BH20">
        <v>5.83448678547486E-2</v>
      </c>
      <c r="BI20">
        <v>13.033067540257107</v>
      </c>
      <c r="BJ20">
        <v>5.7003394016387411E-2</v>
      </c>
      <c r="BK20">
        <v>13.01545308809418</v>
      </c>
      <c r="BL20">
        <v>5.8259736882175728E-2</v>
      </c>
      <c r="BM20">
        <v>12.879872470645182</v>
      </c>
      <c r="BN20">
        <v>5.7802582354331056E-2</v>
      </c>
      <c r="BO20">
        <v>13.040565522012253</v>
      </c>
      <c r="BP20">
        <v>5.839784484281433E-2</v>
      </c>
    </row>
    <row r="21" spans="3:68">
      <c r="C21">
        <v>13.032960349917145</v>
      </c>
      <c r="D21">
        <v>5.8204279999999997E-2</v>
      </c>
      <c r="E21">
        <v>7.3683268344518842</v>
      </c>
      <c r="F21">
        <v>6.6443934047592218E-2</v>
      </c>
      <c r="I21">
        <v>12.117605442220782</v>
      </c>
      <c r="J21">
        <v>6.0132015916436521E-2</v>
      </c>
      <c r="K21">
        <v>11.662034070212911</v>
      </c>
      <c r="L21">
        <v>5.6534993683700824E-2</v>
      </c>
      <c r="M21">
        <v>12.029797769002332</v>
      </c>
      <c r="N21">
        <v>5.8953682604283034E-2</v>
      </c>
      <c r="O21">
        <v>11.963305639446027</v>
      </c>
      <c r="P21">
        <v>5.8606311776142901E-2</v>
      </c>
      <c r="Q21">
        <v>12.057595359980303</v>
      </c>
      <c r="R21">
        <v>5.9127484589246992E-2</v>
      </c>
      <c r="S21">
        <v>12.031874808413344</v>
      </c>
      <c r="T21">
        <v>5.7651144863272802E-2</v>
      </c>
      <c r="U21">
        <v>12.04785330926298</v>
      </c>
      <c r="V21">
        <v>5.796210243889257E-2</v>
      </c>
      <c r="W21">
        <v>11.898915539676766</v>
      </c>
      <c r="X21">
        <v>5.6771042161315524E-2</v>
      </c>
      <c r="Y21">
        <v>12.122139223695386</v>
      </c>
      <c r="Z21">
        <v>5.8582665315877816E-2</v>
      </c>
      <c r="AA21">
        <v>12.153390079703264</v>
      </c>
      <c r="AB21">
        <v>5.7734952768650885E-2</v>
      </c>
      <c r="AC21">
        <v>5.5214683727321114</v>
      </c>
      <c r="AD21">
        <v>7.2708771428444577E-2</v>
      </c>
      <c r="AE21">
        <v>5.4696910544001671</v>
      </c>
      <c r="AF21">
        <v>7.2344114994548722E-2</v>
      </c>
      <c r="AG21">
        <v>5.5593383020028693</v>
      </c>
      <c r="AH21">
        <v>7.2748478987951407E-2</v>
      </c>
      <c r="AI21">
        <v>5.5811069117941923</v>
      </c>
      <c r="AJ21">
        <v>7.2534377341737219E-2</v>
      </c>
      <c r="AK21">
        <v>5.5261347590050205</v>
      </c>
      <c r="AL21">
        <v>7.2766416679769519E-2</v>
      </c>
      <c r="AM21">
        <v>5.5127464146408522</v>
      </c>
      <c r="AN21">
        <v>7.2774408146023803E-2</v>
      </c>
      <c r="AO21">
        <v>5.7218767940829114</v>
      </c>
      <c r="AP21">
        <v>7.2436571695979154E-2</v>
      </c>
      <c r="AQ21">
        <v>5.4875513275918699</v>
      </c>
      <c r="AR21">
        <v>7.2510489651090387E-2</v>
      </c>
      <c r="AS21">
        <v>5.7230978874318463</v>
      </c>
      <c r="AT21">
        <v>7.2697530978297412E-2</v>
      </c>
      <c r="AU21">
        <v>5.7212544585748493</v>
      </c>
      <c r="AV21">
        <v>7.2837631369493908E-2</v>
      </c>
      <c r="AW21">
        <v>12.810086052554125</v>
      </c>
      <c r="AX21">
        <v>5.8708542162786724E-2</v>
      </c>
      <c r="AY21">
        <v>12.822509998561754</v>
      </c>
      <c r="AZ21">
        <v>5.821188366392463E-2</v>
      </c>
      <c r="BA21">
        <v>12.963309109518271</v>
      </c>
      <c r="BB21">
        <v>5.7055521915354575E-2</v>
      </c>
      <c r="BC21">
        <v>12.799853407557135</v>
      </c>
      <c r="BD21">
        <v>5.7161055288062756E-2</v>
      </c>
      <c r="BE21">
        <v>12.877081881932918</v>
      </c>
      <c r="BF21">
        <v>5.77130013600251E-2</v>
      </c>
      <c r="BG21">
        <v>13.006873446935364</v>
      </c>
      <c r="BH21">
        <v>5.8201829148451734E-2</v>
      </c>
      <c r="BI21">
        <v>13.019246674171676</v>
      </c>
      <c r="BJ21">
        <v>5.6826283089918259E-2</v>
      </c>
      <c r="BK21">
        <v>13.001667621777369</v>
      </c>
      <c r="BL21">
        <v>5.8084892022893672E-2</v>
      </c>
      <c r="BM21">
        <v>12.866375963360392</v>
      </c>
      <c r="BN21">
        <v>5.7630472512408888E-2</v>
      </c>
      <c r="BO21">
        <v>13.026835545011297</v>
      </c>
      <c r="BP21">
        <v>5.8225123498775171E-2</v>
      </c>
    </row>
    <row r="22" spans="3:68">
      <c r="C22">
        <v>13.04683147005713</v>
      </c>
      <c r="D22">
        <v>5.759674E-2</v>
      </c>
      <c r="E22">
        <v>7.5362069173708601</v>
      </c>
      <c r="F22">
        <v>6.5900242963887523E-2</v>
      </c>
      <c r="I22">
        <v>12.092215574726538</v>
      </c>
      <c r="J22">
        <v>5.9954699559967795E-2</v>
      </c>
      <c r="K22">
        <v>11.653679160532024</v>
      </c>
      <c r="L22">
        <v>5.6186750352816492E-2</v>
      </c>
      <c r="M22">
        <v>12.020933141724758</v>
      </c>
      <c r="N22">
        <v>5.8458983854574188E-2</v>
      </c>
      <c r="O22">
        <v>11.95469125008834</v>
      </c>
      <c r="P22">
        <v>5.808317383889023E-2</v>
      </c>
      <c r="Q22">
        <v>12.04851034557956</v>
      </c>
      <c r="R22">
        <v>5.8810609453975114E-2</v>
      </c>
      <c r="S22">
        <v>12.023245253889934</v>
      </c>
      <c r="T22">
        <v>5.7415133823146315E-2</v>
      </c>
      <c r="U22">
        <v>12.039189853770843</v>
      </c>
      <c r="V22">
        <v>5.7732452323033305E-2</v>
      </c>
      <c r="W22">
        <v>11.890395694895147</v>
      </c>
      <c r="X22">
        <v>5.653032689804259E-2</v>
      </c>
      <c r="Y22">
        <v>12.113461153088474</v>
      </c>
      <c r="Z22">
        <v>5.834940668860425E-2</v>
      </c>
      <c r="AA22">
        <v>12.144697949644193</v>
      </c>
      <c r="AB22">
        <v>5.7511305679878139E-2</v>
      </c>
      <c r="AC22">
        <v>5.5175588185062008</v>
      </c>
      <c r="AD22">
        <v>7.265976142896774E-2</v>
      </c>
      <c r="AE22">
        <v>5.4658132811493436</v>
      </c>
      <c r="AF22">
        <v>7.2305019979862675E-2</v>
      </c>
      <c r="AG22">
        <v>5.5554007252776128</v>
      </c>
      <c r="AH22">
        <v>7.269340405192036E-2</v>
      </c>
      <c r="AI22">
        <v>5.5771541341630986</v>
      </c>
      <c r="AJ22">
        <v>7.2468426006248643E-2</v>
      </c>
      <c r="AK22">
        <v>5.5222134014453879</v>
      </c>
      <c r="AL22">
        <v>7.2712068046527037E-2</v>
      </c>
      <c r="AM22">
        <v>5.5088360547536643</v>
      </c>
      <c r="AN22">
        <v>7.2727642284980618E-2</v>
      </c>
      <c r="AO22">
        <v>5.7178240196168133</v>
      </c>
      <c r="AP22">
        <v>7.2394995938112133E-2</v>
      </c>
      <c r="AQ22">
        <v>5.4836483983718178</v>
      </c>
      <c r="AR22">
        <v>7.2472126050414531E-2</v>
      </c>
      <c r="AS22">
        <v>5.7190346261796519</v>
      </c>
      <c r="AT22">
        <v>7.2646874306415504E-2</v>
      </c>
      <c r="AU22">
        <v>5.717202625207757</v>
      </c>
      <c r="AV22">
        <v>7.2791452404831203E-2</v>
      </c>
      <c r="AW22">
        <v>12.800965382191906</v>
      </c>
      <c r="AX22">
        <v>5.8510817497648429E-2</v>
      </c>
      <c r="AY22">
        <v>12.813330105586727</v>
      </c>
      <c r="AZ22">
        <v>5.7970681598932726E-2</v>
      </c>
      <c r="BA22">
        <v>12.953888549192394</v>
      </c>
      <c r="BB22">
        <v>5.685201769177272E-2</v>
      </c>
      <c r="BC22">
        <v>12.790641352576984</v>
      </c>
      <c r="BD22">
        <v>5.7037614046569186E-2</v>
      </c>
      <c r="BE22">
        <v>12.867960044399306</v>
      </c>
      <c r="BF22">
        <v>5.7581711678933632E-2</v>
      </c>
      <c r="BG22">
        <v>12.997608767334754</v>
      </c>
      <c r="BH22">
        <v>5.8051319255102193E-2</v>
      </c>
      <c r="BI22">
        <v>13.009880547347986</v>
      </c>
      <c r="BJ22">
        <v>5.6639921318730344E-2</v>
      </c>
      <c r="BK22">
        <v>12.992325484674758</v>
      </c>
      <c r="BL22">
        <v>5.7900914679945376E-2</v>
      </c>
      <c r="BM22">
        <v>12.857229648062582</v>
      </c>
      <c r="BN22">
        <v>5.7449373042043506E-2</v>
      </c>
      <c r="BO22">
        <v>13.017531011917468</v>
      </c>
      <c r="BP22">
        <v>5.8043380586359772E-2</v>
      </c>
    </row>
    <row r="23" spans="3:68">
      <c r="C23">
        <v>13.193511570523023</v>
      </c>
      <c r="D23">
        <v>5.653652E-2</v>
      </c>
      <c r="E23">
        <v>7.711436715194429</v>
      </c>
      <c r="F23">
        <v>6.5362474333685472E-2</v>
      </c>
      <c r="I23">
        <v>12.068688299847418</v>
      </c>
      <c r="J23">
        <v>5.974981377026424E-2</v>
      </c>
      <c r="K23">
        <v>11.649460651451191</v>
      </c>
      <c r="L23">
        <v>5.582799867033076E-2</v>
      </c>
      <c r="M23">
        <v>12.01645726920226</v>
      </c>
      <c r="N23">
        <v>5.794935741512177E-2</v>
      </c>
      <c r="O23">
        <v>11.95034172614144</v>
      </c>
      <c r="P23">
        <v>5.7544250050500872E-2</v>
      </c>
      <c r="Q23">
        <v>12.043923196560261</v>
      </c>
      <c r="R23">
        <v>5.8484172512230953E-2</v>
      </c>
      <c r="S23">
        <v>12.01888807284179</v>
      </c>
      <c r="T23">
        <v>5.7172001075950343E-2</v>
      </c>
      <c r="U23">
        <v>12.034815555656218</v>
      </c>
      <c r="V23">
        <v>5.749587244298697E-2</v>
      </c>
      <c r="W23">
        <v>11.886093907808117</v>
      </c>
      <c r="X23">
        <v>5.6282347976293064E-2</v>
      </c>
      <c r="Y23">
        <v>12.109079475600911</v>
      </c>
      <c r="Z23">
        <v>5.8109109409181271E-2</v>
      </c>
      <c r="AA23">
        <v>12.140309173345409</v>
      </c>
      <c r="AB23">
        <v>5.7280909970141188E-2</v>
      </c>
      <c r="AC23">
        <v>5.5155848306794102</v>
      </c>
      <c r="AD23">
        <v>7.2609272537403666E-2</v>
      </c>
      <c r="AE23">
        <v>5.4638553399750158</v>
      </c>
      <c r="AF23">
        <v>7.2264745260861435E-2</v>
      </c>
      <c r="AG23">
        <v>5.5534125885045764</v>
      </c>
      <c r="AH23">
        <v>7.2636667212441608E-2</v>
      </c>
      <c r="AI23">
        <v>5.5751583222431416</v>
      </c>
      <c r="AJ23">
        <v>7.240048456855154E-2</v>
      </c>
      <c r="AK23">
        <v>5.5202334539526774</v>
      </c>
      <c r="AL23">
        <v>7.2656079426251005E-2</v>
      </c>
      <c r="AM23">
        <v>5.5068616601373881</v>
      </c>
      <c r="AN23">
        <v>7.2679465249430406E-2</v>
      </c>
      <c r="AO23">
        <v>5.7157777179162812</v>
      </c>
      <c r="AP23">
        <v>7.2352165618727288E-2</v>
      </c>
      <c r="AQ23">
        <v>5.4816777556018188</v>
      </c>
      <c r="AR23">
        <v>7.2432604816070348E-2</v>
      </c>
      <c r="AS23">
        <v>5.7169830295562454</v>
      </c>
      <c r="AT23">
        <v>7.2594689053590677E-2</v>
      </c>
      <c r="AU23">
        <v>5.7151567986810869</v>
      </c>
      <c r="AV23">
        <v>7.2743879975443626E-2</v>
      </c>
      <c r="AW23">
        <v>12.796360229986096</v>
      </c>
      <c r="AX23">
        <v>5.8307126428799642E-2</v>
      </c>
      <c r="AY23">
        <v>12.80869505106725</v>
      </c>
      <c r="AZ23">
        <v>5.7722201186069862E-2</v>
      </c>
      <c r="BA23">
        <v>12.949131978409572</v>
      </c>
      <c r="BB23">
        <v>5.6642372664493824E-2</v>
      </c>
      <c r="BC23">
        <v>12.785990059017726</v>
      </c>
      <c r="BD23">
        <v>5.6910447926943906E-2</v>
      </c>
      <c r="BE23">
        <v>12.863354302872567</v>
      </c>
      <c r="BF23">
        <v>5.7446460290586948E-2</v>
      </c>
      <c r="BG23">
        <v>12.992930902879131</v>
      </c>
      <c r="BH23">
        <v>5.7896267678571554E-2</v>
      </c>
      <c r="BI23">
        <v>13.005151460790854</v>
      </c>
      <c r="BJ23">
        <v>5.6447936022716472E-2</v>
      </c>
      <c r="BK23">
        <v>12.987608510858525</v>
      </c>
      <c r="BL23">
        <v>5.7711385763040211E-2</v>
      </c>
      <c r="BM23">
        <v>12.852611547375242</v>
      </c>
      <c r="BN23">
        <v>5.7262808838427971E-2</v>
      </c>
      <c r="BO23">
        <v>13.012833024883687</v>
      </c>
      <c r="BP23">
        <v>5.7856153524628792E-2</v>
      </c>
    </row>
    <row r="24" spans="3:68">
      <c r="C24">
        <v>13.024960795439053</v>
      </c>
      <c r="D24">
        <v>5.6846239999999999E-2</v>
      </c>
      <c r="E24">
        <v>7.8945090153966406</v>
      </c>
      <c r="F24">
        <v>6.4830557629523472E-2</v>
      </c>
      <c r="I24">
        <v>12.047281387330395</v>
      </c>
      <c r="J24">
        <v>5.951960331891297E-2</v>
      </c>
      <c r="K24">
        <v>11.649460651451191</v>
      </c>
      <c r="L24">
        <v>5.5465721329669239E-2</v>
      </c>
      <c r="M24">
        <v>12.01645726920226</v>
      </c>
      <c r="N24">
        <v>5.743472258487823E-2</v>
      </c>
      <c r="O24">
        <v>11.95034172614144</v>
      </c>
      <c r="P24">
        <v>5.7000029949499126E-2</v>
      </c>
      <c r="Q24">
        <v>12.043923196560261</v>
      </c>
      <c r="R24">
        <v>5.8154527487769045E-2</v>
      </c>
      <c r="S24">
        <v>12.01888807284179</v>
      </c>
      <c r="T24">
        <v>5.6926478924049659E-2</v>
      </c>
      <c r="U24">
        <v>12.034815555656218</v>
      </c>
      <c r="V24">
        <v>5.7256967557013025E-2</v>
      </c>
      <c r="W24">
        <v>11.886093907808117</v>
      </c>
      <c r="X24">
        <v>5.6031932023706939E-2</v>
      </c>
      <c r="Y24">
        <v>12.109079475600911</v>
      </c>
      <c r="Z24">
        <v>5.7866450590818734E-2</v>
      </c>
      <c r="AA24">
        <v>12.140309173345409</v>
      </c>
      <c r="AB24">
        <v>5.7048250029858812E-2</v>
      </c>
      <c r="AC24">
        <v>5.5155848306794102</v>
      </c>
      <c r="AD24">
        <v>7.2558287462596335E-2</v>
      </c>
      <c r="AE24">
        <v>5.4638553399750158</v>
      </c>
      <c r="AF24">
        <v>7.2224074739138555E-2</v>
      </c>
      <c r="AG24">
        <v>5.5534125885045764</v>
      </c>
      <c r="AH24">
        <v>7.2579372787558383E-2</v>
      </c>
      <c r="AI24">
        <v>5.5751583222431416</v>
      </c>
      <c r="AJ24">
        <v>7.2331875431448464E-2</v>
      </c>
      <c r="AK24">
        <v>5.5202334539526774</v>
      </c>
      <c r="AL24">
        <v>7.2599540573748997E-2</v>
      </c>
      <c r="AM24">
        <v>5.5068616601373881</v>
      </c>
      <c r="AN24">
        <v>7.2630814750569608E-2</v>
      </c>
      <c r="AO24">
        <v>5.7157777179162812</v>
      </c>
      <c r="AP24">
        <v>7.230891438127271E-2</v>
      </c>
      <c r="AQ24">
        <v>5.4816777556018188</v>
      </c>
      <c r="AR24">
        <v>7.2392695183929642E-2</v>
      </c>
      <c r="AS24">
        <v>5.7169830295562454</v>
      </c>
      <c r="AT24">
        <v>7.2541990946409313E-2</v>
      </c>
      <c r="AU24">
        <v>5.7151567986810869</v>
      </c>
      <c r="AV24">
        <v>7.2695840024556369E-2</v>
      </c>
      <c r="AW24">
        <v>12.796360229986096</v>
      </c>
      <c r="AX24">
        <v>5.8101433571200352E-2</v>
      </c>
      <c r="AY24">
        <v>12.80869505106725</v>
      </c>
      <c r="AZ24">
        <v>5.7471278813930139E-2</v>
      </c>
      <c r="BA24">
        <v>12.949131978409572</v>
      </c>
      <c r="BB24">
        <v>5.6430667335506175E-2</v>
      </c>
      <c r="BC24">
        <v>12.785990059017726</v>
      </c>
      <c r="BD24">
        <v>5.6782032073056092E-2</v>
      </c>
      <c r="BE24">
        <v>12.863354302872567</v>
      </c>
      <c r="BF24">
        <v>5.730987970941305E-2</v>
      </c>
      <c r="BG24">
        <v>12.992930902879131</v>
      </c>
      <c r="BH24">
        <v>5.7739692321428442E-2</v>
      </c>
      <c r="BI24">
        <v>13.005151460790854</v>
      </c>
      <c r="BJ24">
        <v>5.6254063977283525E-2</v>
      </c>
      <c r="BK24">
        <v>12.987608510858525</v>
      </c>
      <c r="BL24">
        <v>5.7519994236959783E-2</v>
      </c>
      <c r="BM24">
        <v>12.852611547375242</v>
      </c>
      <c r="BN24">
        <v>5.7074411161572032E-2</v>
      </c>
      <c r="BO24">
        <v>13.012833024883687</v>
      </c>
      <c r="BP24">
        <v>5.7667086475371207E-2</v>
      </c>
    </row>
    <row r="25" spans="3:68">
      <c r="C25">
        <v>13.09998470050043</v>
      </c>
      <c r="D25">
        <v>5.7378169999999999E-2</v>
      </c>
      <c r="E25">
        <v>8.0859616666993617</v>
      </c>
      <c r="F25">
        <v>6.4304423207328029E-2</v>
      </c>
      <c r="I25">
        <v>12.028229375788694</v>
      </c>
      <c r="J25">
        <v>5.9266590439793619E-2</v>
      </c>
      <c r="K25">
        <v>11.653679160532024</v>
      </c>
      <c r="L25">
        <v>5.5106969647183507E-2</v>
      </c>
      <c r="M25">
        <v>12.020933141724758</v>
      </c>
      <c r="N25">
        <v>5.6925096145425812E-2</v>
      </c>
      <c r="O25">
        <v>11.95469125008834</v>
      </c>
      <c r="P25">
        <v>5.6461106161109768E-2</v>
      </c>
      <c r="Q25">
        <v>12.04851034557956</v>
      </c>
      <c r="R25">
        <v>5.7828090546024884E-2</v>
      </c>
      <c r="S25">
        <v>12.023245253889934</v>
      </c>
      <c r="T25">
        <v>5.6683346176853687E-2</v>
      </c>
      <c r="U25">
        <v>12.039189853770843</v>
      </c>
      <c r="V25">
        <v>5.702038767696669E-2</v>
      </c>
      <c r="W25">
        <v>11.890395694895147</v>
      </c>
      <c r="X25">
        <v>5.5783953101957412E-2</v>
      </c>
      <c r="Y25">
        <v>12.113461153088474</v>
      </c>
      <c r="Z25">
        <v>5.7626153311395756E-2</v>
      </c>
      <c r="AA25">
        <v>12.144697949644193</v>
      </c>
      <c r="AB25">
        <v>5.6817854320121861E-2</v>
      </c>
      <c r="AC25">
        <v>5.5175588185062008</v>
      </c>
      <c r="AD25">
        <v>7.2507798571032261E-2</v>
      </c>
      <c r="AE25">
        <v>5.4658132811493436</v>
      </c>
      <c r="AF25">
        <v>7.2183800020137315E-2</v>
      </c>
      <c r="AG25">
        <v>5.5554007252776128</v>
      </c>
      <c r="AH25">
        <v>7.2522635948079631E-2</v>
      </c>
      <c r="AI25">
        <v>5.5771541341630986</v>
      </c>
      <c r="AJ25">
        <v>7.2263933993751361E-2</v>
      </c>
      <c r="AK25">
        <v>5.5222134014453879</v>
      </c>
      <c r="AL25">
        <v>7.2543551953472965E-2</v>
      </c>
      <c r="AM25">
        <v>5.5088360547536643</v>
      </c>
      <c r="AN25">
        <v>7.2582637715019396E-2</v>
      </c>
      <c r="AO25">
        <v>5.7178240196168133</v>
      </c>
      <c r="AP25">
        <v>7.2266084061887864E-2</v>
      </c>
      <c r="AQ25">
        <v>5.4836483983718178</v>
      </c>
      <c r="AR25">
        <v>7.2353173949585459E-2</v>
      </c>
      <c r="AS25">
        <v>5.7190346261796519</v>
      </c>
      <c r="AT25">
        <v>7.2489805693584486E-2</v>
      </c>
      <c r="AU25">
        <v>5.717202625207757</v>
      </c>
      <c r="AV25">
        <v>7.2648267595168792E-2</v>
      </c>
      <c r="AW25">
        <v>12.800965382191906</v>
      </c>
      <c r="AX25">
        <v>5.7897742502351565E-2</v>
      </c>
      <c r="AY25">
        <v>12.813330105586727</v>
      </c>
      <c r="AZ25">
        <v>5.7222798401067275E-2</v>
      </c>
      <c r="BA25">
        <v>12.953888549192394</v>
      </c>
      <c r="BB25">
        <v>5.6221022308227279E-2</v>
      </c>
      <c r="BC25">
        <v>12.790641352576984</v>
      </c>
      <c r="BD25">
        <v>5.6654865953430805E-2</v>
      </c>
      <c r="BE25">
        <v>12.867960044399306</v>
      </c>
      <c r="BF25">
        <v>5.7174628321066366E-2</v>
      </c>
      <c r="BG25">
        <v>12.997608767334754</v>
      </c>
      <c r="BH25">
        <v>5.7584640744897803E-2</v>
      </c>
      <c r="BI25">
        <v>13.009880547347986</v>
      </c>
      <c r="BJ25">
        <v>5.6062078681269653E-2</v>
      </c>
      <c r="BK25">
        <v>12.992325484674758</v>
      </c>
      <c r="BL25">
        <v>5.7330465320054619E-2</v>
      </c>
      <c r="BM25">
        <v>12.857229648062582</v>
      </c>
      <c r="BN25">
        <v>5.6887846957956498E-2</v>
      </c>
      <c r="BO25">
        <v>13.017531011917468</v>
      </c>
      <c r="BP25">
        <v>5.7479859413640227E-2</v>
      </c>
    </row>
    <row r="26" spans="3:68">
      <c r="C26">
        <v>13.2332667792537</v>
      </c>
      <c r="D26">
        <v>5.7817979999999998E-2</v>
      </c>
      <c r="E26">
        <v>8.286382850160722</v>
      </c>
      <c r="F26">
        <v>6.3784002294992773E-2</v>
      </c>
      <c r="I26">
        <v>12.011741003047653</v>
      </c>
      <c r="J26">
        <v>5.8993547194956163E-2</v>
      </c>
      <c r="K26">
        <v>11.662034070212911</v>
      </c>
      <c r="L26">
        <v>5.4758726316299175E-2</v>
      </c>
      <c r="M26">
        <v>12.029797769002332</v>
      </c>
      <c r="N26">
        <v>5.6430397395716973E-2</v>
      </c>
      <c r="O26">
        <v>11.963305639446027</v>
      </c>
      <c r="P26">
        <v>5.5937968223857104E-2</v>
      </c>
      <c r="Q26">
        <v>12.057595359980303</v>
      </c>
      <c r="R26">
        <v>5.7511215410753005E-2</v>
      </c>
      <c r="S26">
        <v>12.031874808413344</v>
      </c>
      <c r="T26">
        <v>5.64473351367272E-2</v>
      </c>
      <c r="U26">
        <v>12.04785330926298</v>
      </c>
      <c r="V26">
        <v>5.6790737561107425E-2</v>
      </c>
      <c r="W26">
        <v>11.898915539676766</v>
      </c>
      <c r="X26">
        <v>5.5543237838684478E-2</v>
      </c>
      <c r="Y26">
        <v>12.122139223695386</v>
      </c>
      <c r="Z26">
        <v>5.7392894684122189E-2</v>
      </c>
      <c r="AA26">
        <v>12.153390079703264</v>
      </c>
      <c r="AB26">
        <v>5.6594207231349114E-2</v>
      </c>
      <c r="AC26">
        <v>5.5214683727321114</v>
      </c>
      <c r="AD26">
        <v>7.2458788571555424E-2</v>
      </c>
      <c r="AE26">
        <v>5.4696910544001671</v>
      </c>
      <c r="AF26">
        <v>7.2144705005451268E-2</v>
      </c>
      <c r="AG26">
        <v>5.5593383020028693</v>
      </c>
      <c r="AH26">
        <v>7.2467561012048584E-2</v>
      </c>
      <c r="AI26">
        <v>5.5811069117941923</v>
      </c>
      <c r="AJ26">
        <v>7.2197982658262785E-2</v>
      </c>
      <c r="AK26">
        <v>5.5261347590050205</v>
      </c>
      <c r="AL26">
        <v>7.2489203320230483E-2</v>
      </c>
      <c r="AM26">
        <v>5.5127464146408522</v>
      </c>
      <c r="AN26">
        <v>7.2535871853976211E-2</v>
      </c>
      <c r="AO26">
        <v>5.7218767940829114</v>
      </c>
      <c r="AP26">
        <v>7.2224508304020843E-2</v>
      </c>
      <c r="AQ26">
        <v>5.4875513275918699</v>
      </c>
      <c r="AR26">
        <v>7.2314810348909603E-2</v>
      </c>
      <c r="AS26">
        <v>5.7230978874318463</v>
      </c>
      <c r="AT26">
        <v>7.2439149021702579E-2</v>
      </c>
      <c r="AU26">
        <v>5.7212544585748493</v>
      </c>
      <c r="AV26">
        <v>7.2602088630506087E-2</v>
      </c>
      <c r="AW26">
        <v>12.810086052554125</v>
      </c>
      <c r="AX26">
        <v>5.770001783721327E-2</v>
      </c>
      <c r="AY26">
        <v>12.822509998561754</v>
      </c>
      <c r="AZ26">
        <v>5.6981596336075371E-2</v>
      </c>
      <c r="BA26">
        <v>12.963309109518271</v>
      </c>
      <c r="BB26">
        <v>5.6017518084645425E-2</v>
      </c>
      <c r="BC26">
        <v>12.799853407557135</v>
      </c>
      <c r="BD26">
        <v>5.6531424711937242E-2</v>
      </c>
      <c r="BE26">
        <v>12.877081881932918</v>
      </c>
      <c r="BF26">
        <v>5.7043338639974898E-2</v>
      </c>
      <c r="BG26">
        <v>13.006873446935364</v>
      </c>
      <c r="BH26">
        <v>5.7434130851548262E-2</v>
      </c>
      <c r="BI26">
        <v>13.019246674171676</v>
      </c>
      <c r="BJ26">
        <v>5.5875716910081738E-2</v>
      </c>
      <c r="BK26">
        <v>13.001667621777369</v>
      </c>
      <c r="BL26">
        <v>5.7146487977106322E-2</v>
      </c>
      <c r="BM26">
        <v>12.866375963360392</v>
      </c>
      <c r="BN26">
        <v>5.6706747487591115E-2</v>
      </c>
      <c r="BO26">
        <v>13.026835545011297</v>
      </c>
      <c r="BP26">
        <v>5.7298116501224829E-2</v>
      </c>
    </row>
    <row r="27" spans="3:68">
      <c r="C27">
        <v>13.248118988589464</v>
      </c>
      <c r="D27">
        <v>5.6350999999999998E-2</v>
      </c>
      <c r="E27">
        <v>8.4964171078981074</v>
      </c>
      <c r="F27">
        <v>6.3269226981106874E-2</v>
      </c>
      <c r="I27">
        <v>11.997996919169438</v>
      </c>
      <c r="J27">
        <v>5.8703465103329022E-2</v>
      </c>
      <c r="K27">
        <v>11.674362761680484</v>
      </c>
      <c r="L27">
        <v>5.442776949733099E-2</v>
      </c>
      <c r="M27">
        <v>12.042878611148391</v>
      </c>
      <c r="N27">
        <v>5.5960255084203311E-2</v>
      </c>
      <c r="O27">
        <v>11.976017224924373</v>
      </c>
      <c r="P27">
        <v>5.5440798422629146E-2</v>
      </c>
      <c r="Q27">
        <v>12.071001410291228</v>
      </c>
      <c r="R27">
        <v>5.7210069696021347E-2</v>
      </c>
      <c r="S27">
        <v>12.044608771949189</v>
      </c>
      <c r="T27">
        <v>5.6223039490107686E-2</v>
      </c>
      <c r="U27">
        <v>12.060637297826013</v>
      </c>
      <c r="V27">
        <v>5.657248708771731E-2</v>
      </c>
      <c r="W27">
        <v>11.91148761306548</v>
      </c>
      <c r="X27">
        <v>5.5314471482678193E-2</v>
      </c>
      <c r="Y27">
        <v>12.134944778648444</v>
      </c>
      <c r="Z27">
        <v>5.7171214822850168E-2</v>
      </c>
      <c r="AA27">
        <v>12.166216381098176</v>
      </c>
      <c r="AB27">
        <v>5.6381661799728755E-2</v>
      </c>
      <c r="AC27">
        <v>5.5272373983311862</v>
      </c>
      <c r="AD27">
        <v>7.2412211388057632E-2</v>
      </c>
      <c r="AE27">
        <v>5.4754131832820594</v>
      </c>
      <c r="AF27">
        <v>7.2107550635071377E-2</v>
      </c>
      <c r="AG27">
        <v>5.5651486782283177</v>
      </c>
      <c r="AH27">
        <v>7.2415219950448279E-2</v>
      </c>
      <c r="AI27">
        <v>5.5869397188160512</v>
      </c>
      <c r="AJ27">
        <v>7.2135305092709476E-2</v>
      </c>
      <c r="AK27">
        <v>5.5319212018671555</v>
      </c>
      <c r="AL27">
        <v>7.243755250834695E-2</v>
      </c>
      <c r="AM27">
        <v>5.5185166290917156</v>
      </c>
      <c r="AN27">
        <v>7.2491427411729883E-2</v>
      </c>
      <c r="AO27">
        <v>5.7278571586695541</v>
      </c>
      <c r="AP27">
        <v>7.2184996332506787E-2</v>
      </c>
      <c r="AQ27">
        <v>5.4933105771842241</v>
      </c>
      <c r="AR27">
        <v>7.2278351085751258E-2</v>
      </c>
      <c r="AS27">
        <v>5.7290937265544475</v>
      </c>
      <c r="AT27">
        <v>7.239100690526068E-2</v>
      </c>
      <c r="AU27">
        <v>5.7272334344547646</v>
      </c>
      <c r="AV27">
        <v>7.2558201951587659E-2</v>
      </c>
      <c r="AW27">
        <v>12.823544717598757</v>
      </c>
      <c r="AX27">
        <v>5.7512108061483908E-2</v>
      </c>
      <c r="AY27">
        <v>12.836056053817547</v>
      </c>
      <c r="AZ27">
        <v>5.6752367342786214E-2</v>
      </c>
      <c r="BA27">
        <v>12.977210298896185</v>
      </c>
      <c r="BB27">
        <v>5.582411564299003E-2</v>
      </c>
      <c r="BC27">
        <v>12.81344692178655</v>
      </c>
      <c r="BD27">
        <v>5.6414110991928737E-2</v>
      </c>
      <c r="BE27">
        <v>12.890542269281749</v>
      </c>
      <c r="BF27">
        <v>5.6918566070441295E-2</v>
      </c>
      <c r="BG27">
        <v>13.020544615230952</v>
      </c>
      <c r="BH27">
        <v>5.7291092145251396E-2</v>
      </c>
      <c r="BI27">
        <v>13.033067540257107</v>
      </c>
      <c r="BJ27">
        <v>5.5698605983612579E-2</v>
      </c>
      <c r="BK27">
        <v>13.01545308809418</v>
      </c>
      <c r="BL27">
        <v>5.6971643117824267E-2</v>
      </c>
      <c r="BM27">
        <v>12.879872470645182</v>
      </c>
      <c r="BN27">
        <v>5.6534637645668948E-2</v>
      </c>
      <c r="BO27">
        <v>13.040565522012253</v>
      </c>
      <c r="BP27">
        <v>5.712539515718567E-2</v>
      </c>
    </row>
    <row r="28" spans="3:68">
      <c r="C28">
        <v>13.229953719172002</v>
      </c>
      <c r="D28">
        <v>5.7615689999999997E-2</v>
      </c>
      <c r="E28">
        <v>8.7167722596114068</v>
      </c>
      <c r="F28">
        <v>6.2760030203832404E-2</v>
      </c>
      <c r="I28">
        <v>11.98714770721315</v>
      </c>
      <c r="J28">
        <v>5.8399522365011627E-2</v>
      </c>
      <c r="K28">
        <v>11.690425270979008</v>
      </c>
      <c r="L28">
        <v>5.4120540888302364E-2</v>
      </c>
      <c r="M28">
        <v>12.059921064449796</v>
      </c>
      <c r="N28">
        <v>5.5523819996199486E-2</v>
      </c>
      <c r="O28">
        <v>11.992578589971258</v>
      </c>
      <c r="P28">
        <v>5.4979273602084558E-2</v>
      </c>
      <c r="Q28">
        <v>12.088467562992189</v>
      </c>
      <c r="R28">
        <v>5.6930514860618987E-2</v>
      </c>
      <c r="S28">
        <v>12.061199292381918</v>
      </c>
      <c r="T28">
        <v>5.6014824896624078E-2</v>
      </c>
      <c r="U28">
        <v>12.077292993664129</v>
      </c>
      <c r="V28">
        <v>5.6369884254004639E-2</v>
      </c>
      <c r="W28">
        <v>11.927867213953302</v>
      </c>
      <c r="X28">
        <v>5.5102106710840343E-2</v>
      </c>
      <c r="Y28">
        <v>12.15162857238659</v>
      </c>
      <c r="Z28">
        <v>5.6965428473922254E-2</v>
      </c>
      <c r="AA28">
        <v>12.182927204461976</v>
      </c>
      <c r="AB28">
        <v>5.6184354980320421E-2</v>
      </c>
      <c r="AC28">
        <v>5.5347536077823101</v>
      </c>
      <c r="AD28">
        <v>7.2368973592434896E-2</v>
      </c>
      <c r="AE28">
        <v>5.4828682930651595</v>
      </c>
      <c r="AF28">
        <v>7.207306007655459E-2</v>
      </c>
      <c r="AG28">
        <v>5.5727187615899334</v>
      </c>
      <c r="AH28">
        <v>7.2366631522505692E-2</v>
      </c>
      <c r="AI28">
        <v>5.5945390262747159</v>
      </c>
      <c r="AJ28">
        <v>7.207712124461027E-2</v>
      </c>
      <c r="AK28">
        <v>5.5394601035034619</v>
      </c>
      <c r="AL28">
        <v>7.2389604842123756E-2</v>
      </c>
      <c r="AM28">
        <v>5.5260343874454909</v>
      </c>
      <c r="AN28">
        <v>7.2450169448793914E-2</v>
      </c>
      <c r="AO28">
        <v>5.735648712382627</v>
      </c>
      <c r="AP28">
        <v>7.2148317202927012E-2</v>
      </c>
      <c r="AQ28">
        <v>5.5008140499066132</v>
      </c>
      <c r="AR28">
        <v>7.2244505798196024E-2</v>
      </c>
      <c r="AS28">
        <v>5.7369054413590979</v>
      </c>
      <c r="AT28">
        <v>7.2346316375794473E-2</v>
      </c>
      <c r="AU28">
        <v>5.7350231788829849</v>
      </c>
      <c r="AV28">
        <v>7.2517461762698257E-2</v>
      </c>
      <c r="AW28">
        <v>12.841079419719717</v>
      </c>
      <c r="AX28">
        <v>5.7337670625203854E-2</v>
      </c>
      <c r="AY28">
        <v>12.85370461279696</v>
      </c>
      <c r="AZ28">
        <v>5.6539573102810069E-2</v>
      </c>
      <c r="BA28">
        <v>12.995321546487268</v>
      </c>
      <c r="BB28">
        <v>5.5644579341795883E-2</v>
      </c>
      <c r="BC28">
        <v>12.831157312973145</v>
      </c>
      <c r="BD28">
        <v>5.6305208171522875E-2</v>
      </c>
      <c r="BE28">
        <v>12.908079215317017</v>
      </c>
      <c r="BF28">
        <v>5.6802739168604829E-2</v>
      </c>
      <c r="BG28">
        <v>13.038356178481369</v>
      </c>
      <c r="BH28">
        <v>5.7158308711721166E-2</v>
      </c>
      <c r="BI28">
        <v>13.05107413816693</v>
      </c>
      <c r="BJ28">
        <v>5.5534193164585209E-2</v>
      </c>
      <c r="BK28">
        <v>13.03341356520407</v>
      </c>
      <c r="BL28">
        <v>5.680933389851129E-2</v>
      </c>
      <c r="BM28">
        <v>12.897456475754701</v>
      </c>
      <c r="BN28">
        <v>5.6374867354490973E-2</v>
      </c>
      <c r="BO28">
        <v>13.05845370453563</v>
      </c>
      <c r="BP28">
        <v>5.6965057206016856E-2</v>
      </c>
    </row>
    <row r="29" spans="3:68">
      <c r="C29">
        <v>13.089876924858196</v>
      </c>
      <c r="D29">
        <v>5.7168610000000002E-2</v>
      </c>
      <c r="E29">
        <v>8.948227363273304</v>
      </c>
      <c r="F29">
        <v>6.2256345739929421E-2</v>
      </c>
      <c r="I29">
        <v>11.97931223341533</v>
      </c>
      <c r="J29">
        <v>5.8085049040249109E-2</v>
      </c>
      <c r="K29">
        <v>11.709908959635817</v>
      </c>
      <c r="L29">
        <v>5.3843020344620678E-2</v>
      </c>
      <c r="M29">
        <v>12.080593416938541</v>
      </c>
      <c r="N29">
        <v>5.5129586844255937E-2</v>
      </c>
      <c r="O29">
        <v>12.012667386454316</v>
      </c>
      <c r="P29">
        <v>5.4562376817878511E-2</v>
      </c>
      <c r="Q29">
        <v>12.10965385928832</v>
      </c>
      <c r="R29">
        <v>5.6677992121428121E-2</v>
      </c>
      <c r="S29">
        <v>12.081323454102741</v>
      </c>
      <c r="T29">
        <v>5.5826744016497939E-2</v>
      </c>
      <c r="U29">
        <v>12.097496212603415</v>
      </c>
      <c r="V29">
        <v>5.6186872493670333E-2</v>
      </c>
      <c r="W29">
        <v>11.947735532040467</v>
      </c>
      <c r="X29">
        <v>5.4910276961893406E-2</v>
      </c>
      <c r="Y29">
        <v>12.171865873842245</v>
      </c>
      <c r="Z29">
        <v>5.677954103454181E-2</v>
      </c>
      <c r="AA29">
        <v>12.203197292626168</v>
      </c>
      <c r="AB29">
        <v>5.6006127125930713E-2</v>
      </c>
      <c r="AC29">
        <v>5.543870706618077</v>
      </c>
      <c r="AD29">
        <v>7.2329916759196741E-2</v>
      </c>
      <c r="AE29">
        <v>5.4919112785176019</v>
      </c>
      <c r="AF29">
        <v>7.2041904649390018E-2</v>
      </c>
      <c r="AG29">
        <v>5.5819012090259248</v>
      </c>
      <c r="AH29">
        <v>7.2322741446702199E-2</v>
      </c>
      <c r="AI29">
        <v>5.6037569222945871</v>
      </c>
      <c r="AJ29">
        <v>7.202456359638526E-2</v>
      </c>
      <c r="AK29">
        <v>5.5486047277689625</v>
      </c>
      <c r="AL29">
        <v>7.2346293568344267E-2</v>
      </c>
      <c r="AM29">
        <v>5.5351533650871438</v>
      </c>
      <c r="AN29">
        <v>7.2412901004486621E-2</v>
      </c>
      <c r="AO29">
        <v>5.7450998014918655</v>
      </c>
      <c r="AP29">
        <v>7.2115184832816911E-2</v>
      </c>
      <c r="AQ29">
        <v>5.5099156991975713</v>
      </c>
      <c r="AR29">
        <v>7.2213933246267695E-2</v>
      </c>
      <c r="AS29">
        <v>5.746380985702821</v>
      </c>
      <c r="AT29">
        <v>7.2305947283625299E-2</v>
      </c>
      <c r="AU29">
        <v>5.7444720733449186</v>
      </c>
      <c r="AV29">
        <v>7.2480661025273355E-2</v>
      </c>
      <c r="AW29">
        <v>12.862348865885647</v>
      </c>
      <c r="AX29">
        <v>5.7180100754650652E-2</v>
      </c>
      <c r="AY29">
        <v>12.8751121663744</v>
      </c>
      <c r="AZ29">
        <v>5.6347355413978194E-2</v>
      </c>
      <c r="BA29">
        <v>13.017290337458395</v>
      </c>
      <c r="BB29">
        <v>5.548240365094622E-2</v>
      </c>
      <c r="BC29">
        <v>12.852639868497747</v>
      </c>
      <c r="BD29">
        <v>5.6206835920243739E-2</v>
      </c>
      <c r="BE29">
        <v>12.929351383332126</v>
      </c>
      <c r="BF29">
        <v>5.6698112373358603E-2</v>
      </c>
      <c r="BG29">
        <v>13.059961454868295</v>
      </c>
      <c r="BH29">
        <v>5.7038365029452309E-2</v>
      </c>
      <c r="BI29">
        <v>13.072915989955034</v>
      </c>
      <c r="BJ29">
        <v>5.5385678561505183E-2</v>
      </c>
      <c r="BK29">
        <v>13.055199472849834</v>
      </c>
      <c r="BL29">
        <v>5.6662719483497312E-2</v>
      </c>
      <c r="BM29">
        <v>12.918785726031004</v>
      </c>
      <c r="BN29">
        <v>5.6230546361038955E-2</v>
      </c>
      <c r="BO29">
        <v>13.080151919456117</v>
      </c>
      <c r="BP29">
        <v>5.6820223443556181E-2</v>
      </c>
    </row>
    <row r="30" spans="3:68">
      <c r="C30">
        <v>13.254202744265495</v>
      </c>
      <c r="D30">
        <v>5.776162E-2</v>
      </c>
      <c r="E30">
        <v>9.1916419086402641</v>
      </c>
      <c r="F30">
        <v>6.1758108193924327E-2</v>
      </c>
      <c r="I30">
        <v>11.974576344866582</v>
      </c>
      <c r="J30">
        <v>5.7763490564595336E-2</v>
      </c>
      <c r="K30">
        <v>11.732434599813574</v>
      </c>
      <c r="L30">
        <v>5.360060948799375E-2</v>
      </c>
      <c r="M30">
        <v>12.104493304787884</v>
      </c>
      <c r="N30">
        <v>5.478522892824169E-2</v>
      </c>
      <c r="O30">
        <v>12.035892608800673</v>
      </c>
      <c r="P30">
        <v>5.4198222491702523E-2</v>
      </c>
      <c r="Q30">
        <v>12.134147932021268</v>
      </c>
      <c r="R30">
        <v>5.6457416546326744E-2</v>
      </c>
      <c r="S30">
        <v>12.10458956319466</v>
      </c>
      <c r="T30">
        <v>5.5662457630122099E-2</v>
      </c>
      <c r="U30">
        <v>12.120853721968039</v>
      </c>
      <c r="V30">
        <v>5.6027013922456494E-2</v>
      </c>
      <c r="W30">
        <v>11.970705853115286</v>
      </c>
      <c r="X30">
        <v>5.4742715983697531E-2</v>
      </c>
      <c r="Y30">
        <v>12.195262786962164</v>
      </c>
      <c r="Z30">
        <v>5.6617170592272566E-2</v>
      </c>
      <c r="AA30">
        <v>12.22663211138152</v>
      </c>
      <c r="AB30">
        <v>5.5850447239014153E-2</v>
      </c>
      <c r="AC30">
        <v>5.5544112408801949</v>
      </c>
      <c r="AD30">
        <v>7.2295801085175679E-2</v>
      </c>
      <c r="AE30">
        <v>5.5023661282137981</v>
      </c>
      <c r="AF30">
        <v>7.2014690758528649E-2</v>
      </c>
      <c r="AG30">
        <v>5.59251729464183</v>
      </c>
      <c r="AH30">
        <v>7.228440399343912E-2</v>
      </c>
      <c r="AI30">
        <v>5.6144139910148381</v>
      </c>
      <c r="AJ30">
        <v>7.1978655122873714E-2</v>
      </c>
      <c r="AK30">
        <v>5.5591770849541859</v>
      </c>
      <c r="AL30">
        <v>7.2308461691686768E-2</v>
      </c>
      <c r="AM30">
        <v>5.5456960714895649</v>
      </c>
      <c r="AN30">
        <v>7.2380347466684231E-2</v>
      </c>
      <c r="AO30">
        <v>5.7560264712982141</v>
      </c>
      <c r="AP30">
        <v>7.2086244106073144E-2</v>
      </c>
      <c r="AQ30">
        <v>5.5204383718066214</v>
      </c>
      <c r="AR30">
        <v>7.2187228489913824E-2</v>
      </c>
      <c r="AS30">
        <v>5.7573359288932355</v>
      </c>
      <c r="AT30">
        <v>7.2270685367213067E-2</v>
      </c>
      <c r="AU30">
        <v>5.7553962058578216</v>
      </c>
      <c r="AV30">
        <v>7.2448516023806711E-2</v>
      </c>
      <c r="AW30">
        <v>12.886939070520562</v>
      </c>
      <c r="AX30">
        <v>5.7042465368121555E-2</v>
      </c>
      <c r="AY30">
        <v>12.899862040870211</v>
      </c>
      <c r="AZ30">
        <v>5.6179455574959333E-2</v>
      </c>
      <c r="BA30">
        <v>13.042689074282443</v>
      </c>
      <c r="BB30">
        <v>5.5340745135791312E-2</v>
      </c>
      <c r="BC30">
        <v>12.87747645485311</v>
      </c>
      <c r="BD30">
        <v>5.6120908942065693E-2</v>
      </c>
      <c r="BE30">
        <v>12.953944734773394</v>
      </c>
      <c r="BF30">
        <v>5.6606722126260868E-2</v>
      </c>
      <c r="BG30">
        <v>13.0849399222625</v>
      </c>
      <c r="BH30">
        <v>5.6933595665786284E-2</v>
      </c>
      <c r="BI30">
        <v>13.0981679688211</v>
      </c>
      <c r="BJ30">
        <v>5.5255952842188601E-2</v>
      </c>
      <c r="BK30">
        <v>13.080386773120249</v>
      </c>
      <c r="BL30">
        <v>5.6534653555599168E-2</v>
      </c>
      <c r="BM30">
        <v>12.943445071879124</v>
      </c>
      <c r="BN30">
        <v>5.6104483709287736E-2</v>
      </c>
      <c r="BO30">
        <v>13.10523783570164</v>
      </c>
      <c r="BP30">
        <v>5.6693712894243971E-2</v>
      </c>
    </row>
    <row r="31" spans="3:68">
      <c r="C31" t="s">
        <v>357</v>
      </c>
      <c r="D31" t="s">
        <v>357</v>
      </c>
      <c r="E31">
        <v>9.4479664722249428</v>
      </c>
      <c r="F31">
        <v>6.1265252987423163E-2</v>
      </c>
      <c r="I31">
        <v>11.972991928952895</v>
      </c>
      <c r="J31">
        <v>5.7438370000000002E-2</v>
      </c>
      <c r="K31">
        <v>11.757563755548759</v>
      </c>
      <c r="L31">
        <v>5.339802657000757E-2</v>
      </c>
      <c r="M31">
        <v>12.131155543866557</v>
      </c>
      <c r="N31">
        <v>5.4497448783290631E-2</v>
      </c>
      <c r="O31">
        <v>12.061802204475656</v>
      </c>
      <c r="P31">
        <v>5.389389847329621E-2</v>
      </c>
      <c r="Q31">
        <v>12.161473031926882</v>
      </c>
      <c r="R31">
        <v>5.6273081387983211E-2</v>
      </c>
      <c r="S31">
        <v>12.130544771309005</v>
      </c>
      <c r="T31">
        <v>5.5525163385134364E-2</v>
      </c>
      <c r="U31">
        <v>12.146910894406993</v>
      </c>
      <c r="V31">
        <v>5.5893420005615382E-2</v>
      </c>
      <c r="W31">
        <v>11.996331086006393</v>
      </c>
      <c r="X31">
        <v>5.4602685160095511E-2</v>
      </c>
      <c r="Y31">
        <v>12.221363917446061</v>
      </c>
      <c r="Z31">
        <v>5.6481477503079636E-2</v>
      </c>
      <c r="AA31">
        <v>12.252775528637669</v>
      </c>
      <c r="AB31">
        <v>5.5720345451486325E-2</v>
      </c>
      <c r="AC31">
        <v>5.5661700510589318</v>
      </c>
      <c r="AD31">
        <v>7.2267290593160505E-2</v>
      </c>
      <c r="AE31">
        <v>5.5140293503966271</v>
      </c>
      <c r="AF31">
        <v>7.1991948091400762E-2</v>
      </c>
      <c r="AG31">
        <v>5.6043603884067537</v>
      </c>
      <c r="AH31">
        <v>7.2252365357635989E-2</v>
      </c>
      <c r="AI31">
        <v>5.6263028047150669</v>
      </c>
      <c r="AJ31">
        <v>7.1940289380292413E-2</v>
      </c>
      <c r="AK31">
        <v>5.5709713961523999</v>
      </c>
      <c r="AL31">
        <v>7.2276845566597261E-2</v>
      </c>
      <c r="AM31">
        <v>5.5574573048647791</v>
      </c>
      <c r="AN31">
        <v>7.2353142452970962E-2</v>
      </c>
      <c r="AO31">
        <v>5.7682160466027943</v>
      </c>
      <c r="AP31">
        <v>7.2062058321022221E-2</v>
      </c>
      <c r="AQ31">
        <v>5.5321772558807902</v>
      </c>
      <c r="AR31">
        <v>7.2164911306840607E-2</v>
      </c>
      <c r="AS31">
        <v>5.7695570454222054</v>
      </c>
      <c r="AT31">
        <v>7.2241216959650911E-2</v>
      </c>
      <c r="AU31">
        <v>5.7675829506083467</v>
      </c>
      <c r="AV31">
        <v>7.2421652424187466E-2</v>
      </c>
      <c r="AW31">
        <v>12.914371413262188</v>
      </c>
      <c r="AX31">
        <v>5.6927443381857408E-2</v>
      </c>
      <c r="AY31">
        <v>12.927472508129895</v>
      </c>
      <c r="AZ31">
        <v>5.6039141565136751E-2</v>
      </c>
      <c r="BA31">
        <v>13.071023399437768</v>
      </c>
      <c r="BB31">
        <v>5.5222361018194478E-2</v>
      </c>
      <c r="BC31">
        <v>12.905183656137028</v>
      </c>
      <c r="BD31">
        <v>5.604909970787849E-2</v>
      </c>
      <c r="BE31">
        <v>12.981380588029541</v>
      </c>
      <c r="BF31">
        <v>5.6530347234516512E-2</v>
      </c>
      <c r="BG31">
        <v>13.112805403208737</v>
      </c>
      <c r="BH31">
        <v>5.6846039837213452E-2</v>
      </c>
      <c r="BI31">
        <v>13.126338573720199</v>
      </c>
      <c r="BJ31">
        <v>5.5147540970201137E-2</v>
      </c>
      <c r="BK31">
        <v>13.108485223865681</v>
      </c>
      <c r="BL31">
        <v>5.6427628772430558E-2</v>
      </c>
      <c r="BM31">
        <v>12.970954547181718</v>
      </c>
      <c r="BN31">
        <v>5.5999133065359516E-2</v>
      </c>
      <c r="BO31">
        <v>13.133223184447285</v>
      </c>
      <c r="BP31">
        <v>5.6587987942018976E-2</v>
      </c>
    </row>
    <row r="32" spans="3:68">
      <c r="E32">
        <v>9.7182551121501923</v>
      </c>
      <c r="F32">
        <v>6.0777716348564353E-2</v>
      </c>
      <c r="I32">
        <v>11.974576344866582</v>
      </c>
      <c r="J32">
        <v>5.7113249435404669E-2</v>
      </c>
      <c r="K32">
        <v>11.784807316408973</v>
      </c>
      <c r="L32">
        <v>5.3239214636726075E-2</v>
      </c>
      <c r="M32">
        <v>12.16006118401874</v>
      </c>
      <c r="N32">
        <v>5.4271847722579161E-2</v>
      </c>
      <c r="O32">
        <v>12.089891872671181</v>
      </c>
      <c r="P32">
        <v>5.3655328083514406E-2</v>
      </c>
      <c r="Q32">
        <v>12.191097307017341</v>
      </c>
      <c r="R32">
        <v>5.6128574520576527E-2</v>
      </c>
      <c r="S32">
        <v>12.158683889843443</v>
      </c>
      <c r="T32">
        <v>5.541753355784354E-2</v>
      </c>
      <c r="U32">
        <v>12.175160556698344</v>
      </c>
      <c r="V32">
        <v>5.5788690996777468E-2</v>
      </c>
      <c r="W32">
        <v>12.02411246470383</v>
      </c>
      <c r="X32">
        <v>5.4492910031786058E-2</v>
      </c>
      <c r="Y32">
        <v>12.249661236478664</v>
      </c>
      <c r="Z32">
        <v>5.6375102878595568E-2</v>
      </c>
      <c r="AA32">
        <v>12.281118692515422</v>
      </c>
      <c r="AB32">
        <v>5.5618354046652864E-2</v>
      </c>
      <c r="AC32">
        <v>5.5789182652896079</v>
      </c>
      <c r="AD32">
        <v>7.2244940207448094E-2</v>
      </c>
      <c r="AE32">
        <v>5.5266739337130177</v>
      </c>
      <c r="AF32">
        <v>7.197411930815259E-2</v>
      </c>
      <c r="AG32">
        <v>5.6171999779718806</v>
      </c>
      <c r="AH32">
        <v>7.2227249134895311E-2</v>
      </c>
      <c r="AI32">
        <v>5.6391919611599217</v>
      </c>
      <c r="AJ32">
        <v>7.1910213114180319E-2</v>
      </c>
      <c r="AK32">
        <v>5.5837580985119599</v>
      </c>
      <c r="AL32">
        <v>7.2252060564987813E-2</v>
      </c>
      <c r="AM32">
        <v>5.5702081461833455</v>
      </c>
      <c r="AN32">
        <v>7.2331815477993486E-2</v>
      </c>
      <c r="AO32">
        <v>5.7814312711877376</v>
      </c>
      <c r="AP32">
        <v>7.2043098226459198E-2</v>
      </c>
      <c r="AQ32">
        <v>5.5449038673943587</v>
      </c>
      <c r="AR32">
        <v>7.2147416075631146E-2</v>
      </c>
      <c r="AS32">
        <v>5.7828064651578082</v>
      </c>
      <c r="AT32">
        <v>7.2218115629972199E-2</v>
      </c>
      <c r="AU32">
        <v>5.7807951064721426</v>
      </c>
      <c r="AV32">
        <v>7.2400593095825319E-2</v>
      </c>
      <c r="AW32">
        <v>12.944111954762887</v>
      </c>
      <c r="AX32">
        <v>5.6837273567985284E-2</v>
      </c>
      <c r="AY32">
        <v>12.957406161814689</v>
      </c>
      <c r="AZ32">
        <v>5.5929144437106823E-2</v>
      </c>
      <c r="BA32">
        <v>13.101741817515038</v>
      </c>
      <c r="BB32">
        <v>5.5129555510344805E-2</v>
      </c>
      <c r="BC32">
        <v>12.935222183192984</v>
      </c>
      <c r="BD32">
        <v>5.5992805902743796E-2</v>
      </c>
      <c r="BE32">
        <v>13.011124935424755</v>
      </c>
      <c r="BF32">
        <v>5.6470474248518185E-2</v>
      </c>
      <c r="BG32">
        <v>13.143015527816907</v>
      </c>
      <c r="BH32">
        <v>5.6777401718343716E-2</v>
      </c>
      <c r="BI32">
        <v>13.156879495871561</v>
      </c>
      <c r="BJ32">
        <v>5.5062553059314345E-2</v>
      </c>
      <c r="BK32">
        <v>13.138947920703888</v>
      </c>
      <c r="BL32">
        <v>5.6343728249656971E-2</v>
      </c>
      <c r="BM32">
        <v>13.000778711293583</v>
      </c>
      <c r="BN32">
        <v>5.591654495970378E-2</v>
      </c>
      <c r="BO32">
        <v>13.163563262712582</v>
      </c>
      <c r="BP32">
        <v>5.6505106402815905E-2</v>
      </c>
    </row>
    <row r="33" spans="5:68">
      <c r="E33">
        <v>10.003679843620548</v>
      </c>
      <c r="F33">
        <v>6.029543530161182E-2</v>
      </c>
      <c r="I33">
        <v>11.97931223341533</v>
      </c>
      <c r="J33">
        <v>5.6791690959750896E-2</v>
      </c>
      <c r="K33">
        <v>11.813635017471164</v>
      </c>
      <c r="L33">
        <v>5.31272647817847E-2</v>
      </c>
      <c r="M33">
        <v>12.190647609838553</v>
      </c>
      <c r="N33">
        <v>5.4112816814136641E-2</v>
      </c>
      <c r="O33">
        <v>12.119614879947344</v>
      </c>
      <c r="P33">
        <v>5.3487154823624414E-2</v>
      </c>
      <c r="Q33">
        <v>12.222444154475118</v>
      </c>
      <c r="R33">
        <v>5.6026708605906653E-2</v>
      </c>
      <c r="S33">
        <v>12.188459222863475</v>
      </c>
      <c r="T33">
        <v>5.5341663040410716E-2</v>
      </c>
      <c r="U33">
        <v>12.205052861299107</v>
      </c>
      <c r="V33">
        <v>5.5714865326972313E-2</v>
      </c>
      <c r="W33">
        <v>12.053509256272102</v>
      </c>
      <c r="X33">
        <v>5.4415527246774356E-2</v>
      </c>
      <c r="Y33">
        <v>12.279603968932726</v>
      </c>
      <c r="Z33">
        <v>5.6300117179886602E-2</v>
      </c>
      <c r="AA33">
        <v>12.311109935569769</v>
      </c>
      <c r="AB33">
        <v>5.554645817119535E-2</v>
      </c>
      <c r="AC33">
        <v>5.5924077540831014</v>
      </c>
      <c r="AD33">
        <v>7.2229184952873143E-2</v>
      </c>
      <c r="AE33">
        <v>5.5400537657317184</v>
      </c>
      <c r="AF33">
        <v>7.1961551425770112E-2</v>
      </c>
      <c r="AG33">
        <v>5.6307861553311422</v>
      </c>
      <c r="AH33">
        <v>7.220954418392346E-2</v>
      </c>
      <c r="AI33">
        <v>5.6528305875804037</v>
      </c>
      <c r="AJ33">
        <v>7.1889011724846075E-2</v>
      </c>
      <c r="AK33">
        <v>5.5972883134160973</v>
      </c>
      <c r="AL33">
        <v>7.2234589098722241E-2</v>
      </c>
      <c r="AM33">
        <v>5.5837004148228626</v>
      </c>
      <c r="AN33">
        <v>7.2316781647060679E-2</v>
      </c>
      <c r="AO33">
        <v>5.7954149257385952</v>
      </c>
      <c r="AP33">
        <v>7.2029732859057991E-2</v>
      </c>
      <c r="AQ33">
        <v>5.5583704973305208</v>
      </c>
      <c r="AR33">
        <v>7.2135083321060417E-2</v>
      </c>
      <c r="AS33">
        <v>5.7968263032158811</v>
      </c>
      <c r="AT33">
        <v>7.2201831019281765E-2</v>
      </c>
      <c r="AU33">
        <v>5.7947755138639234</v>
      </c>
      <c r="AV33">
        <v>7.2385747934592209E-2</v>
      </c>
      <c r="AW33">
        <v>12.975581829211713</v>
      </c>
      <c r="AX33">
        <v>5.6773710979365559E-2</v>
      </c>
      <c r="AY33">
        <v>12.98908037740464</v>
      </c>
      <c r="AZ33">
        <v>5.5851605159846773E-2</v>
      </c>
      <c r="BA33">
        <v>13.13424642944806</v>
      </c>
      <c r="BB33">
        <v>5.5064134965887877E-2</v>
      </c>
      <c r="BC33">
        <v>12.96700737026015</v>
      </c>
      <c r="BD33">
        <v>5.595312322154529E-2</v>
      </c>
      <c r="BE33">
        <v>13.042598837070683</v>
      </c>
      <c r="BF33">
        <v>5.6428268527833843E-2</v>
      </c>
      <c r="BG33">
        <v>13.174982290375016</v>
      </c>
      <c r="BH33">
        <v>5.6729017272086166E-2</v>
      </c>
      <c r="BI33">
        <v>13.189196290965292</v>
      </c>
      <c r="BJ33">
        <v>5.5002643302541329E-2</v>
      </c>
      <c r="BK33">
        <v>13.171181941891714</v>
      </c>
      <c r="BL33">
        <v>5.6284585015518765E-2</v>
      </c>
      <c r="BM33">
        <v>13.032337070784768</v>
      </c>
      <c r="BN33">
        <v>5.5858326875854535E-2</v>
      </c>
      <c r="BO33">
        <v>13.195667535385425</v>
      </c>
      <c r="BP33">
        <v>5.6446681471518982E-2</v>
      </c>
    </row>
    <row r="34" spans="5:68">
      <c r="E34">
        <v>10.305547614202981</v>
      </c>
      <c r="F34">
        <v>5.9818347656684132E-2</v>
      </c>
      <c r="I34">
        <v>11.98714770721315</v>
      </c>
      <c r="J34">
        <v>5.6477217634988378E-2</v>
      </c>
      <c r="K34">
        <v>11.843485760325182</v>
      </c>
      <c r="L34">
        <v>5.3064355981768799E-2</v>
      </c>
      <c r="M34">
        <v>12.222319491338952</v>
      </c>
      <c r="N34">
        <v>5.4023451413700921E-2</v>
      </c>
      <c r="O34">
        <v>12.150392701776934</v>
      </c>
      <c r="P34">
        <v>5.3392651994835741E-2</v>
      </c>
      <c r="Q34">
        <v>12.254903443570964</v>
      </c>
      <c r="R34">
        <v>5.5969466348131873E-2</v>
      </c>
      <c r="S34">
        <v>12.219291227380804</v>
      </c>
      <c r="T34">
        <v>5.5299028566156296E-2</v>
      </c>
      <c r="U34">
        <v>12.236005988502219</v>
      </c>
      <c r="V34">
        <v>5.5673379928887212E-2</v>
      </c>
      <c r="W34">
        <v>12.083949285601689</v>
      </c>
      <c r="X34">
        <v>5.437204297294905E-2</v>
      </c>
      <c r="Y34">
        <v>12.310609313580382</v>
      </c>
      <c r="Z34">
        <v>5.6257979918283137E-2</v>
      </c>
      <c r="AA34">
        <v>12.342165512369192</v>
      </c>
      <c r="AB34">
        <v>5.5506057196549219E-2</v>
      </c>
      <c r="AC34">
        <v>5.6063759598841125</v>
      </c>
      <c r="AD34">
        <v>7.2220331487544642E-2</v>
      </c>
      <c r="AE34">
        <v>5.5539084232418165</v>
      </c>
      <c r="AF34">
        <v>7.1954489063788166E-2</v>
      </c>
      <c r="AG34">
        <v>5.6448544809962895</v>
      </c>
      <c r="AH34">
        <v>7.219959511145202E-2</v>
      </c>
      <c r="AI34">
        <v>5.6669532236269449</v>
      </c>
      <c r="AJ34">
        <v>7.1877097873216819E-2</v>
      </c>
      <c r="AK34">
        <v>5.6112986906220934</v>
      </c>
      <c r="AL34">
        <v>7.2224771230017887E-2</v>
      </c>
      <c r="AM34">
        <v>5.5976714991214926</v>
      </c>
      <c r="AN34">
        <v>7.2308333576590916E-2</v>
      </c>
      <c r="AO34">
        <v>5.8098948343257053</v>
      </c>
      <c r="AP34">
        <v>7.2022222360492161E-2</v>
      </c>
      <c r="AQ34">
        <v>5.5723150330556326</v>
      </c>
      <c r="AR34">
        <v>7.2128153086167823E-2</v>
      </c>
      <c r="AS34">
        <v>5.8113436793959528</v>
      </c>
      <c r="AT34">
        <v>7.2192680089003231E-2</v>
      </c>
      <c r="AU34">
        <v>5.8092520600562869</v>
      </c>
      <c r="AV34">
        <v>7.237740588466543E-2</v>
      </c>
      <c r="AW34">
        <v>13.008168511298969</v>
      </c>
      <c r="AX34">
        <v>5.673799278948434E-2</v>
      </c>
      <c r="AY34">
        <v>13.021878652322178</v>
      </c>
      <c r="AZ34">
        <v>5.5808032947188849E-2</v>
      </c>
      <c r="BA34">
        <v>13.16790456993901</v>
      </c>
      <c r="BB34">
        <v>5.5027372721306797E-2</v>
      </c>
      <c r="BC34">
        <v>12.99992055482738</v>
      </c>
      <c r="BD34">
        <v>5.5930824042534126E-2</v>
      </c>
      <c r="BE34">
        <v>13.075189689272818</v>
      </c>
      <c r="BF34">
        <v>5.6404551558808309E-2</v>
      </c>
      <c r="BG34">
        <v>13.208083494211527</v>
      </c>
      <c r="BH34">
        <v>5.670182824665071E-2</v>
      </c>
      <c r="BI34">
        <v>13.222659949344701</v>
      </c>
      <c r="BJ34">
        <v>5.4968977775151341E-2</v>
      </c>
      <c r="BK34">
        <v>13.204559888872394</v>
      </c>
      <c r="BL34">
        <v>5.6251350225794007E-2</v>
      </c>
      <c r="BM34">
        <v>13.06501537808488</v>
      </c>
      <c r="BN34">
        <v>5.5825611962591816E-2</v>
      </c>
      <c r="BO34">
        <v>13.228911129316305</v>
      </c>
      <c r="BP34">
        <v>5.6413850322958536E-2</v>
      </c>
    </row>
    <row r="35" spans="5:68">
      <c r="E35">
        <v>10.625320297491928</v>
      </c>
      <c r="F35">
        <v>5.9346391999620295E-2</v>
      </c>
      <c r="I35">
        <v>11.997996919169438</v>
      </c>
      <c r="J35">
        <v>5.617327489667099E-2</v>
      </c>
      <c r="K35">
        <v>11.87377853421609</v>
      </c>
      <c r="L35">
        <v>5.3051712684912995E-2</v>
      </c>
      <c r="M35">
        <v>12.254460371372765</v>
      </c>
      <c r="N35">
        <v>5.400549091713984E-2</v>
      </c>
      <c r="O35">
        <v>12.181626282867292</v>
      </c>
      <c r="P35">
        <v>5.3373658987215397E-2</v>
      </c>
      <c r="Q35">
        <v>12.28784339116452</v>
      </c>
      <c r="R35">
        <v>5.5957961902687668E-2</v>
      </c>
      <c r="S35">
        <v>12.250579793498387</v>
      </c>
      <c r="T35">
        <v>5.5290459966625648E-2</v>
      </c>
      <c r="U35">
        <v>12.267417470895335</v>
      </c>
      <c r="V35">
        <v>5.5665042268606954E-2</v>
      </c>
      <c r="W35">
        <v>12.114840072146707</v>
      </c>
      <c r="X35">
        <v>5.4363303582237517E-2</v>
      </c>
      <c r="Y35">
        <v>12.342073786656123</v>
      </c>
      <c r="Z35">
        <v>5.6249511247651859E-2</v>
      </c>
      <c r="AA35">
        <v>12.373680961436483</v>
      </c>
      <c r="AB35">
        <v>5.5497937481730528E-2</v>
      </c>
      <c r="AC35">
        <v>5.6205510074553233</v>
      </c>
      <c r="AD35">
        <v>7.2218552134094532E-2</v>
      </c>
      <c r="AE35">
        <v>5.5679682410943192</v>
      </c>
      <c r="AF35">
        <v>7.1953069683049417E-2</v>
      </c>
      <c r="AG35">
        <v>5.6591311310107324</v>
      </c>
      <c r="AH35">
        <v>7.2197595564859732E-2</v>
      </c>
      <c r="AI35">
        <v>5.6812849882531591</v>
      </c>
      <c r="AJ35">
        <v>7.1874703448862723E-2</v>
      </c>
      <c r="AK35">
        <v>5.625516534074201</v>
      </c>
      <c r="AL35">
        <v>7.2222798052521436E-2</v>
      </c>
      <c r="AM35">
        <v>5.611849467815234</v>
      </c>
      <c r="AN35">
        <v>7.2306635698666341E-2</v>
      </c>
      <c r="AO35">
        <v>5.8245891619990706</v>
      </c>
      <c r="AP35">
        <v>7.2020712914073234E-2</v>
      </c>
      <c r="AQ35">
        <v>5.5864660600434792</v>
      </c>
      <c r="AR35">
        <v>7.2126760260092529E-2</v>
      </c>
      <c r="AS35">
        <v>5.82607602948395</v>
      </c>
      <c r="AT35">
        <v>7.2190840951585428E-2</v>
      </c>
      <c r="AU35">
        <v>5.8239429755444263</v>
      </c>
      <c r="AV35">
        <v>7.2375729314557852E-2</v>
      </c>
      <c r="AW35">
        <v>13.041237738324631</v>
      </c>
      <c r="AX35">
        <v>5.6730814212278824E-2</v>
      </c>
      <c r="AY35">
        <v>13.055162605453518</v>
      </c>
      <c r="AZ35">
        <v>5.5799275882689771E-2</v>
      </c>
      <c r="BA35">
        <v>13.202061121568795</v>
      </c>
      <c r="BB35">
        <v>5.5019984311875887E-2</v>
      </c>
      <c r="BC35">
        <v>13.033321119195266</v>
      </c>
      <c r="BD35">
        <v>5.592634239386482E-2</v>
      </c>
      <c r="BE35">
        <v>13.108263148164593</v>
      </c>
      <c r="BF35">
        <v>5.6399784965266E-2</v>
      </c>
      <c r="BG35">
        <v>13.241674862045819</v>
      </c>
      <c r="BH35">
        <v>5.6696363845490406E-2</v>
      </c>
      <c r="BI35">
        <v>13.256619138963783</v>
      </c>
      <c r="BJ35">
        <v>5.4962211738341045E-2</v>
      </c>
      <c r="BK35">
        <v>13.238432097874803</v>
      </c>
      <c r="BL35">
        <v>5.6244670757860674E-2</v>
      </c>
      <c r="BM35">
        <v>13.098177587113343</v>
      </c>
      <c r="BN35">
        <v>5.5819036978489625E-2</v>
      </c>
      <c r="BO35">
        <v>13.262646995763387</v>
      </c>
      <c r="BP35">
        <v>5.6407251978096422E-2</v>
      </c>
    </row>
    <row r="36" spans="5:68">
      <c r="E36">
        <v>10.964638350431763</v>
      </c>
      <c r="F36">
        <v>5.8879507681979172E-2</v>
      </c>
      <c r="I36">
        <v>12.011741003047653</v>
      </c>
      <c r="J36">
        <v>5.5883192805043842E-2</v>
      </c>
      <c r="K36">
        <v>11.90392372475762</v>
      </c>
      <c r="L36">
        <v>5.3089580978609038E-2</v>
      </c>
      <c r="M36">
        <v>12.286444664269844</v>
      </c>
      <c r="N36">
        <v>5.4059284905089211E-2</v>
      </c>
      <c r="O36">
        <v>12.212707697090167</v>
      </c>
      <c r="P36">
        <v>5.3430545478052476E-2</v>
      </c>
      <c r="Q36">
        <v>12.32062285864451</v>
      </c>
      <c r="R36">
        <v>5.5992419190518498E-2</v>
      </c>
      <c r="S36">
        <v>12.28171592486696</v>
      </c>
      <c r="T36">
        <v>5.5316124019861995E-2</v>
      </c>
      <c r="U36">
        <v>12.298675919703703</v>
      </c>
      <c r="V36">
        <v>5.5690014629204941E-2</v>
      </c>
      <c r="W36">
        <v>12.145580361884811</v>
      </c>
      <c r="X36">
        <v>5.4389479176939051E-2</v>
      </c>
      <c r="Y36">
        <v>12.373384967981837</v>
      </c>
      <c r="Z36">
        <v>5.627487600103364E-2</v>
      </c>
      <c r="AA36">
        <v>12.405042870403838</v>
      </c>
      <c r="AB36">
        <v>5.5522257067752191E-2</v>
      </c>
      <c r="AC36">
        <v>5.6346569956196388</v>
      </c>
      <c r="AD36">
        <v>7.2223881525613723E-2</v>
      </c>
      <c r="AE36">
        <v>5.5819595609275323</v>
      </c>
      <c r="AF36">
        <v>7.1957320910185404E-2</v>
      </c>
      <c r="AG36">
        <v>5.6733382266213885</v>
      </c>
      <c r="AH36">
        <v>7.2203584463046575E-2</v>
      </c>
      <c r="AI36">
        <v>5.695546929962739</v>
      </c>
      <c r="AJ36">
        <v>7.1881875056530237E-2</v>
      </c>
      <c r="AK36">
        <v>5.6396651096221833</v>
      </c>
      <c r="AL36">
        <v>7.2228707971888378E-2</v>
      </c>
      <c r="AM36">
        <v>5.6259583628706631</v>
      </c>
      <c r="AN36">
        <v>7.2311721060549464E-2</v>
      </c>
      <c r="AO36">
        <v>5.8392119003850809</v>
      </c>
      <c r="AP36">
        <v>7.2025233899458779E-2</v>
      </c>
      <c r="AQ36">
        <v>5.6005481446502978</v>
      </c>
      <c r="AR36">
        <v>7.2130931952609764E-2</v>
      </c>
      <c r="AS36">
        <v>5.8407366050432081</v>
      </c>
      <c r="AT36">
        <v>7.219634940374621E-2</v>
      </c>
      <c r="AU36">
        <v>5.8385623183690329</v>
      </c>
      <c r="AV36">
        <v>7.2380750856799556E-2</v>
      </c>
      <c r="AW36">
        <v>13.07414585540033</v>
      </c>
      <c r="AX36">
        <v>5.6752314970588809E-2</v>
      </c>
      <c r="AY36">
        <v>13.088284402510892</v>
      </c>
      <c r="AZ36">
        <v>5.582550441264901E-2</v>
      </c>
      <c r="BA36">
        <v>13.236051265912444</v>
      </c>
      <c r="BB36">
        <v>5.5042113544580537E-2</v>
      </c>
      <c r="BC36">
        <v>13.066558959370964</v>
      </c>
      <c r="BD36">
        <v>5.5939765505730918E-2</v>
      </c>
      <c r="BE36">
        <v>13.141175476489177</v>
      </c>
      <c r="BF36">
        <v>5.6414061523528312E-2</v>
      </c>
      <c r="BG36">
        <v>13.275102576112618</v>
      </c>
      <c r="BH36">
        <v>5.6712730426958159E-2</v>
      </c>
      <c r="BI36">
        <v>13.290412882824606</v>
      </c>
      <c r="BJ36">
        <v>5.4982476885320708E-2</v>
      </c>
      <c r="BK36">
        <v>13.272139284879774</v>
      </c>
      <c r="BL36">
        <v>5.6264676619964316E-2</v>
      </c>
      <c r="BM36">
        <v>13.131178233192873</v>
      </c>
      <c r="BN36">
        <v>5.583872989813457E-2</v>
      </c>
      <c r="BO36">
        <v>13.296218504460255</v>
      </c>
      <c r="BP36">
        <v>5.6427014866209865E-2</v>
      </c>
    </row>
    <row r="37" spans="5:68">
      <c r="E37">
        <v>11.325348942190244</v>
      </c>
      <c r="F37">
        <v>5.8417634811169371E-2</v>
      </c>
      <c r="I37">
        <v>12.028229375788694</v>
      </c>
      <c r="J37">
        <v>5.5610149560206386E-2</v>
      </c>
      <c r="K37">
        <v>11.933334590105527</v>
      </c>
      <c r="L37">
        <v>5.3177223799594678E-2</v>
      </c>
      <c r="M37">
        <v>12.317649832150542</v>
      </c>
      <c r="N37">
        <v>5.4183786338763341E-2</v>
      </c>
      <c r="O37">
        <v>12.243031980072296</v>
      </c>
      <c r="P37">
        <v>5.3562204236510265E-2</v>
      </c>
      <c r="Q37">
        <v>12.352603830962531</v>
      </c>
      <c r="R37">
        <v>5.6072167539711323E-2</v>
      </c>
      <c r="S37">
        <v>12.312093592106258</v>
      </c>
      <c r="T37">
        <v>5.5375521204261521E-2</v>
      </c>
      <c r="U37">
        <v>12.329172924777227</v>
      </c>
      <c r="V37">
        <v>5.5747810952087778E-2</v>
      </c>
      <c r="W37">
        <v>12.175571830042808</v>
      </c>
      <c r="X37">
        <v>5.4450060278877076E-2</v>
      </c>
      <c r="Y37">
        <v>12.403933421028958</v>
      </c>
      <c r="Z37">
        <v>5.6333580482355879E-2</v>
      </c>
      <c r="AA37">
        <v>12.435640815386854</v>
      </c>
      <c r="AB37">
        <v>5.5578542601535406E-2</v>
      </c>
      <c r="AC37">
        <v>5.648419367362763</v>
      </c>
      <c r="AD37">
        <v>7.2236215931558406E-2</v>
      </c>
      <c r="AE37">
        <v>5.5956100576157928</v>
      </c>
      <c r="AF37">
        <v>7.1967159999895627E-2</v>
      </c>
      <c r="AG37">
        <v>5.6871992428725289</v>
      </c>
      <c r="AH37">
        <v>7.2217445238921624E-2</v>
      </c>
      <c r="AI37">
        <v>5.7094614562830248</v>
      </c>
      <c r="AJ37">
        <v>7.1898473109033662E-2</v>
      </c>
      <c r="AK37">
        <v>5.6534690313367637</v>
      </c>
      <c r="AL37">
        <v>7.2242385958260699E-2</v>
      </c>
      <c r="AM37">
        <v>5.6397235706941586</v>
      </c>
      <c r="AN37">
        <v>7.2323490681455743E-2</v>
      </c>
      <c r="AO37">
        <v>5.8534784345141695</v>
      </c>
      <c r="AP37">
        <v>7.2035697320810832E-2</v>
      </c>
      <c r="AQ37">
        <v>5.6142871951173499</v>
      </c>
      <c r="AR37">
        <v>7.2140586966469938E-2</v>
      </c>
      <c r="AS37">
        <v>5.8550400546466257</v>
      </c>
      <c r="AT37">
        <v>7.220909822973004E-2</v>
      </c>
      <c r="AU37">
        <v>5.852825539651282</v>
      </c>
      <c r="AV37">
        <v>7.2392372772782709E-2</v>
      </c>
      <c r="AW37">
        <v>13.106252343459616</v>
      </c>
      <c r="AX37">
        <v>5.6802076576610544E-2</v>
      </c>
      <c r="AY37">
        <v>13.120599365390065</v>
      </c>
      <c r="AZ37">
        <v>5.5886208028565421E-2</v>
      </c>
      <c r="BA37">
        <v>13.269213423473524</v>
      </c>
      <c r="BB37">
        <v>5.5093329699077785E-2</v>
      </c>
      <c r="BC37">
        <v>13.098987138602936</v>
      </c>
      <c r="BD37">
        <v>5.5970832112528505E-2</v>
      </c>
      <c r="BE37">
        <v>13.173286073212955</v>
      </c>
      <c r="BF37">
        <v>5.644710335662801E-2</v>
      </c>
      <c r="BG37">
        <v>13.307716003981069</v>
      </c>
      <c r="BH37">
        <v>5.6750609434162415E-2</v>
      </c>
      <c r="BI37">
        <v>13.323383424142733</v>
      </c>
      <c r="BJ37">
        <v>5.5029378778055631E-2</v>
      </c>
      <c r="BK37">
        <v>13.305025377833614</v>
      </c>
      <c r="BL37">
        <v>5.63109784207554E-2</v>
      </c>
      <c r="BM37">
        <v>13.163374996285212</v>
      </c>
      <c r="BN37">
        <v>5.5884307421246136E-2</v>
      </c>
      <c r="BO37">
        <v>13.32897222417715</v>
      </c>
      <c r="BP37">
        <v>5.6472754325161696E-2</v>
      </c>
    </row>
    <row r="38" spans="5:68">
      <c r="E38">
        <v>11.709539572703532</v>
      </c>
      <c r="F38">
        <v>5.7960714240710601E-2</v>
      </c>
      <c r="I38">
        <v>12.047281387330395</v>
      </c>
      <c r="J38">
        <v>5.5357136681087035E-2</v>
      </c>
      <c r="K38">
        <v>11.961438681220178</v>
      </c>
      <c r="L38">
        <v>5.3312935280051675E-2</v>
      </c>
      <c r="M38">
        <v>12.34746850191741</v>
      </c>
      <c r="N38">
        <v>5.4376571939374049E-2</v>
      </c>
      <c r="O38">
        <v>12.272008904138788</v>
      </c>
      <c r="P38">
        <v>5.3766072674614994E-2</v>
      </c>
      <c r="Q38">
        <v>12.383163834870228</v>
      </c>
      <c r="R38">
        <v>5.61956547393615E-2</v>
      </c>
      <c r="S38">
        <v>12.341121528477554</v>
      </c>
      <c r="T38">
        <v>5.5467495421193183E-2</v>
      </c>
      <c r="U38">
        <v>12.358314896601978</v>
      </c>
      <c r="V38">
        <v>5.5837306297572893E-2</v>
      </c>
      <c r="W38">
        <v>12.204230726807792</v>
      </c>
      <c r="X38">
        <v>5.4543867745812359E-2</v>
      </c>
      <c r="Y38">
        <v>12.433124554907277</v>
      </c>
      <c r="Z38">
        <v>5.6424482075665E-2</v>
      </c>
      <c r="AA38">
        <v>12.464879242191081</v>
      </c>
      <c r="AB38">
        <v>5.5665698549188937E-2</v>
      </c>
      <c r="AC38">
        <v>5.6615702537731822</v>
      </c>
      <c r="AD38">
        <v>7.2255315276747029E-2</v>
      </c>
      <c r="AE38">
        <v>5.6086540397682736</v>
      </c>
      <c r="AF38">
        <v>7.1982395445490691E-2</v>
      </c>
      <c r="AG38">
        <v>5.7004443908494968</v>
      </c>
      <c r="AH38">
        <v>7.2238908108248845E-2</v>
      </c>
      <c r="AI38">
        <v>5.7227577367867317</v>
      </c>
      <c r="AJ38">
        <v>7.1924174544161057E-2</v>
      </c>
      <c r="AK38">
        <v>5.6666596215834968</v>
      </c>
      <c r="AL38">
        <v>7.2263565785192121E-2</v>
      </c>
      <c r="AM38">
        <v>5.6528771671731253</v>
      </c>
      <c r="AN38">
        <v>7.2341715479101981E-2</v>
      </c>
      <c r="AO38">
        <v>5.8671110825274564</v>
      </c>
      <c r="AP38">
        <v>7.205189951953471E-2</v>
      </c>
      <c r="AQ38">
        <v>5.6274157964552325</v>
      </c>
      <c r="AR38">
        <v>7.215553737781065E-2</v>
      </c>
      <c r="AS38">
        <v>5.8687079779176035</v>
      </c>
      <c r="AT38">
        <v>7.2228839288140709E-2</v>
      </c>
      <c r="AU38">
        <v>5.8664550220130884</v>
      </c>
      <c r="AV38">
        <v>7.2410368855132468E-2</v>
      </c>
      <c r="AW38">
        <v>13.136932286233007</v>
      </c>
      <c r="AX38">
        <v>5.6879130477285801E-2</v>
      </c>
      <c r="AY38">
        <v>13.151478520096321</v>
      </c>
      <c r="AZ38">
        <v>5.5980205203604527E-2</v>
      </c>
      <c r="BA38">
        <v>13.300902130576503</v>
      </c>
      <c r="BB38">
        <v>5.5172635911177839E-2</v>
      </c>
      <c r="BC38">
        <v>13.129974479268942</v>
      </c>
      <c r="BD38">
        <v>5.6018937538094019E-2</v>
      </c>
      <c r="BE38">
        <v>13.203969942095959</v>
      </c>
      <c r="BF38">
        <v>5.6498267342868329E-2</v>
      </c>
      <c r="BG38">
        <v>13.338880362374942</v>
      </c>
      <c r="BH38">
        <v>5.6809263595314678E-2</v>
      </c>
      <c r="BI38">
        <v>13.354889028834842</v>
      </c>
      <c r="BJ38">
        <v>5.5102004524553848E-2</v>
      </c>
      <c r="BK38">
        <v>13.336450286344352</v>
      </c>
      <c r="BL38">
        <v>5.6382674948349067E-2</v>
      </c>
      <c r="BM38">
        <v>13.19414120302004</v>
      </c>
      <c r="BN38">
        <v>5.5954882433180614E-2</v>
      </c>
      <c r="BO38">
        <v>13.360270641016587</v>
      </c>
      <c r="BP38">
        <v>5.6543580088411281E-2</v>
      </c>
    </row>
    <row r="39" spans="5:68">
      <c r="E39">
        <v>12.119578472850048</v>
      </c>
      <c r="F39">
        <v>5.7508687560623439E-2</v>
      </c>
      <c r="I39">
        <v>12.068688299847418</v>
      </c>
      <c r="J39">
        <v>5.5126926229735765E-2</v>
      </c>
      <c r="K39">
        <v>11.987688983935957</v>
      </c>
      <c r="L39">
        <v>5.3494073950382443E-2</v>
      </c>
      <c r="M39">
        <v>12.375320287081673</v>
      </c>
      <c r="N39">
        <v>5.4633889354495827E-2</v>
      </c>
      <c r="O39">
        <v>12.299074466423457</v>
      </c>
      <c r="P39">
        <v>5.4038182725115874E-2</v>
      </c>
      <c r="Q39">
        <v>12.411708054653028</v>
      </c>
      <c r="R39">
        <v>5.6360477251592454E-2</v>
      </c>
      <c r="S39">
        <v>12.36823473821817</v>
      </c>
      <c r="T39">
        <v>5.5590256497143525E-2</v>
      </c>
      <c r="U39">
        <v>12.385534619844892</v>
      </c>
      <c r="V39">
        <v>5.5956758740559866E-2</v>
      </c>
      <c r="W39">
        <v>12.230999239353242</v>
      </c>
      <c r="X39">
        <v>5.4669075722105415E-2</v>
      </c>
      <c r="Y39">
        <v>12.460390197400274</v>
      </c>
      <c r="Z39">
        <v>5.6545811484846269E-2</v>
      </c>
      <c r="AA39">
        <v>12.492189058096994</v>
      </c>
      <c r="AB39">
        <v>5.5782028519330125E-2</v>
      </c>
      <c r="AC39">
        <v>5.6738536878058285</v>
      </c>
      <c r="AD39">
        <v>7.2280807814150694E-2</v>
      </c>
      <c r="AE39">
        <v>5.6208376211096862</v>
      </c>
      <c r="AF39">
        <v>7.200273070635213E-2</v>
      </c>
      <c r="AG39">
        <v>5.7128158688130526</v>
      </c>
      <c r="AH39">
        <v>7.2267555320690444E-2</v>
      </c>
      <c r="AI39">
        <v>5.7351769744981507</v>
      </c>
      <c r="AJ39">
        <v>7.1958479112712609E-2</v>
      </c>
      <c r="AK39">
        <v>5.6789801405273037</v>
      </c>
      <c r="AL39">
        <v>7.2291835211443126E-2</v>
      </c>
      <c r="AM39">
        <v>5.6651631325140954</v>
      </c>
      <c r="AN39">
        <v>7.236604072853238E-2</v>
      </c>
      <c r="AO39">
        <v>5.8798445004382689</v>
      </c>
      <c r="AP39">
        <v>7.2073525138262012E-2</v>
      </c>
      <c r="AQ39">
        <v>5.6396784153724671</v>
      </c>
      <c r="AR39">
        <v>7.2175492193881016E-2</v>
      </c>
      <c r="AS39">
        <v>5.8814743442767057</v>
      </c>
      <c r="AT39">
        <v>7.2255188341731391E-2</v>
      </c>
      <c r="AU39">
        <v>5.8791854830835861</v>
      </c>
      <c r="AV39">
        <v>7.2434388830576096E-2</v>
      </c>
      <c r="AW39">
        <v>13.165588533532333</v>
      </c>
      <c r="AX39">
        <v>5.6981976906085446E-2</v>
      </c>
      <c r="AY39">
        <v>13.180320839007818</v>
      </c>
      <c r="AZ39">
        <v>5.6105666389674388E-2</v>
      </c>
      <c r="BA39">
        <v>13.330500602582994</v>
      </c>
      <c r="BB39">
        <v>5.5278488575671671E-2</v>
      </c>
      <c r="BC39">
        <v>13.158917848030493</v>
      </c>
      <c r="BD39">
        <v>5.6083145465037919E-2</v>
      </c>
      <c r="BE39">
        <v>13.232629856532766</v>
      </c>
      <c r="BF39">
        <v>5.6566557633455278E-2</v>
      </c>
      <c r="BG39">
        <v>13.367989072507029</v>
      </c>
      <c r="BH39">
        <v>5.6887551273886235E-2</v>
      </c>
      <c r="BI39">
        <v>13.384316476142697</v>
      </c>
      <c r="BJ39">
        <v>5.5198940547270328E-2</v>
      </c>
      <c r="BK39">
        <v>13.365802360313129</v>
      </c>
      <c r="BL39">
        <v>5.6478370711389281E-2</v>
      </c>
      <c r="BM39">
        <v>13.222878024179305</v>
      </c>
      <c r="BN39">
        <v>5.6049081271608583E-2</v>
      </c>
      <c r="BO39">
        <v>13.38950456689621</v>
      </c>
      <c r="BP39">
        <v>5.6638113613040074E-2</v>
      </c>
    </row>
    <row r="40" spans="5:68">
      <c r="E40">
        <v>12.558163437789455</v>
      </c>
      <c r="F40">
        <v>5.7061497087944411E-2</v>
      </c>
      <c r="I40">
        <v>12.092215574726538</v>
      </c>
      <c r="J40">
        <v>5.492204044003221E-2</v>
      </c>
      <c r="K40">
        <v>12.011574565969777</v>
      </c>
      <c r="L40">
        <v>5.3717114152411177E-2</v>
      </c>
      <c r="M40">
        <v>12.400663084326043</v>
      </c>
      <c r="N40">
        <v>5.495073019333753E-2</v>
      </c>
      <c r="O40">
        <v>12.32370186654305</v>
      </c>
      <c r="P40">
        <v>5.4373238075400496E-2</v>
      </c>
      <c r="Q40">
        <v>12.437680909541426</v>
      </c>
      <c r="R40">
        <v>5.6563426993686439E-2</v>
      </c>
      <c r="S40">
        <v>12.392905493541321</v>
      </c>
      <c r="T40">
        <v>5.5741415027407835E-2</v>
      </c>
      <c r="U40">
        <v>12.410302293555018</v>
      </c>
      <c r="V40">
        <v>5.6103843275121093E-2</v>
      </c>
      <c r="W40">
        <v>12.255356349031196</v>
      </c>
      <c r="X40">
        <v>5.4823247176919665E-2</v>
      </c>
      <c r="Y40">
        <v>12.48519965379103</v>
      </c>
      <c r="Z40">
        <v>5.6695207170960132E-2</v>
      </c>
      <c r="AA40">
        <v>12.517038708602437</v>
      </c>
      <c r="AB40">
        <v>5.5925268281413545E-2</v>
      </c>
      <c r="AC40">
        <v>5.6850305863894572</v>
      </c>
      <c r="AD40">
        <v>7.2312197360526145E-2</v>
      </c>
      <c r="AE40">
        <v>5.6319236620878392</v>
      </c>
      <c r="AF40">
        <v>7.2027769979758308E-2</v>
      </c>
      <c r="AG40">
        <v>5.7240728800169842</v>
      </c>
      <c r="AH40">
        <v>7.2302829290841988E-2</v>
      </c>
      <c r="AI40">
        <v>5.7464774430819006</v>
      </c>
      <c r="AJ40">
        <v>7.2000719115282316E-2</v>
      </c>
      <c r="AK40">
        <v>5.6901907832813254</v>
      </c>
      <c r="AL40">
        <v>7.2326644004787735E-2</v>
      </c>
      <c r="AM40">
        <v>5.6763423343767858</v>
      </c>
      <c r="AN40">
        <v>7.2395992966436354E-2</v>
      </c>
      <c r="AO40">
        <v>5.8914308467510237</v>
      </c>
      <c r="AP40">
        <v>7.2100153258922967E-2</v>
      </c>
      <c r="AQ40">
        <v>5.6508363739403507</v>
      </c>
      <c r="AR40">
        <v>7.2200063016884475E-2</v>
      </c>
      <c r="AS40">
        <v>5.893090670924277</v>
      </c>
      <c r="AT40">
        <v>7.2287632536145549E-2</v>
      </c>
      <c r="AU40">
        <v>5.8907691389187216</v>
      </c>
      <c r="AV40">
        <v>7.2463965177613929E-2</v>
      </c>
      <c r="AW40">
        <v>13.191663324099911</v>
      </c>
      <c r="AX40">
        <v>5.7108614074258976E-2</v>
      </c>
      <c r="AY40">
        <v>13.206564939194598</v>
      </c>
      <c r="AZ40">
        <v>5.6260149627498146E-2</v>
      </c>
      <c r="BA40">
        <v>13.357432738903153</v>
      </c>
      <c r="BB40">
        <v>5.5408827390850506E-2</v>
      </c>
      <c r="BC40">
        <v>13.18525389513724</v>
      </c>
      <c r="BD40">
        <v>5.61622061590977E-2</v>
      </c>
      <c r="BE40">
        <v>13.25870798388903</v>
      </c>
      <c r="BF40">
        <v>5.6650645035561636E-2</v>
      </c>
      <c r="BG40">
        <v>13.394475566445276</v>
      </c>
      <c r="BH40">
        <v>5.698394868926461E-2</v>
      </c>
      <c r="BI40">
        <v>13.411092994277674</v>
      </c>
      <c r="BJ40">
        <v>5.5318300096785983E-2</v>
      </c>
      <c r="BK40">
        <v>13.392510295007634</v>
      </c>
      <c r="BL40">
        <v>5.6596203100700779E-2</v>
      </c>
      <c r="BM40">
        <v>13.249026130226794</v>
      </c>
      <c r="BN40">
        <v>5.616507046328964E-2</v>
      </c>
      <c r="BO40">
        <v>13.416104996701868</v>
      </c>
      <c r="BP40">
        <v>5.6754514911521468E-2</v>
      </c>
    </row>
    <row r="41" spans="5:68">
      <c r="E41">
        <v>13.028381221229342</v>
      </c>
      <c r="F41">
        <v>5.6619085857367538E-2</v>
      </c>
      <c r="I41">
        <v>12.117605442220782</v>
      </c>
      <c r="J41">
        <v>5.4744724083563484E-2</v>
      </c>
      <c r="K41">
        <v>12.032630521636797</v>
      </c>
      <c r="L41">
        <v>5.3977714662309856E-2</v>
      </c>
      <c r="M41">
        <v>12.423003624929166</v>
      </c>
      <c r="N41">
        <v>5.5320927509372238E-2</v>
      </c>
      <c r="O41">
        <v>12.345411760167492</v>
      </c>
      <c r="P41">
        <v>5.4764717254195378E-2</v>
      </c>
      <c r="Q41">
        <v>12.460576867458704</v>
      </c>
      <c r="R41">
        <v>5.6800553779765492E-2</v>
      </c>
      <c r="S41">
        <v>12.414653606257211</v>
      </c>
      <c r="T41">
        <v>5.5918028883134796E-2</v>
      </c>
      <c r="U41">
        <v>12.432135843136404</v>
      </c>
      <c r="V41">
        <v>5.6275697068097513E-2</v>
      </c>
      <c r="W41">
        <v>12.276827972407574</v>
      </c>
      <c r="X41">
        <v>5.5003381338254567E-2</v>
      </c>
      <c r="Y41">
        <v>12.507070036231239</v>
      </c>
      <c r="Z41">
        <v>5.6869761316911453E-2</v>
      </c>
      <c r="AA41">
        <v>12.53894452352638</v>
      </c>
      <c r="AB41">
        <v>5.609262983640307E-2</v>
      </c>
      <c r="AC41">
        <v>5.6948834039066707</v>
      </c>
      <c r="AD41">
        <v>7.2348872954058299E-2</v>
      </c>
      <c r="AE41">
        <v>5.6416963855252762</v>
      </c>
      <c r="AF41">
        <v>7.2057025904734132E-2</v>
      </c>
      <c r="AG41">
        <v>5.7339963195428671</v>
      </c>
      <c r="AH41">
        <v>7.2344043450997986E-2</v>
      </c>
      <c r="AI41">
        <v>5.7564391917710926</v>
      </c>
      <c r="AJ41">
        <v>7.2050072398267453E-2</v>
      </c>
      <c r="AK41">
        <v>5.7000733474362733</v>
      </c>
      <c r="AL41">
        <v>7.2367314651657896E-2</v>
      </c>
      <c r="AM41">
        <v>5.6861971823130926</v>
      </c>
      <c r="AN41">
        <v>7.243098920657326E-2</v>
      </c>
      <c r="AO41">
        <v>5.9016446064140142</v>
      </c>
      <c r="AP41">
        <v>7.2131265595437949E-2</v>
      </c>
      <c r="AQ41">
        <v>5.6606724951873506</v>
      </c>
      <c r="AR41">
        <v>7.222877160370017E-2</v>
      </c>
      <c r="AS41">
        <v>5.9033308592754992</v>
      </c>
      <c r="AT41">
        <v>7.2325540382043613E-2</v>
      </c>
      <c r="AU41">
        <v>5.9009805268338784</v>
      </c>
      <c r="AV41">
        <v>7.2498522226293452E-2</v>
      </c>
      <c r="AW41">
        <v>13.214649141796981</v>
      </c>
      <c r="AX41">
        <v>5.7256577133375536E-2</v>
      </c>
      <c r="AY41">
        <v>13.229700009098744</v>
      </c>
      <c r="AZ41">
        <v>5.6440648076573639E-2</v>
      </c>
      <c r="BA41">
        <v>13.381174336138358</v>
      </c>
      <c r="BB41">
        <v>5.5561115459935112E-2</v>
      </c>
      <c r="BC41">
        <v>13.208470019389061</v>
      </c>
      <c r="BD41">
        <v>5.6254580793793675E-2</v>
      </c>
      <c r="BE41">
        <v>13.281696743079197</v>
      </c>
      <c r="BF41">
        <v>5.6748892883553413E-2</v>
      </c>
      <c r="BG41">
        <v>13.417824314713119</v>
      </c>
      <c r="BH41">
        <v>5.7096579575409895E-2</v>
      </c>
      <c r="BI41">
        <v>13.434697408772113</v>
      </c>
      <c r="BJ41">
        <v>5.5457759975238968E-2</v>
      </c>
      <c r="BK41">
        <v>13.416054250858862</v>
      </c>
      <c r="BL41">
        <v>5.6733878642857984E-2</v>
      </c>
      <c r="BM41">
        <v>13.272076578021322</v>
      </c>
      <c r="BN41">
        <v>5.6300592410543457E-2</v>
      </c>
      <c r="BO41">
        <v>13.439554183324933</v>
      </c>
      <c r="BP41">
        <v>5.6890518364985036E-2</v>
      </c>
    </row>
    <row r="42" spans="5:68">
      <c r="E42">
        <v>13.533780254869013</v>
      </c>
      <c r="F42">
        <v>5.6181397612008174E-2</v>
      </c>
      <c r="I42">
        <v>12.144579725628713</v>
      </c>
      <c r="J42">
        <v>5.4596919875436876E-2</v>
      </c>
      <c r="K42">
        <v>12.050447020710754</v>
      </c>
      <c r="L42">
        <v>5.4270803187581998E-2</v>
      </c>
      <c r="M42">
        <v>12.441907075680186</v>
      </c>
      <c r="N42">
        <v>5.5737275832936535E-2</v>
      </c>
      <c r="O42">
        <v>12.363781588912021</v>
      </c>
      <c r="P42">
        <v>5.520500056458625E-2</v>
      </c>
      <c r="Q42">
        <v>12.479950284627771</v>
      </c>
      <c r="R42">
        <v>5.706724220666632E-2</v>
      </c>
      <c r="S42">
        <v>12.433055774089938</v>
      </c>
      <c r="T42">
        <v>5.6116660476517963E-2</v>
      </c>
      <c r="U42">
        <v>12.45061030338174</v>
      </c>
      <c r="V42">
        <v>5.6468975180889641E-2</v>
      </c>
      <c r="W42">
        <v>12.294996188756963</v>
      </c>
      <c r="X42">
        <v>5.5205972099559325E-2</v>
      </c>
      <c r="Y42">
        <v>12.525575662603895</v>
      </c>
      <c r="Z42">
        <v>5.7066076424801687E-2</v>
      </c>
      <c r="AA42">
        <v>12.557480131098826</v>
      </c>
      <c r="AB42">
        <v>5.6280855682001772E-2</v>
      </c>
      <c r="AC42">
        <v>5.7032203664719106</v>
      </c>
      <c r="AD42">
        <v>7.2390120746036887E-2</v>
      </c>
      <c r="AE42">
        <v>5.649965576476597</v>
      </c>
      <c r="AF42">
        <v>7.2089929047978035E-2</v>
      </c>
      <c r="AG42">
        <v>5.7423930389280757</v>
      </c>
      <c r="AH42">
        <v>7.2390395614411449E-2</v>
      </c>
      <c r="AI42">
        <v>5.7648683264588128</v>
      </c>
      <c r="AJ42">
        <v>7.2105578356153249E-2</v>
      </c>
      <c r="AK42">
        <v>5.7084354801221204</v>
      </c>
      <c r="AL42">
        <v>7.2413055544174487E-2</v>
      </c>
      <c r="AM42">
        <v>5.6945358629176592</v>
      </c>
      <c r="AN42">
        <v>7.2470348286936465E-2</v>
      </c>
      <c r="AO42">
        <v>5.9102869802133817</v>
      </c>
      <c r="AP42">
        <v>7.2166256581566446E-2</v>
      </c>
      <c r="AQ42">
        <v>5.668995330201815</v>
      </c>
      <c r="AR42">
        <v>7.2261059174341266E-2</v>
      </c>
      <c r="AS42">
        <v>5.9119955957121579</v>
      </c>
      <c r="AT42">
        <v>7.2368174046324729E-2</v>
      </c>
      <c r="AU42">
        <v>5.9096208937785697</v>
      </c>
      <c r="AV42">
        <v>7.253738736297019E-2</v>
      </c>
      <c r="AW42">
        <v>13.234098593828048</v>
      </c>
      <c r="AX42">
        <v>5.7422986150794914E-2</v>
      </c>
      <c r="AY42">
        <v>13.249275750900326</v>
      </c>
      <c r="AZ42">
        <v>5.6643648539903557E-2</v>
      </c>
      <c r="BA42">
        <v>13.40126329110409</v>
      </c>
      <c r="BB42">
        <v>5.5732388668885857E-2</v>
      </c>
      <c r="BC42">
        <v>13.228114345335344</v>
      </c>
      <c r="BD42">
        <v>5.6358471401936082E-2</v>
      </c>
      <c r="BE42">
        <v>13.301148684054951</v>
      </c>
      <c r="BF42">
        <v>5.6859388894824704E-2</v>
      </c>
      <c r="BG42">
        <v>13.437580860484328</v>
      </c>
      <c r="BH42">
        <v>5.7223251700239001E-2</v>
      </c>
      <c r="BI42">
        <v>13.454670286547504</v>
      </c>
      <c r="BJ42">
        <v>5.5614605754728458E-2</v>
      </c>
      <c r="BK42">
        <v>13.435975971547023</v>
      </c>
      <c r="BL42">
        <v>5.6888717640036404E-2</v>
      </c>
      <c r="BM42">
        <v>13.291580716816062</v>
      </c>
      <c r="BN42">
        <v>5.6453009332820679E-2</v>
      </c>
      <c r="BO42">
        <v>13.459395715020845</v>
      </c>
      <c r="BP42">
        <v>5.7043476820910752E-2</v>
      </c>
    </row>
    <row r="43" spans="5:68">
      <c r="E43">
        <v>14.078460316274297</v>
      </c>
      <c r="F43">
        <v>5.5748376794288408E-2</v>
      </c>
      <c r="I43">
        <v>12.172842889056581</v>
      </c>
      <c r="J43">
        <v>5.4480247189486651E-2</v>
      </c>
      <c r="K43">
        <v>12.064677285303139</v>
      </c>
      <c r="L43">
        <v>5.4590675093466434E-2</v>
      </c>
      <c r="M43">
        <v>12.457005502412594</v>
      </c>
      <c r="N43">
        <v>5.6191671417501435E-2</v>
      </c>
      <c r="O43">
        <v>12.378453804955495</v>
      </c>
      <c r="P43">
        <v>5.5685518392751189E-2</v>
      </c>
      <c r="Q43">
        <v>12.495424079520362</v>
      </c>
      <c r="R43">
        <v>5.7358301487512885E-2</v>
      </c>
      <c r="S43">
        <v>12.447753819774793</v>
      </c>
      <c r="T43">
        <v>5.6333443669532225E-2</v>
      </c>
      <c r="U43">
        <v>12.46536608993674</v>
      </c>
      <c r="V43">
        <v>5.6679915674882564E-2</v>
      </c>
      <c r="W43">
        <v>12.309507374414162</v>
      </c>
      <c r="X43">
        <v>5.5427076262108708E-2</v>
      </c>
      <c r="Y43">
        <v>12.540356341941489</v>
      </c>
      <c r="Z43">
        <v>5.7280331444360885E-2</v>
      </c>
      <c r="AA43">
        <v>12.572284756802317</v>
      </c>
      <c r="AB43">
        <v>5.6486282216228798E-2</v>
      </c>
      <c r="AC43">
        <v>5.7098792045919984</v>
      </c>
      <c r="AD43">
        <v>7.2435137895109747E-2</v>
      </c>
      <c r="AE43">
        <v>5.6565702845459995</v>
      </c>
      <c r="AF43">
        <v>7.2125838987233584E-2</v>
      </c>
      <c r="AG43">
        <v>5.7490996055809029</v>
      </c>
      <c r="AH43">
        <v>7.2440983588946323E-2</v>
      </c>
      <c r="AI43">
        <v>5.7716007836263632</v>
      </c>
      <c r="AJ43">
        <v>7.2166156628606551E-2</v>
      </c>
      <c r="AK43">
        <v>5.7151144219379217</v>
      </c>
      <c r="AL43">
        <v>7.2462976387894132E-2</v>
      </c>
      <c r="AM43">
        <v>5.7011960732576252</v>
      </c>
      <c r="AN43">
        <v>7.251330412779701E-2</v>
      </c>
      <c r="AO43">
        <v>5.9171897541736742</v>
      </c>
      <c r="AP43">
        <v>7.2204445157565147E-2</v>
      </c>
      <c r="AQ43">
        <v>5.6756428844672726</v>
      </c>
      <c r="AR43">
        <v>7.2296297287971795E-2</v>
      </c>
      <c r="AS43">
        <v>5.9189162309955039</v>
      </c>
      <c r="AT43">
        <v>7.2414703713208739E-2</v>
      </c>
      <c r="AU43">
        <v>5.916522064838488</v>
      </c>
      <c r="AV43">
        <v>7.257980412196717E-2</v>
      </c>
      <c r="AW43">
        <v>13.249633118732749</v>
      </c>
      <c r="AX43">
        <v>5.7604602164280483E-2</v>
      </c>
      <c r="AY43">
        <v>13.264911145052251</v>
      </c>
      <c r="AZ43">
        <v>5.686519984437878E-2</v>
      </c>
      <c r="BA43">
        <v>13.417308595142794</v>
      </c>
      <c r="BB43">
        <v>5.5919313379510914E-2</v>
      </c>
      <c r="BC43">
        <v>13.243804518516633</v>
      </c>
      <c r="BD43">
        <v>5.6471855871011251E-2</v>
      </c>
      <c r="BE43">
        <v>13.316685196911456</v>
      </c>
      <c r="BF43">
        <v>5.6979982390203472E-2</v>
      </c>
      <c r="BG43">
        <v>13.453360665068207</v>
      </c>
      <c r="BH43">
        <v>5.7361499534929548E-2</v>
      </c>
      <c r="BI43">
        <v>13.47062287825676</v>
      </c>
      <c r="BJ43">
        <v>5.5785784610566123E-2</v>
      </c>
      <c r="BK43">
        <v>13.451887703439542</v>
      </c>
      <c r="BL43">
        <v>5.7057706327282715E-2</v>
      </c>
      <c r="BM43">
        <v>13.307158920735006</v>
      </c>
      <c r="BN43">
        <v>5.6619354608100844E-2</v>
      </c>
      <c r="BO43">
        <v>13.475243398944549</v>
      </c>
      <c r="BP43">
        <v>5.721041311694168E-2</v>
      </c>
    </row>
    <row r="44" spans="5:68">
      <c r="E44">
        <v>14.667183939884437</v>
      </c>
      <c r="F44">
        <v>5.5319968536943501E-2</v>
      </c>
      <c r="I44">
        <v>12.202085275371424</v>
      </c>
      <c r="J44">
        <v>5.4395984316075403E-2</v>
      </c>
      <c r="K44">
        <v>12.075044339500348</v>
      </c>
      <c r="L44">
        <v>5.4931104437164022E-2</v>
      </c>
      <c r="M44">
        <v>12.468005031424248</v>
      </c>
      <c r="N44">
        <v>5.6675269969880704E-2</v>
      </c>
      <c r="O44">
        <v>12.389142830302028</v>
      </c>
      <c r="P44">
        <v>5.6196918005745902E-2</v>
      </c>
      <c r="Q44">
        <v>12.506697072320078</v>
      </c>
      <c r="R44">
        <v>5.7668066484478531E-2</v>
      </c>
      <c r="S44">
        <v>12.458461662571299</v>
      </c>
      <c r="T44">
        <v>5.6564159023912777E-2</v>
      </c>
      <c r="U44">
        <v>12.476115998200566</v>
      </c>
      <c r="V44">
        <v>5.6904412833301977E-2</v>
      </c>
      <c r="W44">
        <v>12.320079085656582</v>
      </c>
      <c r="X44">
        <v>5.5662390284880951E-2</v>
      </c>
      <c r="Y44">
        <v>12.551124385133491</v>
      </c>
      <c r="Z44">
        <v>5.7508356145344788E-2</v>
      </c>
      <c r="AA44">
        <v>12.583070245437547</v>
      </c>
      <c r="AB44">
        <v>5.6704911045264629E-2</v>
      </c>
      <c r="AC44">
        <v>5.7147303115572425</v>
      </c>
      <c r="AD44">
        <v>7.2483048193676403E-2</v>
      </c>
      <c r="AE44">
        <v>5.6613819566036554</v>
      </c>
      <c r="AF44">
        <v>7.2164056776380089E-2</v>
      </c>
      <c r="AG44">
        <v>5.7539854838100588</v>
      </c>
      <c r="AH44">
        <v>7.2494822737221257E-2</v>
      </c>
      <c r="AI44">
        <v>5.7765055236530332</v>
      </c>
      <c r="AJ44">
        <v>7.2230628128460816E-2</v>
      </c>
      <c r="AK44">
        <v>5.7199801748784171</v>
      </c>
      <c r="AL44">
        <v>7.2516105530377975E-2</v>
      </c>
      <c r="AM44">
        <v>5.7060481799146014</v>
      </c>
      <c r="AN44">
        <v>7.2559020642574065E-2</v>
      </c>
      <c r="AO44">
        <v>5.9222185736515449</v>
      </c>
      <c r="AP44">
        <v>7.2245088026241078E-2</v>
      </c>
      <c r="AQ44">
        <v>5.6804857709014271</v>
      </c>
      <c r="AR44">
        <v>7.2333800074792703E-2</v>
      </c>
      <c r="AS44">
        <v>5.9239580628318533</v>
      </c>
      <c r="AT44">
        <v>7.2464223735656461E-2</v>
      </c>
      <c r="AU44">
        <v>5.9215497165689186</v>
      </c>
      <c r="AV44">
        <v>7.2624946909318852E-2</v>
      </c>
      <c r="AW44">
        <v>13.260950354654076</v>
      </c>
      <c r="AX44">
        <v>5.7797890224714904E-2</v>
      </c>
      <c r="AY44">
        <v>13.27630186639235</v>
      </c>
      <c r="AZ44">
        <v>5.710098974586858E-2</v>
      </c>
      <c r="BA44">
        <v>13.428997944662616</v>
      </c>
      <c r="BB44">
        <v>5.6118251314941664E-2</v>
      </c>
      <c r="BC44">
        <v>13.255235147559263</v>
      </c>
      <c r="BD44">
        <v>5.659252730130155E-2</v>
      </c>
      <c r="BE44">
        <v>13.328003881098482</v>
      </c>
      <c r="BF44">
        <v>5.7108326154475239E-2</v>
      </c>
      <c r="BG44">
        <v>13.464856592517789</v>
      </c>
      <c r="BH44">
        <v>5.7508632242633854E-2</v>
      </c>
      <c r="BI44">
        <v>13.482244684848068</v>
      </c>
      <c r="BJ44">
        <v>5.5967964741036144E-2</v>
      </c>
      <c r="BK44">
        <v>13.46347974277446</v>
      </c>
      <c r="BL44">
        <v>5.723755553202145E-2</v>
      </c>
      <c r="BM44">
        <v>13.318507977758815</v>
      </c>
      <c r="BN44">
        <v>5.6796390514815581E-2</v>
      </c>
      <c r="BO44">
        <v>13.486788777954942</v>
      </c>
      <c r="BP44">
        <v>5.7388078027962801E-2</v>
      </c>
    </row>
    <row r="45" spans="5:68">
      <c r="E45">
        <v>15.305515981331482</v>
      </c>
      <c r="F45">
        <v>5.4896118654145273E-2</v>
      </c>
      <c r="I45">
        <v>12.231986498869411</v>
      </c>
      <c r="J45">
        <v>5.4345054456877373E-2</v>
      </c>
      <c r="K45">
        <v>12.081346400384781</v>
      </c>
      <c r="L45">
        <v>5.5285465148732324E-2</v>
      </c>
      <c r="M45">
        <v>12.474691569394716</v>
      </c>
      <c r="N45">
        <v>5.7178658794337471E-2</v>
      </c>
      <c r="O45">
        <v>12.395640615231832</v>
      </c>
      <c r="P45">
        <v>5.6729245591811882E-2</v>
      </c>
      <c r="Q45">
        <v>12.513549847044908</v>
      </c>
      <c r="R45">
        <v>5.7990507974249775E-2</v>
      </c>
      <c r="S45">
        <v>12.464970886499412</v>
      </c>
      <c r="T45">
        <v>5.6804315927721442E-2</v>
      </c>
      <c r="U45">
        <v>12.482650793436704</v>
      </c>
      <c r="V45">
        <v>5.7138097074320972E-2</v>
      </c>
      <c r="W45">
        <v>12.326505556150035</v>
      </c>
      <c r="X45">
        <v>5.5907334048088522E-2</v>
      </c>
      <c r="Y45">
        <v>12.557670204467634</v>
      </c>
      <c r="Z45">
        <v>5.7745712286323005E-2</v>
      </c>
      <c r="AA45">
        <v>12.589626669736543</v>
      </c>
      <c r="AB45">
        <v>5.6932486807638703E-2</v>
      </c>
      <c r="AC45">
        <v>5.7176792660886182</v>
      </c>
      <c r="AD45">
        <v>7.2532919122272416E-2</v>
      </c>
      <c r="AE45">
        <v>5.6643069389261598</v>
      </c>
      <c r="AF45">
        <v>7.2203838549623936E-2</v>
      </c>
      <c r="AG45">
        <v>5.7569555755534152</v>
      </c>
      <c r="AH45">
        <v>7.2550865141456186E-2</v>
      </c>
      <c r="AI45">
        <v>5.7794870813532633</v>
      </c>
      <c r="AJ45">
        <v>7.2297737991306621E-2</v>
      </c>
      <c r="AK45">
        <v>5.7229380325973302</v>
      </c>
      <c r="AL45">
        <v>7.257140887330106E-2</v>
      </c>
      <c r="AM45">
        <v>5.7089977421516993</v>
      </c>
      <c r="AN45">
        <v>7.2606608011309262E-2</v>
      </c>
      <c r="AO45">
        <v>5.9252755583960539</v>
      </c>
      <c r="AP45">
        <v>7.2287394120386053E-2</v>
      </c>
      <c r="AQ45">
        <v>5.6834297282285382</v>
      </c>
      <c r="AR45">
        <v>7.2372837585717317E-2</v>
      </c>
      <c r="AS45">
        <v>5.9270229576995108</v>
      </c>
      <c r="AT45">
        <v>7.2515770262759127E-2</v>
      </c>
      <c r="AU45">
        <v>5.9246059914477964</v>
      </c>
      <c r="AV45">
        <v>7.2671937072018605E-2</v>
      </c>
      <c r="AW45">
        <v>13.267830024467987</v>
      </c>
      <c r="AX45">
        <v>5.7999088199863734E-2</v>
      </c>
      <c r="AY45">
        <v>13.283226207486491</v>
      </c>
      <c r="AZ45">
        <v>5.734642886214749E-2</v>
      </c>
      <c r="BA45">
        <v>13.43610381977159</v>
      </c>
      <c r="BB45">
        <v>5.6325330374553492E-2</v>
      </c>
      <c r="BC45">
        <v>13.262183748271067</v>
      </c>
      <c r="BD45">
        <v>5.6718136960678102E-2</v>
      </c>
      <c r="BE45">
        <v>13.334884431303141</v>
      </c>
      <c r="BF45">
        <v>5.7241922122257323E-2</v>
      </c>
      <c r="BG45">
        <v>13.471844887681694</v>
      </c>
      <c r="BH45">
        <v>5.766178605255743E-2</v>
      </c>
      <c r="BI45">
        <v>13.489309501075732</v>
      </c>
      <c r="BJ45">
        <v>5.6157600217125743E-2</v>
      </c>
      <c r="BK45">
        <v>13.47052646369187</v>
      </c>
      <c r="BL45">
        <v>5.74247646940578E-2</v>
      </c>
      <c r="BM45">
        <v>13.325406991401881</v>
      </c>
      <c r="BN45">
        <v>5.6980671250416046E-2</v>
      </c>
      <c r="BO45">
        <v>13.493807134382262</v>
      </c>
      <c r="BP45">
        <v>5.7573013508571927E-2</v>
      </c>
    </row>
    <row r="46" spans="5:68">
      <c r="E46">
        <v>16.000000000000114</v>
      </c>
      <c r="F46">
        <v>5.4476773632743614E-2</v>
      </c>
      <c r="I46">
        <v>12.262218955488668</v>
      </c>
      <c r="J46">
        <v>5.4328015610087682E-2</v>
      </c>
      <c r="K46">
        <v>12.08346080550981</v>
      </c>
      <c r="L46">
        <v>5.5646859999999999E-2</v>
      </c>
      <c r="M46">
        <v>12.476934970468228</v>
      </c>
      <c r="N46">
        <v>5.769204E-2</v>
      </c>
      <c r="O46">
        <v>12.397820687752372</v>
      </c>
      <c r="P46">
        <v>5.7272139999999999E-2</v>
      </c>
      <c r="Q46">
        <v>12.515849022229752</v>
      </c>
      <c r="R46">
        <v>5.8319349999999999E-2</v>
      </c>
      <c r="S46">
        <v>12.467154796919505</v>
      </c>
      <c r="T46">
        <v>5.7049240000000001E-2</v>
      </c>
      <c r="U46">
        <v>12.484843283289104</v>
      </c>
      <c r="V46">
        <v>5.7376419999999997E-2</v>
      </c>
      <c r="W46">
        <v>12.328661701956367</v>
      </c>
      <c r="X46">
        <v>5.6157139973253466E-2</v>
      </c>
      <c r="Y46">
        <v>12.559866393016339</v>
      </c>
      <c r="Z46">
        <v>5.7987780000000003E-2</v>
      </c>
      <c r="AA46">
        <v>12.591826416358147</v>
      </c>
      <c r="AB46">
        <v>5.716458E-2</v>
      </c>
      <c r="AC46">
        <v>5.7186686701405565</v>
      </c>
      <c r="AD46">
        <v>7.2583780000000001E-2</v>
      </c>
      <c r="AE46">
        <v>5.6652883000597214</v>
      </c>
      <c r="AF46">
        <v>7.2244409999999995E-2</v>
      </c>
      <c r="AG46">
        <v>5.7579520713536194</v>
      </c>
      <c r="AH46">
        <v>7.2608019999999995E-2</v>
      </c>
      <c r="AI46">
        <v>5.780487424097891</v>
      </c>
      <c r="AJ46">
        <v>7.2366180000000002E-2</v>
      </c>
      <c r="AK46">
        <v>5.7239304237586772</v>
      </c>
      <c r="AL46">
        <v>7.2627810000000001E-2</v>
      </c>
      <c r="AM46">
        <v>5.7099873500950498</v>
      </c>
      <c r="AN46">
        <v>7.2655140000000007E-2</v>
      </c>
      <c r="AO46">
        <v>5.9263012076764188</v>
      </c>
      <c r="AP46">
        <v>7.2330539999999999E-2</v>
      </c>
      <c r="AQ46">
        <v>5.684417455667937</v>
      </c>
      <c r="AR46">
        <v>7.2412649999999995E-2</v>
      </c>
      <c r="AS46">
        <v>5.9280512609061429</v>
      </c>
      <c r="AT46">
        <v>7.2568339999999995E-2</v>
      </c>
      <c r="AU46">
        <v>5.9256314025610664</v>
      </c>
      <c r="AV46">
        <v>7.2719859999999997E-2</v>
      </c>
      <c r="AW46">
        <v>13.270138223227059</v>
      </c>
      <c r="AX46">
        <v>5.8204279999999997E-2</v>
      </c>
      <c r="AY46">
        <v>13.285549393911598</v>
      </c>
      <c r="AZ46">
        <v>5.759674E-2</v>
      </c>
      <c r="BA46">
        <v>13.438487912693535</v>
      </c>
      <c r="BB46">
        <v>5.653652E-2</v>
      </c>
      <c r="BC46">
        <v>13.264515074043103</v>
      </c>
      <c r="BD46">
        <v>5.6846239999999999E-2</v>
      </c>
      <c r="BE46">
        <v>13.337192925442208</v>
      </c>
      <c r="BF46">
        <v>5.7378169999999999E-2</v>
      </c>
      <c r="BG46">
        <v>13.474189531343626</v>
      </c>
      <c r="BH46">
        <v>5.7817979999999998E-2</v>
      </c>
      <c r="BI46">
        <v>13.491679818327993</v>
      </c>
      <c r="BJ46">
        <v>5.6350999999999998E-2</v>
      </c>
      <c r="BK46">
        <v>13.472890709784641</v>
      </c>
      <c r="BL46">
        <v>5.7615689999999997E-2</v>
      </c>
      <c r="BM46">
        <v>13.327721680211154</v>
      </c>
      <c r="BN46">
        <v>5.7168610000000002E-2</v>
      </c>
      <c r="BO46">
        <v>13.496161863901914</v>
      </c>
      <c r="BP46">
        <v>5.776162E-2</v>
      </c>
    </row>
    <row r="47" spans="5:68">
      <c r="E47">
        <v>16</v>
      </c>
      <c r="F47">
        <v>5.4476773632743669E-2</v>
      </c>
      <c r="I47">
        <v>12.292451412107926</v>
      </c>
      <c r="J47">
        <v>5.4345054456877373E-2</v>
      </c>
    </row>
    <row r="48" spans="5:68">
      <c r="E48" t="s">
        <v>357</v>
      </c>
      <c r="F48" t="s">
        <v>357</v>
      </c>
      <c r="I48">
        <v>12.322352635605913</v>
      </c>
      <c r="J48">
        <v>5.4395984316075403E-2</v>
      </c>
    </row>
    <row r="49" spans="9:10">
      <c r="I49">
        <v>12.351595021920756</v>
      </c>
      <c r="J49">
        <v>5.4480247189486651E-2</v>
      </c>
    </row>
    <row r="50" spans="9:10">
      <c r="I50">
        <v>12.379858185348624</v>
      </c>
      <c r="J50">
        <v>5.4596919875436876E-2</v>
      </c>
    </row>
    <row r="51" spans="9:10">
      <c r="I51">
        <v>12.406832468756555</v>
      </c>
      <c r="J51">
        <v>5.4744724083563484E-2</v>
      </c>
    </row>
    <row r="52" spans="9:10">
      <c r="I52">
        <v>12.432222336250799</v>
      </c>
      <c r="J52">
        <v>5.492204044003221E-2</v>
      </c>
    </row>
    <row r="53" spans="9:10">
      <c r="I53">
        <v>12.455749611129919</v>
      </c>
      <c r="J53">
        <v>5.5126926229735765E-2</v>
      </c>
    </row>
    <row r="54" spans="9:10">
      <c r="I54">
        <v>12.477156523646942</v>
      </c>
      <c r="J54">
        <v>5.5357136681087035E-2</v>
      </c>
    </row>
    <row r="55" spans="9:10">
      <c r="I55">
        <v>12.496208535188643</v>
      </c>
      <c r="J55">
        <v>5.5610149560206386E-2</v>
      </c>
    </row>
    <row r="56" spans="9:10">
      <c r="I56">
        <v>12.512696907929683</v>
      </c>
      <c r="J56">
        <v>5.5883192805043842E-2</v>
      </c>
    </row>
    <row r="57" spans="9:10">
      <c r="I57">
        <v>12.526440991807899</v>
      </c>
      <c r="J57">
        <v>5.617327489667099E-2</v>
      </c>
    </row>
    <row r="58" spans="9:10">
      <c r="I58">
        <v>12.537290203764186</v>
      </c>
      <c r="J58">
        <v>5.6477217634988378E-2</v>
      </c>
    </row>
    <row r="59" spans="9:10">
      <c r="I59">
        <v>12.545125677562007</v>
      </c>
      <c r="J59">
        <v>5.6791690959750896E-2</v>
      </c>
    </row>
    <row r="60" spans="9:10">
      <c r="I60">
        <v>12.549861566110755</v>
      </c>
      <c r="J60">
        <v>5.7113249435404669E-2</v>
      </c>
    </row>
    <row r="61" spans="9:10">
      <c r="I61">
        <v>12.551445982024442</v>
      </c>
      <c r="J61">
        <v>5.7438370000000002E-2</v>
      </c>
    </row>
  </sheetData>
  <phoneticPr fontId="74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F136"/>
  <sheetViews>
    <sheetView workbookViewId="0"/>
  </sheetViews>
  <sheetFormatPr defaultColWidth="9.27734375" defaultRowHeight="12.3"/>
  <cols>
    <col min="1" max="1" width="14" style="101" bestFit="1" customWidth="1"/>
    <col min="2" max="2" width="10.27734375" style="64" bestFit="1" customWidth="1"/>
  </cols>
  <sheetData>
    <row r="1" spans="1:32">
      <c r="A1" s="101" t="s">
        <v>358</v>
      </c>
      <c r="B1" s="64" t="s">
        <v>359</v>
      </c>
      <c r="C1">
        <v>0.48955167608296668</v>
      </c>
      <c r="D1">
        <v>6.6401651288141461E-2</v>
      </c>
      <c r="E1">
        <v>0.48378385754849612</v>
      </c>
      <c r="F1">
        <v>6.4015544176533587E-2</v>
      </c>
      <c r="G1">
        <v>0.49849364554398962</v>
      </c>
      <c r="H1">
        <v>6.5667379161413519E-2</v>
      </c>
      <c r="I1">
        <v>0.51334926155829308</v>
      </c>
      <c r="J1">
        <v>6.7321778545100575E-2</v>
      </c>
      <c r="K1">
        <v>0.52835215127859503</v>
      </c>
      <c r="L1">
        <v>6.8978746307415184E-2</v>
      </c>
      <c r="M1">
        <v>0.54350377472407307</v>
      </c>
      <c r="N1">
        <v>7.0638286435646735E-2</v>
      </c>
      <c r="O1">
        <v>0.47384933517244399</v>
      </c>
      <c r="P1">
        <v>6.3E-2</v>
      </c>
      <c r="Q1">
        <v>0.47484086571836626</v>
      </c>
      <c r="R1">
        <v>6.3E-2</v>
      </c>
      <c r="S1">
        <v>0.472862339216646</v>
      </c>
      <c r="T1">
        <v>6.3E-2</v>
      </c>
      <c r="U1">
        <v>0.4682797831359311</v>
      </c>
      <c r="V1">
        <v>6.2366269611658032E-2</v>
      </c>
      <c r="W1">
        <v>0.53759668194465571</v>
      </c>
      <c r="X1">
        <v>6.7061342903465881E-2</v>
      </c>
      <c r="Y1">
        <v>0.58062474729810742</v>
      </c>
      <c r="Z1">
        <v>6.7948678171371318E-2</v>
      </c>
      <c r="AA1">
        <v>0.60354478158000713</v>
      </c>
      <c r="AB1">
        <v>6.8740024115534037E-2</v>
      </c>
      <c r="AC1">
        <v>0.56787781566840323</v>
      </c>
      <c r="AD1">
        <v>6.7969980651554393E-2</v>
      </c>
      <c r="AE1">
        <v>0.54971960716215207</v>
      </c>
      <c r="AF1">
        <v>6.7630517063659301E-2</v>
      </c>
    </row>
    <row r="2" spans="1:32">
      <c r="A2" s="101" t="s">
        <v>360</v>
      </c>
      <c r="B2" s="64" t="s">
        <v>601</v>
      </c>
      <c r="C2">
        <v>0.51816183345421118</v>
      </c>
      <c r="D2">
        <v>6.7306234159039233E-2</v>
      </c>
      <c r="E2">
        <v>0.48377439538406086</v>
      </c>
      <c r="F2">
        <v>6.4027576937651029E-2</v>
      </c>
      <c r="G2">
        <v>0.49848385083571234</v>
      </c>
      <c r="H2">
        <v>6.5679731890194992E-2</v>
      </c>
      <c r="I2">
        <v>0.51333912865055109</v>
      </c>
      <c r="J2">
        <v>6.7334452204723463E-2</v>
      </c>
      <c r="K2">
        <v>0.52834167443639057</v>
      </c>
      <c r="L2">
        <v>6.8991741864568634E-2</v>
      </c>
      <c r="M2">
        <v>0.54349294813201576</v>
      </c>
      <c r="N2">
        <v>7.0651604859247888E-2</v>
      </c>
      <c r="O2">
        <v>0.47384933517244354</v>
      </c>
      <c r="P2">
        <v>6.2999999999999945E-2</v>
      </c>
      <c r="Q2">
        <v>0.47544466780958383</v>
      </c>
      <c r="R2">
        <v>6.3068436897562016E-2</v>
      </c>
      <c r="S2">
        <v>0.47384933517244354</v>
      </c>
      <c r="T2">
        <v>6.3112383304708378E-2</v>
      </c>
      <c r="U2">
        <v>0.48281157731100022</v>
      </c>
      <c r="V2">
        <v>6.4015544175245243E-2</v>
      </c>
      <c r="W2">
        <v>0.53754340000580503</v>
      </c>
      <c r="X2">
        <v>6.7151996535523562E-2</v>
      </c>
      <c r="Y2">
        <v>0.5805560592501724</v>
      </c>
      <c r="Z2">
        <v>6.8049843989221925E-2</v>
      </c>
      <c r="AA2">
        <v>0.60348514533347397</v>
      </c>
      <c r="AB2">
        <v>6.8836201498602659E-2</v>
      </c>
      <c r="AC2">
        <v>0.5678221842979998</v>
      </c>
      <c r="AD2">
        <v>6.806458377953585E-2</v>
      </c>
      <c r="AE2">
        <v>0.54963883951320525</v>
      </c>
      <c r="AF2">
        <v>6.7718724085116186E-2</v>
      </c>
    </row>
    <row r="3" spans="1:32">
      <c r="A3" s="101" t="s">
        <v>361</v>
      </c>
      <c r="B3" s="336">
        <v>1</v>
      </c>
      <c r="C3">
        <v>0.5496940122753855</v>
      </c>
      <c r="D3">
        <v>6.8005967712532714E-2</v>
      </c>
      <c r="E3">
        <v>0.48374619306102284</v>
      </c>
      <c r="F3">
        <v>6.4039375496023648E-2</v>
      </c>
      <c r="G3">
        <v>0.49845465735373573</v>
      </c>
      <c r="H3">
        <v>6.5691844187161758E-2</v>
      </c>
      <c r="I3">
        <v>0.51330892715284837</v>
      </c>
      <c r="J3">
        <v>6.734687918597787E-2</v>
      </c>
      <c r="K3">
        <v>0.52831044782959324</v>
      </c>
      <c r="L3">
        <v>6.900448447798431E-2</v>
      </c>
      <c r="M3">
        <v>0.54346067908314288</v>
      </c>
      <c r="N3">
        <v>7.0664664054883128E-2</v>
      </c>
      <c r="O3">
        <v>0.47544466780958383</v>
      </c>
      <c r="P3">
        <v>6.3181152859167256E-2</v>
      </c>
      <c r="Q3">
        <v>0.477041727276029</v>
      </c>
      <c r="R3">
        <v>6.3249287861172329E-2</v>
      </c>
      <c r="S3">
        <v>0.47544466780958383</v>
      </c>
      <c r="T3">
        <v>6.3293868820772495E-2</v>
      </c>
      <c r="U3">
        <v>0.49748719492106597</v>
      </c>
      <c r="V3">
        <v>6.5667379161413519E-2</v>
      </c>
      <c r="W3">
        <v>0.53738617867959282</v>
      </c>
      <c r="X3">
        <v>6.7241025086860098E-2</v>
      </c>
      <c r="Y3">
        <v>0.58035223920292556</v>
      </c>
      <c r="Z3">
        <v>6.8149399313765208E-2</v>
      </c>
      <c r="AA3">
        <v>0.6033090094707878</v>
      </c>
      <c r="AB3">
        <v>6.8930580780164674E-2</v>
      </c>
      <c r="AC3">
        <v>0.56765818823844516</v>
      </c>
      <c r="AD3">
        <v>6.8157402629018954E-2</v>
      </c>
      <c r="AE3">
        <v>0.54939927712892322</v>
      </c>
      <c r="AF3">
        <v>6.7804408311132047E-2</v>
      </c>
    </row>
    <row r="4" spans="1:32">
      <c r="A4" s="101" t="s">
        <v>362</v>
      </c>
      <c r="B4" s="336">
        <v>33</v>
      </c>
      <c r="C4">
        <v>0.51778717469527169</v>
      </c>
      <c r="D4">
        <v>6.724073246322558E-2</v>
      </c>
      <c r="E4">
        <v>0.48369979950552028</v>
      </c>
      <c r="F4">
        <v>6.4050710204845041E-2</v>
      </c>
      <c r="G4">
        <v>0.49840663331597945</v>
      </c>
      <c r="H4">
        <v>6.570348030023089E-2</v>
      </c>
      <c r="I4">
        <v>0.51325924490298402</v>
      </c>
      <c r="J4">
        <v>6.7358817611809146E-2</v>
      </c>
      <c r="K4">
        <v>0.52825907924858484</v>
      </c>
      <c r="L4">
        <v>6.9016726127186609E-2</v>
      </c>
      <c r="M4">
        <v>0.54340759565778551</v>
      </c>
      <c r="N4">
        <v>7.0677209840164026E-2</v>
      </c>
      <c r="O4">
        <v>0.477041727276029</v>
      </c>
      <c r="P4">
        <v>6.3362336589791068E-2</v>
      </c>
      <c r="Q4">
        <v>0.47864051544094388</v>
      </c>
      <c r="R4">
        <v>6.3430169591355903E-2</v>
      </c>
      <c r="S4">
        <v>0.477041727276029</v>
      </c>
      <c r="T4">
        <v>6.3475385318409808E-2</v>
      </c>
      <c r="U4">
        <v>0.51230805940911139</v>
      </c>
      <c r="V4">
        <v>6.7321778545100575E-2</v>
      </c>
      <c r="W4">
        <v>0.53712535847240228</v>
      </c>
      <c r="X4">
        <v>6.7328235741457881E-2</v>
      </c>
      <c r="Y4">
        <v>0.58001372858520284</v>
      </c>
      <c r="Z4">
        <v>6.824712853033689E-2</v>
      </c>
      <c r="AA4">
        <v>0.6030167554630057</v>
      </c>
      <c r="AB4">
        <v>6.9022957555712292E-2</v>
      </c>
      <c r="AC4">
        <v>0.56738618266868612</v>
      </c>
      <c r="AD4">
        <v>6.8248236175044358E-2</v>
      </c>
      <c r="AE4">
        <v>0.54900208713316123</v>
      </c>
      <c r="AF4">
        <v>6.7887152296770711E-2</v>
      </c>
    </row>
    <row r="5" spans="1:32">
      <c r="A5" s="101" t="s">
        <v>363</v>
      </c>
      <c r="B5" s="336">
        <v>1</v>
      </c>
      <c r="C5" t="s">
        <v>357</v>
      </c>
      <c r="D5" t="s">
        <v>357</v>
      </c>
      <c r="E5">
        <v>0.48363611771533915</v>
      </c>
      <c r="F5">
        <v>6.4061360446901042E-2</v>
      </c>
      <c r="G5">
        <v>0.49834071345571179</v>
      </c>
      <c r="H5">
        <v>6.5714413745697364E-2</v>
      </c>
      <c r="I5">
        <v>0.5131910489094389</v>
      </c>
      <c r="J5">
        <v>6.7370035114338256E-2</v>
      </c>
      <c r="K5">
        <v>0.5281885685243638</v>
      </c>
      <c r="L5">
        <v>6.9028228542398443E-2</v>
      </c>
      <c r="M5">
        <v>0.54333473106443664</v>
      </c>
      <c r="N5">
        <v>7.0688998025650707E-2</v>
      </c>
      <c r="O5">
        <v>0.47864051544094388</v>
      </c>
      <c r="P5">
        <v>6.354355119713273E-2</v>
      </c>
      <c r="Q5">
        <v>0.48024103417551633</v>
      </c>
      <c r="R5">
        <v>6.3611082093346441E-2</v>
      </c>
      <c r="S5">
        <v>0.47864051544094388</v>
      </c>
      <c r="T5">
        <v>6.3656932802909558E-2</v>
      </c>
      <c r="U5">
        <v>0.52727560830615761</v>
      </c>
      <c r="V5">
        <v>6.8978746307415184E-2</v>
      </c>
      <c r="W5">
        <v>0.53676150426272351</v>
      </c>
      <c r="X5">
        <v>6.741343962045887E-2</v>
      </c>
      <c r="Y5">
        <v>0.57954126053562405</v>
      </c>
      <c r="Z5">
        <v>6.8342819979215916E-2</v>
      </c>
      <c r="AA5">
        <v>0.60260901626723029</v>
      </c>
      <c r="AB5">
        <v>6.9113131757719895E-2</v>
      </c>
      <c r="AC5">
        <v>0.56700675669221745</v>
      </c>
      <c r="AD5">
        <v>6.8336887692377918E-2</v>
      </c>
      <c r="AE5">
        <v>0.54844920459565338</v>
      </c>
      <c r="AF5">
        <v>6.7966552921651519E-2</v>
      </c>
    </row>
    <row r="6" spans="1:32">
      <c r="A6" s="101" t="s">
        <v>364</v>
      </c>
      <c r="B6" s="336" t="b">
        <v>0</v>
      </c>
      <c r="E6">
        <v>0.48355638718408833</v>
      </c>
      <c r="F6">
        <v>6.4071118927344489E-2</v>
      </c>
      <c r="G6">
        <v>0.49825818082803025</v>
      </c>
      <c r="H6">
        <v>6.5724431716481818E-2</v>
      </c>
      <c r="I6">
        <v>0.51310566652965561</v>
      </c>
      <c r="J6">
        <v>6.7380313357638194E-2</v>
      </c>
      <c r="K6">
        <v>0.52810028806797205</v>
      </c>
      <c r="L6">
        <v>6.9038767842191553E-2</v>
      </c>
      <c r="M6">
        <v>0.54324350352952355</v>
      </c>
      <c r="N6">
        <v>7.0699799167721553E-2</v>
      </c>
      <c r="O6">
        <v>0.48024103417551633</v>
      </c>
      <c r="P6">
        <v>6.3724796686453811E-2</v>
      </c>
      <c r="Q6">
        <v>0.48184328535295973</v>
      </c>
      <c r="R6">
        <v>6.3792025372378963E-2</v>
      </c>
      <c r="S6">
        <v>0.48024103417551633</v>
      </c>
      <c r="T6">
        <v>6.383851127956118E-2</v>
      </c>
      <c r="U6">
        <v>0.54239129337069403</v>
      </c>
      <c r="V6">
        <v>7.0638286435646735E-2</v>
      </c>
      <c r="W6">
        <v>0.53629540407775245</v>
      </c>
      <c r="X6">
        <v>6.749645219123411E-2</v>
      </c>
      <c r="Y6">
        <v>0.57893585831477656</v>
      </c>
      <c r="Z6">
        <v>6.8436266414032304E-2</v>
      </c>
      <c r="AA6">
        <v>0.60208667495576551</v>
      </c>
      <c r="AB6">
        <v>6.9200908088945634E-2</v>
      </c>
      <c r="AC6">
        <v>0.56652073206121467</v>
      </c>
      <c r="AD6">
        <v>6.842316518157375E-2</v>
      </c>
      <c r="AE6">
        <v>0.54774332310454688</v>
      </c>
      <c r="AF6">
        <v>6.8042223353911385E-2</v>
      </c>
    </row>
    <row r="7" spans="1:32">
      <c r="A7" s="101" t="s">
        <v>365</v>
      </c>
      <c r="B7" s="336">
        <v>1</v>
      </c>
      <c r="E7">
        <v>0.4834621597758666</v>
      </c>
      <c r="F7">
        <v>6.407979570845368E-2</v>
      </c>
      <c r="G7">
        <v>0.4981606418366531</v>
      </c>
      <c r="H7">
        <v>6.5733339224178178E-2</v>
      </c>
      <c r="I7">
        <v>0.51300475963453551</v>
      </c>
      <c r="J7">
        <v>6.7389452287394444E-2</v>
      </c>
      <c r="K7">
        <v>0.52799595615807604</v>
      </c>
      <c r="L7">
        <v>6.9048138891083716E-2</v>
      </c>
      <c r="M7">
        <v>0.54313568869324347</v>
      </c>
      <c r="N7">
        <v>7.0709403034432253E-2</v>
      </c>
      <c r="O7">
        <v>0.48184328535295973</v>
      </c>
      <c r="P7">
        <v>6.390607306301721E-2</v>
      </c>
      <c r="Q7">
        <v>0.48344727084851513</v>
      </c>
      <c r="R7">
        <v>6.3972999433689143E-2</v>
      </c>
      <c r="S7">
        <v>0.48184328535295973</v>
      </c>
      <c r="T7">
        <v>6.4020120753655457E-2</v>
      </c>
      <c r="U7" t="s">
        <v>357</v>
      </c>
      <c r="V7" t="s">
        <v>357</v>
      </c>
      <c r="W7">
        <v>0.5357280673867002</v>
      </c>
      <c r="X7">
        <v>6.7577093667040275E-2</v>
      </c>
      <c r="Y7">
        <v>0.57819883308906161</v>
      </c>
      <c r="Z7">
        <v>6.8527265450616631E-2</v>
      </c>
      <c r="AA7">
        <v>0.60145086280357851</v>
      </c>
      <c r="AB7">
        <v>6.9286096445401874E-2</v>
      </c>
      <c r="AC7">
        <v>0.56592916139680194</v>
      </c>
      <c r="AD7">
        <v>6.850688178480227E-2</v>
      </c>
      <c r="AE7">
        <v>0.54688788164351143</v>
      </c>
      <c r="AF7">
        <v>6.8113794934810706E-2</v>
      </c>
    </row>
    <row r="8" spans="1:32">
      <c r="A8" s="101" t="s">
        <v>366</v>
      </c>
      <c r="B8" s="336" t="b">
        <v>0</v>
      </c>
      <c r="E8">
        <v>0.4833552695199928</v>
      </c>
      <c r="F8">
        <v>6.4087221906553998E-2</v>
      </c>
      <c r="G8">
        <v>0.49804999496709856</v>
      </c>
      <c r="H8">
        <v>6.5740962894281288E-2</v>
      </c>
      <c r="I8">
        <v>0.51289029226201233</v>
      </c>
      <c r="J8">
        <v>6.7397274024734694E-2</v>
      </c>
      <c r="K8">
        <v>0.52787760349662594</v>
      </c>
      <c r="L8">
        <v>6.905615929226766E-2</v>
      </c>
      <c r="M8">
        <v>0.54301338504874708</v>
      </c>
      <c r="N8">
        <v>7.0717622697441515E-2</v>
      </c>
      <c r="O8">
        <v>0.48344727084851513</v>
      </c>
      <c r="P8">
        <v>6.4087380332086497E-2</v>
      </c>
      <c r="Q8">
        <v>0.48505299253945333</v>
      </c>
      <c r="R8">
        <v>6.4154004282513985E-2</v>
      </c>
      <c r="S8">
        <v>0.48344727084851513</v>
      </c>
      <c r="T8">
        <v>6.420176123048385E-2</v>
      </c>
      <c r="W8">
        <v>0.53506072291450657</v>
      </c>
      <c r="X8">
        <v>6.7655189396397794E-2</v>
      </c>
      <c r="Y8">
        <v>0.57733178109099936</v>
      </c>
      <c r="Z8">
        <v>6.8615620005319053E-2</v>
      </c>
      <c r="AA8">
        <v>0.60070295683821029</v>
      </c>
      <c r="AB8">
        <v>6.9368512328078002E-2</v>
      </c>
      <c r="AC8">
        <v>0.5652333259093093</v>
      </c>
      <c r="AD8">
        <v>6.858785619054264E-2</v>
      </c>
      <c r="AE8">
        <v>0.54588704783735642</v>
      </c>
      <c r="AF8">
        <v>6.8180918974801677E-2</v>
      </c>
    </row>
    <row r="9" spans="1:32">
      <c r="A9" s="101" t="s">
        <v>367</v>
      </c>
      <c r="B9" s="336" t="b">
        <v>1</v>
      </c>
      <c r="E9">
        <v>0.48323779691371166</v>
      </c>
      <c r="F9">
        <v>6.4093252979146614E-2</v>
      </c>
      <c r="G9">
        <v>0.49792839383482357</v>
      </c>
      <c r="H9">
        <v>6.5747154340724381E-2</v>
      </c>
      <c r="I9">
        <v>0.51276449238928745</v>
      </c>
      <c r="J9">
        <v>6.7403626328438701E-2</v>
      </c>
      <c r="K9">
        <v>0.52774753368355276</v>
      </c>
      <c r="L9">
        <v>6.9062672937757433E-2</v>
      </c>
      <c r="M9">
        <v>0.54287897309735622</v>
      </c>
      <c r="N9">
        <v>7.0724298170358607E-2</v>
      </c>
      <c r="O9">
        <v>0.48505299253945333</v>
      </c>
      <c r="P9">
        <v>6.4268718498926569E-2</v>
      </c>
      <c r="Q9">
        <v>0.48666045230507704</v>
      </c>
      <c r="R9">
        <v>6.4335039924090925E-2</v>
      </c>
      <c r="S9">
        <v>0.48505299253945333</v>
      </c>
      <c r="T9">
        <v>6.4383432715339153E-2</v>
      </c>
      <c r="W9">
        <v>0.53429481598069617</v>
      </c>
      <c r="X9">
        <v>6.7730570241346988E-2</v>
      </c>
      <c r="Y9">
        <v>0.57633658016214528</v>
      </c>
      <c r="Z9">
        <v>6.8701138721848604E-2</v>
      </c>
      <c r="AA9">
        <v>0.59984457685744008</v>
      </c>
      <c r="AB9">
        <v>6.9447977242524259E-2</v>
      </c>
      <c r="AC9">
        <v>0.564434732623456</v>
      </c>
      <c r="AD9">
        <v>6.8665913026263181E-2</v>
      </c>
      <c r="AE9">
        <v>0.54474569764778202</v>
      </c>
      <c r="AF9">
        <v>6.824326845230877E-2</v>
      </c>
    </row>
    <row r="10" spans="1:32">
      <c r="A10" s="101" t="s">
        <v>368</v>
      </c>
      <c r="B10" s="336" t="b">
        <v>0</v>
      </c>
      <c r="E10">
        <v>0.48311202842768136</v>
      </c>
      <c r="F10">
        <v>6.4097771538263723E-2</v>
      </c>
      <c r="G10">
        <v>0.49779820526754864</v>
      </c>
      <c r="H10">
        <v>6.5751793054045105E-2</v>
      </c>
      <c r="I10">
        <v>0.51262980856778828</v>
      </c>
      <c r="J10">
        <v>6.7408385558140493E-2</v>
      </c>
      <c r="K10">
        <v>0.52760827837981572</v>
      </c>
      <c r="L10">
        <v>6.9067553046852706E-2</v>
      </c>
      <c r="M10">
        <v>0.54273506901481339</v>
      </c>
      <c r="N10">
        <v>7.0729299522696437E-2</v>
      </c>
      <c r="O10">
        <v>0.48666045230507704</v>
      </c>
      <c r="P10">
        <v>6.4450087568802772E-2</v>
      </c>
      <c r="Q10">
        <v>0.48826965202672312</v>
      </c>
      <c r="R10">
        <v>6.4516106363658537E-2</v>
      </c>
      <c r="S10">
        <v>0.48666045230507704</v>
      </c>
      <c r="T10">
        <v>6.4565135213514618E-2</v>
      </c>
      <c r="W10">
        <v>0.53343200536913749</v>
      </c>
      <c r="X10">
        <v>6.7803072943763296E-2</v>
      </c>
      <c r="Y10">
        <v>0.57521538568610275</v>
      </c>
      <c r="Z10">
        <v>6.8783636385708335E-2</v>
      </c>
      <c r="AA10">
        <v>0.59887758192116503</v>
      </c>
      <c r="AB10">
        <v>6.9524319085430997E-2</v>
      </c>
      <c r="AC10">
        <v>0.56353511111447074</v>
      </c>
      <c r="AD10">
        <v>6.8740883238239181E-2</v>
      </c>
      <c r="AE10">
        <v>0.54346939161818375</v>
      </c>
      <c r="AF10">
        <v>6.8300539606944904E-2</v>
      </c>
    </row>
    <row r="11" spans="1:32">
      <c r="A11" s="101" t="s">
        <v>369</v>
      </c>
      <c r="B11" s="336" t="b">
        <v>0</v>
      </c>
      <c r="E11">
        <v>0.48298041200242298</v>
      </c>
      <c r="F11">
        <v>6.4100689635291933E-2</v>
      </c>
      <c r="G11">
        <v>0.49766196323764839</v>
      </c>
      <c r="H11">
        <v>6.5754788746965137E-2</v>
      </c>
      <c r="I11">
        <v>0.51248886226489965</v>
      </c>
      <c r="J11">
        <v>6.7411459080847488E-2</v>
      </c>
      <c r="K11">
        <v>0.5274625480315015</v>
      </c>
      <c r="L11">
        <v>6.9070704633780997E-2</v>
      </c>
      <c r="M11">
        <v>0.54258447373039675</v>
      </c>
      <c r="N11">
        <v>7.0732529408820688E-2</v>
      </c>
      <c r="O11">
        <v>0.48826965202672312</v>
      </c>
      <c r="P11">
        <v>6.4631487546981559E-2</v>
      </c>
      <c r="Q11">
        <v>0.48988059358776526</v>
      </c>
      <c r="R11">
        <v>6.4697203606455991E-2</v>
      </c>
      <c r="S11">
        <v>0.48826965202672312</v>
      </c>
      <c r="T11">
        <v>6.474686873030458E-2</v>
      </c>
      <c r="W11">
        <v>0.53247415973548728</v>
      </c>
      <c r="X11">
        <v>6.7872540478937968E-2</v>
      </c>
      <c r="Y11">
        <v>0.57397062592044257</v>
      </c>
      <c r="Z11">
        <v>6.8862934325328681E-2</v>
      </c>
      <c r="AA11">
        <v>0.59780406632508931</v>
      </c>
      <c r="AB11">
        <v>6.9597372517366043E-2</v>
      </c>
      <c r="AC11">
        <v>0.56253640976221697</v>
      </c>
      <c r="AD11">
        <v>6.8812604457685653E-2</v>
      </c>
      <c r="AE11">
        <v>0.54206434778324397</v>
      </c>
      <c r="AF11">
        <v>6.8352453419401563E-2</v>
      </c>
    </row>
    <row r="12" spans="1:32">
      <c r="A12" s="101" t="s">
        <v>370</v>
      </c>
      <c r="B12" s="336" t="s">
        <v>602</v>
      </c>
      <c r="E12">
        <v>0.4828455094019426</v>
      </c>
      <c r="F12">
        <v>6.4101950472791852E-2</v>
      </c>
      <c r="G12">
        <v>0.49752231954126191</v>
      </c>
      <c r="H12">
        <v>6.5756083111729341E-2</v>
      </c>
      <c r="I12">
        <v>0.51234439684008337</v>
      </c>
      <c r="J12">
        <v>6.7412787073936262E-2</v>
      </c>
      <c r="K12">
        <v>0.52731317911407427</v>
      </c>
      <c r="L12">
        <v>6.9072066356487632E-2</v>
      </c>
      <c r="M12">
        <v>0.54243011841001787</v>
      </c>
      <c r="N12">
        <v>7.0733924962671904E-2</v>
      </c>
      <c r="O12">
        <v>0.48988059358776526</v>
      </c>
      <c r="P12">
        <v>6.4812918438730049E-2</v>
      </c>
      <c r="Q12">
        <v>0.49149327887361527</v>
      </c>
      <c r="R12">
        <v>6.4878331657723609E-2</v>
      </c>
      <c r="S12">
        <v>0.48988059358776526</v>
      </c>
      <c r="T12">
        <v>6.4928633271004108E-2</v>
      </c>
      <c r="W12">
        <v>0.53142335356009773</v>
      </c>
      <c r="X12">
        <v>6.7938822395658641E-2</v>
      </c>
      <c r="Y12">
        <v>0.57260499673763776</v>
      </c>
      <c r="Z12">
        <v>6.8938860799030235E-2</v>
      </c>
      <c r="AA12">
        <v>0.59662635506494677</v>
      </c>
      <c r="AB12">
        <v>6.9666979320863132E-2</v>
      </c>
      <c r="AC12">
        <v>0.56144079153143578</v>
      </c>
      <c r="AD12">
        <v>6.8880921352411945E-2</v>
      </c>
      <c r="AE12">
        <v>0.54053741137529199</v>
      </c>
      <c r="AF12">
        <v>6.8398756970802832E-2</v>
      </c>
    </row>
    <row r="13" spans="1:32">
      <c r="A13" s="101" t="s">
        <v>371</v>
      </c>
      <c r="B13" s="336" t="b">
        <v>0</v>
      </c>
      <c r="E13">
        <v>0.48270994635190928</v>
      </c>
      <c r="F13">
        <v>6.4101529509995744E-2</v>
      </c>
      <c r="G13">
        <v>0.49738199218409701</v>
      </c>
      <c r="H13">
        <v>6.5755650954999884E-2</v>
      </c>
      <c r="I13">
        <v>0.51219922414850649</v>
      </c>
      <c r="J13">
        <v>6.7412343689531917E-2</v>
      </c>
      <c r="K13">
        <v>0.52716307892360714</v>
      </c>
      <c r="L13">
        <v>6.9071611710589051E-2</v>
      </c>
      <c r="M13">
        <v>0.54227500740441137</v>
      </c>
      <c r="N13">
        <v>7.0733459021381798E-2</v>
      </c>
      <c r="O13">
        <v>0.49149327887361527</v>
      </c>
      <c r="P13">
        <v>6.4994380249316475E-2</v>
      </c>
      <c r="Q13">
        <v>0.49310770977172602</v>
      </c>
      <c r="R13">
        <v>6.5059490522702601E-2</v>
      </c>
      <c r="S13">
        <v>0.49149327887361527</v>
      </c>
      <c r="T13">
        <v>6.511042884090934E-2</v>
      </c>
      <c r="W13">
        <v>0.53028186265515431</v>
      </c>
      <c r="X13">
        <v>6.8001775142053147E-2</v>
      </c>
      <c r="Y13">
        <v>0.57112145578640394</v>
      </c>
      <c r="Z13">
        <v>6.9011251366978055E-2</v>
      </c>
      <c r="AA13">
        <v>0.59534699880107766</v>
      </c>
      <c r="AB13">
        <v>6.9732988743085755E-2</v>
      </c>
      <c r="AC13">
        <v>0.56025062928724612</v>
      </c>
      <c r="AD13">
        <v>6.8945685963236678E-2</v>
      </c>
      <c r="AE13">
        <v>0.53889602147502025</v>
      </c>
      <c r="AF13">
        <v>6.8439224674900684E-2</v>
      </c>
    </row>
    <row r="14" spans="1:32">
      <c r="A14" s="101" t="s">
        <v>372</v>
      </c>
      <c r="B14" s="336" t="b">
        <v>1</v>
      </c>
      <c r="E14">
        <v>0.48257636143289112</v>
      </c>
      <c r="F14">
        <v>6.4099434940465577E-2</v>
      </c>
      <c r="G14">
        <v>0.49724371247854082</v>
      </c>
      <c r="H14">
        <v>6.5753500688215963E-2</v>
      </c>
      <c r="I14">
        <v>0.51205616981147895</v>
      </c>
      <c r="J14">
        <v>6.7410137557607552E-2</v>
      </c>
      <c r="K14">
        <v>0.52701516898957101</v>
      </c>
      <c r="L14">
        <v>6.9069349545250514E-2</v>
      </c>
      <c r="M14">
        <v>0.54212215977286526</v>
      </c>
      <c r="N14">
        <v>7.0731140653967559E-2</v>
      </c>
      <c r="O14">
        <v>0.49310770977172602</v>
      </c>
      <c r="P14">
        <v>6.5175872984009953E-2</v>
      </c>
      <c r="Q14">
        <v>0.49472388817159318</v>
      </c>
      <c r="R14">
        <v>6.5240680206635232E-2</v>
      </c>
      <c r="S14">
        <v>0.49310770977172602</v>
      </c>
      <c r="T14">
        <v>6.5292255445317304E-2</v>
      </c>
      <c r="W14">
        <v>0.5290521592357732</v>
      </c>
      <c r="X14">
        <v>6.8061262376490947E-2</v>
      </c>
      <c r="Y14">
        <v>0.56952321608609113</v>
      </c>
      <c r="Z14">
        <v>6.9079949247321665E-2</v>
      </c>
      <c r="AA14">
        <v>0.59396876833426626</v>
      </c>
      <c r="AB14">
        <v>6.9795257822324139E-2</v>
      </c>
      <c r="AC14">
        <v>0.55896850065604697</v>
      </c>
      <c r="AD14">
        <v>6.90067580244344E-2</v>
      </c>
      <c r="AE14">
        <v>0.53714817476903087</v>
      </c>
      <c r="AF14">
        <v>6.8473659377108573E-2</v>
      </c>
    </row>
    <row r="15" spans="1:32">
      <c r="A15" s="101" t="s">
        <v>373</v>
      </c>
      <c r="B15" s="336" t="b">
        <v>0</v>
      </c>
      <c r="E15">
        <v>0.48244735472338629</v>
      </c>
      <c r="F15">
        <v>6.4095707532614718E-2</v>
      </c>
      <c r="G15">
        <v>0.4971101718817712</v>
      </c>
      <c r="H15">
        <v>6.5749674163874602E-2</v>
      </c>
      <c r="I15">
        <v>0.51191801821894911</v>
      </c>
      <c r="J15">
        <v>6.7406211618011622E-2</v>
      </c>
      <c r="K15">
        <v>0.52687232821058694</v>
      </c>
      <c r="L15">
        <v>6.9065323890947175E-2</v>
      </c>
      <c r="M15">
        <v>0.54197455052066601</v>
      </c>
      <c r="N15">
        <v>7.0727014984813819E-2</v>
      </c>
      <c r="O15">
        <v>0.49472388817159318</v>
      </c>
      <c r="P15">
        <v>6.5357396648080712E-2</v>
      </c>
      <c r="Q15">
        <v>0.49634181596475813</v>
      </c>
      <c r="R15">
        <v>6.5421900714764031E-2</v>
      </c>
      <c r="S15">
        <v>0.49472388817159318</v>
      </c>
      <c r="T15">
        <v>6.5474113089526192E-2</v>
      </c>
      <c r="W15">
        <v>0.52773690656573424</v>
      </c>
      <c r="X15">
        <v>6.8117155262868684E-2</v>
      </c>
      <c r="Y15">
        <v>0.5678137390679987</v>
      </c>
      <c r="Z15">
        <v>6.9144805655749722E-2</v>
      </c>
      <c r="AA15">
        <v>0.59249464860480328</v>
      </c>
      <c r="AB15">
        <v>6.9853651697618549E-2</v>
      </c>
      <c r="AC15">
        <v>0.55759718244295298</v>
      </c>
      <c r="AD15">
        <v>6.9064005267519907E-2</v>
      </c>
      <c r="AE15">
        <v>0.53530238659078266</v>
      </c>
      <c r="AF15">
        <v>6.8501893315018686E-2</v>
      </c>
    </row>
    <row r="16" spans="1:32">
      <c r="A16" s="101" t="s">
        <v>374</v>
      </c>
      <c r="B16" s="336">
        <v>1</v>
      </c>
      <c r="E16">
        <v>0.48232543719225229</v>
      </c>
      <c r="F16">
        <v>6.4090419836197149E-2</v>
      </c>
      <c r="G16">
        <v>0.49698396960960417</v>
      </c>
      <c r="H16">
        <v>6.5744245860919523E-2</v>
      </c>
      <c r="I16">
        <v>0.51178745833452055</v>
      </c>
      <c r="J16">
        <v>6.7400642284692669E-2</v>
      </c>
      <c r="K16">
        <v>0.52673733681993884</v>
      </c>
      <c r="L16">
        <v>6.9059613102460921E-2</v>
      </c>
      <c r="M16">
        <v>0.54183505269400445</v>
      </c>
      <c r="N16">
        <v>7.0721162315377756E-2</v>
      </c>
      <c r="O16">
        <v>0.49634181596475813</v>
      </c>
      <c r="P16">
        <v>6.5538951246799204E-2</v>
      </c>
      <c r="Q16">
        <v>0.49796149504480947</v>
      </c>
      <c r="R16">
        <v>6.5603152052333039E-2</v>
      </c>
      <c r="S16">
        <v>0.49634181596475813</v>
      </c>
      <c r="T16">
        <v>6.5656001778834377E-2</v>
      </c>
      <c r="W16">
        <v>0.52633895318944401</v>
      </c>
      <c r="X16">
        <v>6.8169332749640515E-2</v>
      </c>
      <c r="Y16">
        <v>0.56599672707868665</v>
      </c>
      <c r="Z16">
        <v>6.9205680127723559E-2</v>
      </c>
      <c r="AA16">
        <v>0.59092783222777023</v>
      </c>
      <c r="AB16">
        <v>6.9908043900838088E-2</v>
      </c>
      <c r="AC16">
        <v>0.55613964461785248</v>
      </c>
      <c r="AD16">
        <v>6.911730370771231E-2</v>
      </c>
      <c r="AE16">
        <v>0.53336764943474191</v>
      </c>
      <c r="AF16">
        <v>6.8523788935723598E-2</v>
      </c>
    </row>
    <row r="17" spans="5:32">
      <c r="E17">
        <v>0.4822129818255535</v>
      </c>
      <c r="F17">
        <v>6.4083674770208945E-2</v>
      </c>
      <c r="G17">
        <v>0.49686756204571436</v>
      </c>
      <c r="H17">
        <v>6.573732143509313E-2</v>
      </c>
      <c r="I17">
        <v>0.51166703135783398</v>
      </c>
      <c r="J17">
        <v>6.7393537958388733E-2</v>
      </c>
      <c r="K17">
        <v>0.52661282227149531</v>
      </c>
      <c r="L17">
        <v>6.9052328333793725E-2</v>
      </c>
      <c r="M17">
        <v>0.54170638145940042</v>
      </c>
      <c r="N17">
        <v>7.0713696561212666E-2</v>
      </c>
      <c r="O17">
        <v>0.49796149504480947</v>
      </c>
      <c r="P17">
        <v>6.5720536785437433E-2</v>
      </c>
      <c r="Q17">
        <v>0.49958292730738507</v>
      </c>
      <c r="R17">
        <v>6.5784434224587005E-2</v>
      </c>
      <c r="S17">
        <v>0.49796149504480947</v>
      </c>
      <c r="T17">
        <v>6.5837921518541828E-2</v>
      </c>
      <c r="W17">
        <v>0.52486132676262343</v>
      </c>
      <c r="X17">
        <v>6.8217681831988827E-2</v>
      </c>
      <c r="Y17">
        <v>0.56407611536151692</v>
      </c>
      <c r="Z17">
        <v>6.9262440822692256E-2</v>
      </c>
      <c r="AA17">
        <v>0.5892717125785456</v>
      </c>
      <c r="AB17">
        <v>6.9958316630582468E-2</v>
      </c>
      <c r="AC17">
        <v>0.55459904388311454</v>
      </c>
      <c r="AD17">
        <v>6.9166537912458512E-2</v>
      </c>
      <c r="AE17">
        <v>0.53135338914585373</v>
      </c>
      <c r="AF17">
        <v>6.8539239565960169E-2</v>
      </c>
    </row>
    <row r="18" spans="5:32">
      <c r="E18">
        <v>0.48211217743908669</v>
      </c>
      <c r="F18">
        <v>6.4075603619687171E-2</v>
      </c>
      <c r="G18">
        <v>0.49676321493092135</v>
      </c>
      <c r="H18">
        <v>6.5729035662467725E-2</v>
      </c>
      <c r="I18">
        <v>0.51155908126300687</v>
      </c>
      <c r="J18">
        <v>6.7385036916730257E-2</v>
      </c>
      <c r="K18">
        <v>0.52650120809930845</v>
      </c>
      <c r="L18">
        <v>6.9043611374681388E-2</v>
      </c>
      <c r="M18">
        <v>0.54159104125607382</v>
      </c>
      <c r="N18">
        <v>7.0704763034731166E-2</v>
      </c>
      <c r="O18">
        <v>0.49958292730738507</v>
      </c>
      <c r="P18">
        <v>6.5902153269268071E-2</v>
      </c>
      <c r="Q18">
        <v>0.50120611465017539</v>
      </c>
      <c r="R18">
        <v>6.596574723677151E-2</v>
      </c>
      <c r="S18">
        <v>0.49958292730738507</v>
      </c>
      <c r="T18">
        <v>6.6019872313949138E-2</v>
      </c>
      <c r="W18">
        <v>0.52330722749507952</v>
      </c>
      <c r="X18">
        <v>6.82620977965675E-2</v>
      </c>
      <c r="Y18">
        <v>0.56205606353379278</v>
      </c>
      <c r="Z18">
        <v>6.9314964809629814E-2</v>
      </c>
      <c r="AA18">
        <v>0.58752987644350996</v>
      </c>
      <c r="AB18">
        <v>7.0004361007313651E-2</v>
      </c>
      <c r="AC18">
        <v>0.55297871683687416</v>
      </c>
      <c r="AD18">
        <v>6.9211601251434357E-2</v>
      </c>
      <c r="AE18">
        <v>0.52926941899777291</v>
      </c>
      <c r="AF18">
        <v>6.8548169931810995E-2</v>
      </c>
    </row>
    <row r="19" spans="5:32">
      <c r="E19">
        <v>0.48202498607557115</v>
      </c>
      <c r="F19">
        <v>6.4066363480395946E-2</v>
      </c>
      <c r="G19">
        <v>0.49667295926312149</v>
      </c>
      <c r="H19">
        <v>6.5719549816182526E-2</v>
      </c>
      <c r="I19">
        <v>0.51146570917584366</v>
      </c>
      <c r="J19">
        <v>6.7375304622823345E-2</v>
      </c>
      <c r="K19">
        <v>0.52640466674628084</v>
      </c>
      <c r="L19">
        <v>6.9033631890817626E-2</v>
      </c>
      <c r="M19">
        <v>0.54149127704988509</v>
      </c>
      <c r="N19">
        <v>7.0694535616864507E-2</v>
      </c>
      <c r="O19">
        <v>0.50120611465017539</v>
      </c>
      <c r="P19">
        <v>6.6083800703564677E-2</v>
      </c>
      <c r="Q19">
        <v>0.50283105897292435</v>
      </c>
      <c r="R19">
        <v>6.6147091094133026E-2</v>
      </c>
      <c r="S19">
        <v>0.50120611465017539</v>
      </c>
      <c r="T19">
        <v>6.6201854170357843E-2</v>
      </c>
      <c r="W19">
        <v>0.52168002121976353</v>
      </c>
      <c r="X19">
        <v>6.8302484448287654E-2</v>
      </c>
      <c r="Y19">
        <v>0.5599409465779539</v>
      </c>
      <c r="Z19">
        <v>6.9363138333276397E-2</v>
      </c>
      <c r="AA19">
        <v>0.58570609625186465</v>
      </c>
      <c r="AB19">
        <v>7.0046077309164664E-2</v>
      </c>
      <c r="AC19">
        <v>0.55128217274670377</v>
      </c>
      <c r="AD19">
        <v>6.9252396127482171E-2</v>
      </c>
      <c r="AE19">
        <v>0.52712589188358105</v>
      </c>
      <c r="AF19">
        <v>6.8550536525431319E-2</v>
      </c>
    </row>
    <row r="20" spans="5:32">
      <c r="E20">
        <v>0.4819531048157189</v>
      </c>
      <c r="F20">
        <v>6.4056134201136067E-2</v>
      </c>
      <c r="G20">
        <v>0.49659855176622419</v>
      </c>
      <c r="H20">
        <v>6.5709048527445482E-2</v>
      </c>
      <c r="I20">
        <v>0.51138873247781191</v>
      </c>
      <c r="J20">
        <v>6.736453050469858E-2</v>
      </c>
      <c r="K20">
        <v>0.52632507728003475</v>
      </c>
      <c r="L20">
        <v>6.902258412150436E-2</v>
      </c>
      <c r="M20">
        <v>0.54140903063762758</v>
      </c>
      <c r="N20">
        <v>7.0683213372667933E-2</v>
      </c>
      <c r="O20">
        <v>0.50283105897292435</v>
      </c>
      <c r="P20">
        <v>6.6265479093601698E-2</v>
      </c>
      <c r="Q20">
        <v>0.50445776217743266</v>
      </c>
      <c r="R20">
        <v>6.6328465801918951E-2</v>
      </c>
      <c r="S20">
        <v>0.50283105897292435</v>
      </c>
      <c r="T20">
        <v>6.638386709307037E-2</v>
      </c>
      <c r="W20">
        <v>0.51998323210312636</v>
      </c>
      <c r="X20">
        <v>6.8338754318654854E-2</v>
      </c>
      <c r="Y20">
        <v>0.55773534536633862</v>
      </c>
      <c r="Z20">
        <v>6.9406857060506935E-2</v>
      </c>
      <c r="AA20">
        <v>0.58380432190539089</v>
      </c>
      <c r="AB20">
        <v>7.0083375187914951E-2</v>
      </c>
      <c r="AC20">
        <v>0.54951308594932136</v>
      </c>
      <c r="AD20">
        <v>6.9288834187984538E-2</v>
      </c>
      <c r="AE20">
        <v>0.52493325085191178</v>
      </c>
      <c r="AF20">
        <v>6.8546327817014904E-2</v>
      </c>
    </row>
    <row r="21" spans="5:32">
      <c r="E21">
        <v>0.48189793274648934</v>
      </c>
      <c r="F21">
        <v>6.4045114883192686E-2</v>
      </c>
      <c r="G21">
        <v>0.49654144069751927</v>
      </c>
      <c r="H21">
        <v>6.5697736191896838E-2</v>
      </c>
      <c r="I21">
        <v>0.51132964943277892</v>
      </c>
      <c r="J21">
        <v>6.7352924268309869E-2</v>
      </c>
      <c r="K21">
        <v>0.52626398881899927</v>
      </c>
      <c r="L21">
        <v>6.9010683099004627E-2</v>
      </c>
      <c r="M21">
        <v>0.54134590285216178</v>
      </c>
      <c r="N21">
        <v>7.0671016676745885E-2</v>
      </c>
      <c r="O21">
        <v>0.50445776217743266</v>
      </c>
      <c r="P21">
        <v>6.644718844465447E-2</v>
      </c>
      <c r="Q21">
        <v>0.50608622616755938</v>
      </c>
      <c r="R21">
        <v>6.6509871365377712E-2</v>
      </c>
      <c r="S21">
        <v>0.50445776217743266</v>
      </c>
      <c r="T21">
        <v>6.656591108738999E-2</v>
      </c>
      <c r="W21">
        <v>0.51822053501255871</v>
      </c>
      <c r="X21">
        <v>6.8370828855206345E-2</v>
      </c>
      <c r="Y21">
        <v>0.55544403674003451</v>
      </c>
      <c r="Z21">
        <v>6.9446026306293415E-2</v>
      </c>
      <c r="AA21">
        <v>0.5818286722238416</v>
      </c>
      <c r="AB21">
        <v>7.0116173864664524E-2</v>
      </c>
      <c r="AC21">
        <v>0.54767528789279485</v>
      </c>
      <c r="AD21">
        <v>6.932083651621633E-2</v>
      </c>
      <c r="AE21">
        <v>0.52270217822946796</v>
      </c>
      <c r="AF21">
        <v>6.8535564310966107E-2</v>
      </c>
    </row>
    <row r="22" spans="5:32">
      <c r="E22">
        <v>0.48186054372945269</v>
      </c>
      <c r="F22">
        <v>6.4033520005055286E-2</v>
      </c>
      <c r="G22">
        <v>0.49650273765899616</v>
      </c>
      <c r="H22">
        <v>6.5685832991280446E-2</v>
      </c>
      <c r="I22">
        <v>0.51128961002501039</v>
      </c>
      <c r="J22">
        <v>6.7340711815846624E-2</v>
      </c>
      <c r="K22">
        <v>0.52622259038058106</v>
      </c>
      <c r="L22">
        <v>6.8998160463184174E-2</v>
      </c>
      <c r="M22">
        <v>0.54130312240402523</v>
      </c>
      <c r="N22">
        <v>7.065818292391092E-2</v>
      </c>
      <c r="O22">
        <v>0.50608622616755938</v>
      </c>
      <c r="P22">
        <v>6.662892876199944E-2</v>
      </c>
      <c r="Q22">
        <v>0.5077164528492244</v>
      </c>
      <c r="R22">
        <v>6.6691307789758472E-2</v>
      </c>
      <c r="S22">
        <v>0.50608622616755938</v>
      </c>
      <c r="T22">
        <v>6.6747986158621167E-2</v>
      </c>
      <c r="W22">
        <v>0.51639574755744633</v>
      </c>
      <c r="X22">
        <v>6.8398638591638236E-2</v>
      </c>
      <c r="Y22">
        <v>0.5530719831633043</v>
      </c>
      <c r="Z22">
        <v>6.9480561238771527E-2</v>
      </c>
      <c r="AA22">
        <v>0.57978342602449529</v>
      </c>
      <c r="AB22">
        <v>7.0144402304783068E-2</v>
      </c>
      <c r="AC22">
        <v>0.54577275883847942</v>
      </c>
      <c r="AD22">
        <v>6.9348333802260784E-2</v>
      </c>
      <c r="AE22">
        <v>0.52044354357779932</v>
      </c>
      <c r="AF22">
        <v>6.8518298446004461E-2</v>
      </c>
    </row>
    <row r="23" spans="5:32">
      <c r="E23">
        <v>0.48184166549929625</v>
      </c>
      <c r="F23">
        <v>6.4021575247837845E-2</v>
      </c>
      <c r="G23">
        <v>0.49648319596127571</v>
      </c>
      <c r="H23">
        <v>6.5673570607856613E-2</v>
      </c>
      <c r="I23">
        <v>0.51126939357603451</v>
      </c>
      <c r="J23">
        <v>6.7328130848804582E-2</v>
      </c>
      <c r="K23">
        <v>0.52620168773829412</v>
      </c>
      <c r="L23">
        <v>6.8985259952904943E-2</v>
      </c>
      <c r="M23">
        <v>0.54128152196597867</v>
      </c>
      <c r="N23">
        <v>7.0644961908563828E-2</v>
      </c>
      <c r="O23">
        <v>0.5077164528492244</v>
      </c>
      <c r="P23">
        <v>6.6810700050913718E-2</v>
      </c>
      <c r="Q23">
        <v>0.50934844413041058</v>
      </c>
      <c r="R23">
        <v>6.6872775080311003E-2</v>
      </c>
      <c r="S23">
        <v>0.5077164528492244</v>
      </c>
      <c r="T23">
        <v>6.6930092312068964E-2</v>
      </c>
      <c r="W23">
        <v>0.51451282182107894</v>
      </c>
      <c r="X23">
        <v>6.8422123298253978E-2</v>
      </c>
      <c r="Y23">
        <v>0.55062432197599331</v>
      </c>
      <c r="Z23">
        <v>6.9510387062967693E-2</v>
      </c>
      <c r="AA23">
        <v>0.57767301285519013</v>
      </c>
      <c r="AB23">
        <v>7.0167999371755094E-2</v>
      </c>
      <c r="AC23">
        <v>0.54380961924065718</v>
      </c>
      <c r="AD23">
        <v>6.9371266493119324E-2</v>
      </c>
      <c r="AE23">
        <v>0.51816835073789191</v>
      </c>
      <c r="AF23">
        <v>6.8494614339688481E-2</v>
      </c>
    </row>
    <row r="24" spans="5:32">
      <c r="E24">
        <v>0.48184166549929625</v>
      </c>
      <c r="F24">
        <v>6.400951310265264E-2</v>
      </c>
      <c r="G24">
        <v>0.49648319596127571</v>
      </c>
      <c r="H24">
        <v>6.5661187714970426E-2</v>
      </c>
      <c r="I24">
        <v>0.51126939357603451</v>
      </c>
      <c r="J24">
        <v>6.7315426241396567E-2</v>
      </c>
      <c r="K24">
        <v>0.52620168773829412</v>
      </c>
      <c r="L24">
        <v>6.8972232661925426E-2</v>
      </c>
      <c r="M24">
        <v>0.54128152196597867</v>
      </c>
      <c r="N24">
        <v>7.0631610962729643E-2</v>
      </c>
      <c r="O24">
        <v>0.50934844413041058</v>
      </c>
      <c r="P24">
        <v>6.6992502316675084E-2</v>
      </c>
      <c r="Q24">
        <v>0.51098220192116628</v>
      </c>
      <c r="R24">
        <v>6.7054273242286633E-2</v>
      </c>
      <c r="S24">
        <v>0.50934844413041058</v>
      </c>
      <c r="T24">
        <v>6.7112229553039165E-2</v>
      </c>
      <c r="W24">
        <v>0.51257583580131705</v>
      </c>
      <c r="X24">
        <v>6.8441232112408559E-2</v>
      </c>
      <c r="Y24">
        <v>0.54810635426719534</v>
      </c>
      <c r="Z24">
        <v>6.9535439182788206E-2</v>
      </c>
      <c r="AA24">
        <v>0.57550200340091051</v>
      </c>
      <c r="AB24">
        <v>7.0186913959588079E-2</v>
      </c>
      <c r="AC24">
        <v>0.54179012082255074</v>
      </c>
      <c r="AD24">
        <v>6.9389584921690145E-2</v>
      </c>
      <c r="AE24">
        <v>0.51588768422055997</v>
      </c>
      <c r="AF24">
        <v>6.8464627378603427E-2</v>
      </c>
    </row>
    <row r="25" spans="5:32">
      <c r="E25">
        <v>0.48186054372945269</v>
      </c>
      <c r="F25">
        <v>6.3997568345435199E-2</v>
      </c>
      <c r="G25">
        <v>0.49650273765899616</v>
      </c>
      <c r="H25">
        <v>6.5648925331546593E-2</v>
      </c>
      <c r="I25">
        <v>0.51128961002501039</v>
      </c>
      <c r="J25">
        <v>6.7302845274354525E-2</v>
      </c>
      <c r="K25">
        <v>0.52622259038058106</v>
      </c>
      <c r="L25">
        <v>6.8959332151646194E-2</v>
      </c>
      <c r="M25">
        <v>0.54130312240402523</v>
      </c>
      <c r="N25">
        <v>7.0618389947382551E-2</v>
      </c>
      <c r="O25">
        <v>0.51098220192116628</v>
      </c>
      <c r="P25">
        <v>6.717433556456287E-2</v>
      </c>
      <c r="Q25">
        <v>0.51261772813360706</v>
      </c>
      <c r="R25">
        <v>6.7235802280937146E-2</v>
      </c>
      <c r="S25">
        <v>0.51098220192116628</v>
      </c>
      <c r="T25">
        <v>6.7294397886839108E-2</v>
      </c>
      <c r="W25">
        <v>0.51058898457855706</v>
      </c>
      <c r="X25">
        <v>6.8455923648665623E-2</v>
      </c>
      <c r="Y25">
        <v>0.54552353339427395</v>
      </c>
      <c r="Z25">
        <v>6.9555663340920074E-2</v>
      </c>
      <c r="AA25">
        <v>0.57327509958470024</v>
      </c>
      <c r="AB25">
        <v>7.0201105103496614E-2</v>
      </c>
      <c r="AC25">
        <v>0.53971863736803782</v>
      </c>
      <c r="AD25">
        <v>6.9403249414336052E-2</v>
      </c>
      <c r="AE25">
        <v>0.51361265520382415</v>
      </c>
      <c r="AF25">
        <v>6.8428483656209432E-2</v>
      </c>
    </row>
    <row r="26" spans="5:32">
      <c r="E26">
        <v>0.48189793274648934</v>
      </c>
      <c r="F26">
        <v>6.3985973467297799E-2</v>
      </c>
      <c r="G26">
        <v>0.49654144069751927</v>
      </c>
      <c r="H26">
        <v>6.56370221309302E-2</v>
      </c>
      <c r="I26">
        <v>0.51132964943277892</v>
      </c>
      <c r="J26">
        <v>6.729063282189128E-2</v>
      </c>
      <c r="K26">
        <v>0.52626398881899927</v>
      </c>
      <c r="L26">
        <v>6.8946809515825741E-2</v>
      </c>
      <c r="M26">
        <v>0.54134590285216178</v>
      </c>
      <c r="N26">
        <v>7.06055561945476E-2</v>
      </c>
      <c r="O26">
        <v>0.51261772813360706</v>
      </c>
      <c r="P26">
        <v>6.7356199799856853E-2</v>
      </c>
      <c r="Q26">
        <v>0.51425502468191797</v>
      </c>
      <c r="R26">
        <v>6.7417362201515202E-2</v>
      </c>
      <c r="S26">
        <v>0.51261772813360706</v>
      </c>
      <c r="T26">
        <v>6.747659731877656E-2</v>
      </c>
      <c r="W26">
        <v>0.50855657123012155</v>
      </c>
      <c r="X26">
        <v>6.8466166088429106E-2</v>
      </c>
      <c r="Y26">
        <v>0.5428814531721049</v>
      </c>
      <c r="Z26">
        <v>6.9571015736340239E-2</v>
      </c>
      <c r="AA26">
        <v>0.57099712438434502</v>
      </c>
      <c r="AB26">
        <v>7.0210542068623039E-2</v>
      </c>
      <c r="AC26">
        <v>0.53759965524900899</v>
      </c>
      <c r="AD26">
        <v>6.9412230376808756E-2</v>
      </c>
      <c r="AE26">
        <v>0.511354347400369</v>
      </c>
      <c r="AF26">
        <v>6.8386359261088853E-2</v>
      </c>
    </row>
    <row r="27" spans="5:32">
      <c r="E27">
        <v>0.4819531048157189</v>
      </c>
      <c r="F27">
        <v>6.3974954149354418E-2</v>
      </c>
      <c r="G27">
        <v>0.49659855176622419</v>
      </c>
      <c r="H27">
        <v>6.5625709795381557E-2</v>
      </c>
      <c r="I27">
        <v>0.51138873247781191</v>
      </c>
      <c r="J27">
        <v>6.7279026585502569E-2</v>
      </c>
      <c r="K27">
        <v>0.52632507728003475</v>
      </c>
      <c r="L27">
        <v>6.8934908493326008E-2</v>
      </c>
      <c r="M27">
        <v>0.54140903063762758</v>
      </c>
      <c r="N27">
        <v>7.0593359498625538E-2</v>
      </c>
      <c r="O27">
        <v>0.51425502468191797</v>
      </c>
      <c r="P27">
        <v>6.7538095027837697E-2</v>
      </c>
      <c r="Q27">
        <v>0.51589409348235682</v>
      </c>
      <c r="R27">
        <v>6.7598953009274557E-2</v>
      </c>
      <c r="S27">
        <v>0.51425502468191797</v>
      </c>
      <c r="T27">
        <v>6.7658827854160192E-2</v>
      </c>
      <c r="W27">
        <v>0.50648299751075121</v>
      </c>
      <c r="X27">
        <v>6.8471937248855225E-2</v>
      </c>
      <c r="Y27">
        <v>0.54018583575811896</v>
      </c>
      <c r="Z27">
        <v>6.9581463119178844E-2</v>
      </c>
      <c r="AA27">
        <v>0.56867301138687587</v>
      </c>
      <c r="AB27">
        <v>7.0215204416602284E-2</v>
      </c>
      <c r="AC27">
        <v>0.53543776370888563</v>
      </c>
      <c r="AD27">
        <v>6.9416508358343385E-2</v>
      </c>
      <c r="AE27">
        <v>0.50912376305880858</v>
      </c>
      <c r="AF27">
        <v>6.833845941906036E-2</v>
      </c>
    </row>
    <row r="28" spans="5:32">
      <c r="E28">
        <v>0.48202498607557115</v>
      </c>
      <c r="F28">
        <v>6.3964724870094539E-2</v>
      </c>
      <c r="G28">
        <v>0.49667295926312149</v>
      </c>
      <c r="H28">
        <v>6.5615208506644512E-2</v>
      </c>
      <c r="I28">
        <v>0.51146570917584366</v>
      </c>
      <c r="J28">
        <v>6.7268252467377804E-2</v>
      </c>
      <c r="K28">
        <v>0.52640466674628084</v>
      </c>
      <c r="L28">
        <v>6.8923860724012742E-2</v>
      </c>
      <c r="M28">
        <v>0.54149127704988509</v>
      </c>
      <c r="N28">
        <v>7.0582037254428964E-2</v>
      </c>
      <c r="O28">
        <v>0.51589409348235682</v>
      </c>
      <c r="P28">
        <v>6.7720021253787177E-2</v>
      </c>
      <c r="Q28">
        <v>0.51753493645325488</v>
      </c>
      <c r="R28">
        <v>6.7780574709469618E-2</v>
      </c>
      <c r="S28">
        <v>0.51589409348235682</v>
      </c>
      <c r="T28">
        <v>6.7841089498299798E-2</v>
      </c>
      <c r="W28">
        <v>0.50437275431938489</v>
      </c>
      <c r="X28">
        <v>6.8473224630895599E-2</v>
      </c>
      <c r="Y28">
        <v>0.53744251925938258</v>
      </c>
      <c r="Z28">
        <v>6.9586982862731073E-2</v>
      </c>
      <c r="AA28">
        <v>0.56630779410351872</v>
      </c>
      <c r="AB28">
        <v>7.0215082049826821E-2</v>
      </c>
      <c r="AC28">
        <v>0.53323764492333969</v>
      </c>
      <c r="AD28">
        <v>6.9416074093784544E-2</v>
      </c>
      <c r="AE28">
        <v>0.50693176936183737</v>
      </c>
      <c r="AF28">
        <v>6.828501749333947E-2</v>
      </c>
    </row>
    <row r="29" spans="5:32">
      <c r="E29">
        <v>0.48211217743908669</v>
      </c>
      <c r="F29">
        <v>6.3955484730803314E-2</v>
      </c>
      <c r="G29">
        <v>0.49676321493092135</v>
      </c>
      <c r="H29">
        <v>6.5605722660359314E-2</v>
      </c>
      <c r="I29">
        <v>0.51155908126300687</v>
      </c>
      <c r="J29">
        <v>6.7258520173470893E-2</v>
      </c>
      <c r="K29">
        <v>0.52650120809930845</v>
      </c>
      <c r="L29">
        <v>6.891388124014898E-2</v>
      </c>
      <c r="M29">
        <v>0.54159104125607382</v>
      </c>
      <c r="N29">
        <v>7.0571809836562305E-2</v>
      </c>
      <c r="O29">
        <v>0.51753493645325488</v>
      </c>
      <c r="P29">
        <v>6.7901978482987735E-2</v>
      </c>
      <c r="Q29">
        <v>0.51917755551502021</v>
      </c>
      <c r="R29">
        <v>6.7962227307356141E-2</v>
      </c>
      <c r="S29">
        <v>0.51753493645325488</v>
      </c>
      <c r="T29">
        <v>6.8023382256505852E-2</v>
      </c>
      <c r="W29">
        <v>0.50223041197287255</v>
      </c>
      <c r="X29">
        <v>6.8470025446367405E-2</v>
      </c>
      <c r="Y29">
        <v>0.53465744508855839</v>
      </c>
      <c r="Z29">
        <v>6.9587563012461481E-2</v>
      </c>
      <c r="AA29">
        <v>0.56390659506822982</v>
      </c>
      <c r="AB29">
        <v>7.0210175233315839E-2</v>
      </c>
      <c r="AC29">
        <v>0.53100406385974497</v>
      </c>
      <c r="AD29">
        <v>6.9410928523652562E-2</v>
      </c>
      <c r="AE29">
        <v>0.50478904548240855</v>
      </c>
      <c r="AF29">
        <v>6.8226293847616318E-2</v>
      </c>
    </row>
    <row r="30" spans="5:32">
      <c r="E30">
        <v>0.4822129818255535</v>
      </c>
      <c r="F30">
        <v>6.394741358028154E-2</v>
      </c>
      <c r="G30">
        <v>0.49686756204571436</v>
      </c>
      <c r="H30">
        <v>6.5597436887733909E-2</v>
      </c>
      <c r="I30">
        <v>0.51166703135783398</v>
      </c>
      <c r="J30">
        <v>6.7250019131812416E-2</v>
      </c>
      <c r="K30">
        <v>0.52661282227149531</v>
      </c>
      <c r="L30">
        <v>6.8905164281036643E-2</v>
      </c>
      <c r="M30">
        <v>0.54170638145940042</v>
      </c>
      <c r="N30">
        <v>7.0562876310080805E-2</v>
      </c>
      <c r="O30">
        <v>0.51917755551502021</v>
      </c>
      <c r="P30">
        <v>6.8083966720723144E-2</v>
      </c>
      <c r="Q30">
        <v>0.52082195259013941</v>
      </c>
      <c r="R30">
        <v>6.8143910808190086E-2</v>
      </c>
      <c r="S30">
        <v>0.51917755551502021</v>
      </c>
      <c r="T30">
        <v>6.8205706134090147E-2</v>
      </c>
      <c r="W30">
        <v>0.50006061030768612</v>
      </c>
      <c r="X30">
        <v>6.8462346623991963E-2</v>
      </c>
      <c r="Y30">
        <v>0.53183664509612838</v>
      </c>
      <c r="Z30">
        <v>6.9583202311894965E-2</v>
      </c>
      <c r="AA30">
        <v>0.56147461474342752</v>
      </c>
      <c r="AB30">
        <v>7.020049459414128E-2</v>
      </c>
      <c r="AC30">
        <v>0.52874185795731787</v>
      </c>
      <c r="AD30">
        <v>6.940108279210655E-2</v>
      </c>
      <c r="AE30">
        <v>0.50270603055587704</v>
      </c>
      <c r="AF30">
        <v>6.8162574577589979E-2</v>
      </c>
    </row>
    <row r="31" spans="5:32">
      <c r="E31">
        <v>0.48232543719225229</v>
      </c>
      <c r="F31">
        <v>6.3940668514293336E-2</v>
      </c>
      <c r="G31">
        <v>0.49698396960960417</v>
      </c>
      <c r="H31">
        <v>6.5590512461907516E-2</v>
      </c>
      <c r="I31">
        <v>0.51178745833452055</v>
      </c>
      <c r="J31">
        <v>6.724291480550848E-2</v>
      </c>
      <c r="K31">
        <v>0.52673733681993884</v>
      </c>
      <c r="L31">
        <v>6.8897879512369448E-2</v>
      </c>
      <c r="M31">
        <v>0.54183505269400445</v>
      </c>
      <c r="N31">
        <v>7.0555410555915715E-2</v>
      </c>
      <c r="O31">
        <v>0.52082195259013941</v>
      </c>
      <c r="P31">
        <v>6.8265985972277399E-2</v>
      </c>
      <c r="Q31">
        <v>0.52246812960318012</v>
      </c>
      <c r="R31">
        <v>6.8325625217228736E-2</v>
      </c>
      <c r="S31">
        <v>0.52082195259013941</v>
      </c>
      <c r="T31">
        <v>6.8388061136364711E-2</v>
      </c>
      <c r="W31">
        <v>0.49786804863106748</v>
      </c>
      <c r="X31">
        <v>6.8450204794388611E-2</v>
      </c>
      <c r="Y31">
        <v>0.5289862285067487</v>
      </c>
      <c r="Z31">
        <v>6.9573910205337902E-2</v>
      </c>
      <c r="AA31">
        <v>0.55901712025694938</v>
      </c>
      <c r="AB31">
        <v>7.0186061098411912E-2</v>
      </c>
      <c r="AC31">
        <v>0.52645592665030172</v>
      </c>
      <c r="AD31">
        <v>6.938655822280862E-2</v>
      </c>
      <c r="AE31">
        <v>0.50069287282158081</v>
      </c>
      <c r="AF31">
        <v>6.8094170117139002E-2</v>
      </c>
    </row>
    <row r="32" spans="5:32">
      <c r="E32">
        <v>0.48244735472338629</v>
      </c>
      <c r="F32">
        <v>6.3935380817875767E-2</v>
      </c>
      <c r="G32">
        <v>0.4971101718817712</v>
      </c>
      <c r="H32">
        <v>6.5585084158952436E-2</v>
      </c>
      <c r="I32">
        <v>0.51191801821894911</v>
      </c>
      <c r="J32">
        <v>6.7237345472189528E-2</v>
      </c>
      <c r="K32">
        <v>0.52687232821058694</v>
      </c>
      <c r="L32">
        <v>6.8892168723883193E-2</v>
      </c>
      <c r="M32">
        <v>0.54197455052066601</v>
      </c>
      <c r="N32">
        <v>7.0549557886479652E-2</v>
      </c>
      <c r="O32">
        <v>0.52246812960318012</v>
      </c>
      <c r="P32">
        <v>6.8448036242935828E-2</v>
      </c>
      <c r="Q32">
        <v>0.52411608848079339</v>
      </c>
      <c r="R32">
        <v>6.8507370539730494E-2</v>
      </c>
      <c r="S32">
        <v>0.52246812960318012</v>
      </c>
      <c r="T32">
        <v>6.857044726864292E-2</v>
      </c>
      <c r="W32">
        <v>0.49565747554337491</v>
      </c>
      <c r="X32">
        <v>6.8433626254056579E-2</v>
      </c>
      <c r="Y32">
        <v>0.52611236868802946</v>
      </c>
      <c r="Z32">
        <v>6.9559706817423975E-2</v>
      </c>
      <c r="AA32">
        <v>0.55653943399462524</v>
      </c>
      <c r="AB32">
        <v>7.0166906005865504E-2</v>
      </c>
      <c r="AC32">
        <v>0.52415122075688303</v>
      </c>
      <c r="AD32">
        <v>6.9367386272741582E-2</v>
      </c>
      <c r="AE32">
        <v>0.4987593801816394</v>
      </c>
      <c r="AF32">
        <v>6.8021413725918703E-2</v>
      </c>
    </row>
    <row r="33" spans="5:32">
      <c r="E33">
        <v>0.48257636143289112</v>
      </c>
      <c r="F33">
        <v>6.3931653410024908E-2</v>
      </c>
      <c r="G33">
        <v>0.49724371247854082</v>
      </c>
      <c r="H33">
        <v>6.5581257634611076E-2</v>
      </c>
      <c r="I33">
        <v>0.51205616981147895</v>
      </c>
      <c r="J33">
        <v>6.7233419532593597E-2</v>
      </c>
      <c r="K33">
        <v>0.52701516898957101</v>
      </c>
      <c r="L33">
        <v>6.8888143069579855E-2</v>
      </c>
      <c r="M33">
        <v>0.54212215977286526</v>
      </c>
      <c r="N33">
        <v>7.0545432217325912E-2</v>
      </c>
      <c r="O33">
        <v>0.52411608848079339</v>
      </c>
      <c r="P33">
        <v>6.8630117537984869E-2</v>
      </c>
      <c r="Q33">
        <v>0.52576583115171527</v>
      </c>
      <c r="R33">
        <v>6.8689146780954169E-2</v>
      </c>
      <c r="S33">
        <v>0.52411608848079339</v>
      </c>
      <c r="T33">
        <v>6.8752864536239244E-2</v>
      </c>
      <c r="W33">
        <v>0.49343367865367249</v>
      </c>
      <c r="X33">
        <v>6.8412646908422567E-2</v>
      </c>
      <c r="Y33">
        <v>0.5232212897803955</v>
      </c>
      <c r="Z33">
        <v>6.9540622909528615E-2</v>
      </c>
      <c r="AA33">
        <v>0.55404692207317552</v>
      </c>
      <c r="AB33">
        <v>7.0143070802167085E-2</v>
      </c>
      <c r="AC33">
        <v>0.52183273175682199</v>
      </c>
      <c r="AD33">
        <v>6.9343608464080136E-2</v>
      </c>
      <c r="AE33">
        <v>0.49691497241784077</v>
      </c>
      <c r="AF33">
        <v>6.7944659865753668E-2</v>
      </c>
    </row>
    <row r="34" spans="5:32">
      <c r="E34">
        <v>0.48270994635190928</v>
      </c>
      <c r="F34">
        <v>6.3929558840494741E-2</v>
      </c>
      <c r="G34">
        <v>0.49738199218409701</v>
      </c>
      <c r="H34">
        <v>6.5579107367827155E-2</v>
      </c>
      <c r="I34">
        <v>0.51219922414850649</v>
      </c>
      <c r="J34">
        <v>6.7231213400669232E-2</v>
      </c>
      <c r="K34">
        <v>0.52716307892360714</v>
      </c>
      <c r="L34">
        <v>6.8885880904241317E-2</v>
      </c>
      <c r="M34">
        <v>0.54227500740441137</v>
      </c>
      <c r="N34">
        <v>7.0543113849911673E-2</v>
      </c>
      <c r="O34">
        <v>0.52576583115171527</v>
      </c>
      <c r="P34">
        <v>6.8812229862711405E-2</v>
      </c>
      <c r="Q34">
        <v>0.52741735954676994</v>
      </c>
      <c r="R34">
        <v>6.8870953946159705E-2</v>
      </c>
      <c r="S34">
        <v>0.52576583115171527</v>
      </c>
      <c r="T34">
        <v>6.8935312944468641E-2</v>
      </c>
      <c r="W34">
        <v>0.49120147421083482</v>
      </c>
      <c r="X34">
        <v>6.8387312194077607E-2</v>
      </c>
      <c r="Y34">
        <v>0.52031925321698391</v>
      </c>
      <c r="Z34">
        <v>6.9516699813146801E-2</v>
      </c>
      <c r="AA34">
        <v>0.55154498271839691</v>
      </c>
      <c r="AB34">
        <v>7.011460710906034E-2</v>
      </c>
      <c r="AC34">
        <v>0.51950548098101823</v>
      </c>
      <c r="AD34">
        <v>6.9315276294263053E-2</v>
      </c>
      <c r="AE34">
        <v>0.4951686352994108</v>
      </c>
      <c r="AF34">
        <v>6.7864282473735327E-2</v>
      </c>
    </row>
    <row r="35" spans="5:32">
      <c r="E35">
        <v>0.4828455094019426</v>
      </c>
      <c r="F35">
        <v>6.3929137877698633E-2</v>
      </c>
      <c r="G35">
        <v>0.49752231954126191</v>
      </c>
      <c r="H35">
        <v>6.5578675211097698E-2</v>
      </c>
      <c r="I35">
        <v>0.51234439684008337</v>
      </c>
      <c r="J35">
        <v>6.7230770016264887E-2</v>
      </c>
      <c r="K35">
        <v>0.52731317911407427</v>
      </c>
      <c r="L35">
        <v>6.8885426258342736E-2</v>
      </c>
      <c r="M35">
        <v>0.54243011841001787</v>
      </c>
      <c r="N35">
        <v>7.0542647908621567E-2</v>
      </c>
      <c r="O35">
        <v>0.52741735954676994</v>
      </c>
      <c r="P35">
        <v>6.8994373222403427E-2</v>
      </c>
      <c r="Q35">
        <v>0.52907067559887122</v>
      </c>
      <c r="R35">
        <v>6.9052792040607922E-2</v>
      </c>
      <c r="S35">
        <v>0.52741735954676994</v>
      </c>
      <c r="T35">
        <v>6.9117792498647149E-2</v>
      </c>
      <c r="W35">
        <v>0.48896569667262435</v>
      </c>
      <c r="X35">
        <v>6.8357676980371485E-2</v>
      </c>
      <c r="Y35">
        <v>0.51741254416277405</v>
      </c>
      <c r="Z35">
        <v>6.9487989340378156E-2</v>
      </c>
      <c r="AA35">
        <v>0.54903903457380743</v>
      </c>
      <c r="AB35">
        <v>7.0081576572566306E-2</v>
      </c>
      <c r="AC35">
        <v>0.51717450873642701</v>
      </c>
      <c r="AD35">
        <v>6.9282451124461242E-2</v>
      </c>
      <c r="AE35">
        <v>0.49352887680524932</v>
      </c>
      <c r="AF35">
        <v>6.7780673140438105E-2</v>
      </c>
    </row>
    <row r="36" spans="5:32">
      <c r="E36">
        <v>0.48298041200242298</v>
      </c>
      <c r="F36">
        <v>6.3930398715198553E-2</v>
      </c>
      <c r="G36">
        <v>0.49766196323764839</v>
      </c>
      <c r="H36">
        <v>6.5579969575861902E-2</v>
      </c>
      <c r="I36">
        <v>0.51248886226489965</v>
      </c>
      <c r="J36">
        <v>6.7232098009353661E-2</v>
      </c>
      <c r="K36">
        <v>0.5274625480315015</v>
      </c>
      <c r="L36">
        <v>6.8886787981049372E-2</v>
      </c>
      <c r="M36">
        <v>0.54258447373039675</v>
      </c>
      <c r="N36">
        <v>7.0544043462472783E-2</v>
      </c>
      <c r="O36">
        <v>0.52907067559887122</v>
      </c>
      <c r="P36">
        <v>6.9176547622349815E-2</v>
      </c>
      <c r="Q36">
        <v>0.53072578124302527</v>
      </c>
      <c r="R36">
        <v>6.9234661069560277E-2</v>
      </c>
      <c r="S36">
        <v>0.52907067559887122</v>
      </c>
      <c r="T36">
        <v>6.9300303204091709E-2</v>
      </c>
      <c r="W36">
        <v>0.48673118823533251</v>
      </c>
      <c r="X36">
        <v>6.8323805450578021E-2</v>
      </c>
      <c r="Y36">
        <v>0.51450745790231989</v>
      </c>
      <c r="Z36">
        <v>6.9454553671713534E-2</v>
      </c>
      <c r="AA36">
        <v>0.54653450496507106</v>
      </c>
      <c r="AB36">
        <v>7.0044050729471896E-2</v>
      </c>
      <c r="AC36">
        <v>0.5148448633898759</v>
      </c>
      <c r="AD36">
        <v>6.9245204046683079E-2</v>
      </c>
      <c r="AE36">
        <v>0.49200368567391201</v>
      </c>
      <c r="AF36">
        <v>6.7694239202129441E-2</v>
      </c>
    </row>
    <row r="37" spans="5:32">
      <c r="E37">
        <v>0.48311202842768136</v>
      </c>
      <c r="F37">
        <v>6.3933316812226762E-2</v>
      </c>
      <c r="G37">
        <v>0.49779820526754864</v>
      </c>
      <c r="H37">
        <v>6.5582965268781934E-2</v>
      </c>
      <c r="I37">
        <v>0.51262980856778828</v>
      </c>
      <c r="J37">
        <v>6.7235171532060656E-2</v>
      </c>
      <c r="K37">
        <v>0.52760827837981572</v>
      </c>
      <c r="L37">
        <v>6.8889939567977662E-2</v>
      </c>
      <c r="M37">
        <v>0.54273506901481339</v>
      </c>
      <c r="N37">
        <v>7.0547273348597034E-2</v>
      </c>
      <c r="O37">
        <v>0.53072578124302527</v>
      </c>
      <c r="P37">
        <v>6.9358753067840118E-2</v>
      </c>
      <c r="Q37">
        <v>0.53238267841633324</v>
      </c>
      <c r="R37">
        <v>6.9416561038279798E-2</v>
      </c>
      <c r="S37">
        <v>0.53072578124302527</v>
      </c>
      <c r="T37">
        <v>6.9482845066119958E-2</v>
      </c>
      <c r="W37">
        <v>0.48450278834666077</v>
      </c>
      <c r="X37">
        <v>6.8285770962888348E-2</v>
      </c>
      <c r="Y37">
        <v>0.51161028620556548</v>
      </c>
      <c r="Z37">
        <v>6.9416465221365922E-2</v>
      </c>
      <c r="AA37">
        <v>0.54403681814561899</v>
      </c>
      <c r="AB37">
        <v>7.0002110852397118E-2</v>
      </c>
      <c r="AC37">
        <v>0.51252159043442713</v>
      </c>
      <c r="AD37">
        <v>6.9203615729804963E-2</v>
      </c>
      <c r="AE37">
        <v>0.49060049248327892</v>
      </c>
      <c r="AF37">
        <v>6.7605401756268474E-2</v>
      </c>
    </row>
    <row r="38" spans="5:32">
      <c r="E38">
        <v>0.48323779691371166</v>
      </c>
      <c r="F38">
        <v>6.3937835371343871E-2</v>
      </c>
      <c r="G38">
        <v>0.49792839383482357</v>
      </c>
      <c r="H38">
        <v>6.5587603982102657E-2</v>
      </c>
      <c r="I38">
        <v>0.51276449238928745</v>
      </c>
      <c r="J38">
        <v>6.7239930761762448E-2</v>
      </c>
      <c r="K38">
        <v>0.52774753368355276</v>
      </c>
      <c r="L38">
        <v>6.8894819677072935E-2</v>
      </c>
      <c r="M38">
        <v>0.54287897309735622</v>
      </c>
      <c r="N38">
        <v>7.0552274700934864E-2</v>
      </c>
      <c r="O38">
        <v>0.53238267841633324</v>
      </c>
      <c r="P38">
        <v>6.9540989564165434E-2</v>
      </c>
      <c r="Q38">
        <v>0.53404136905799238</v>
      </c>
      <c r="R38">
        <v>6.9598491952029953E-2</v>
      </c>
      <c r="S38">
        <v>0.53238267841633324</v>
      </c>
      <c r="T38">
        <v>6.9665418090051071E-2</v>
      </c>
      <c r="W38">
        <v>0.48228532322455442</v>
      </c>
      <c r="X38">
        <v>6.8243655891533375E-2</v>
      </c>
      <c r="Y38">
        <v>0.5087273037012725</v>
      </c>
      <c r="Z38">
        <v>6.9373806480437325E-2</v>
      </c>
      <c r="AA38">
        <v>0.54155138354892474</v>
      </c>
      <c r="AB38">
        <v>6.9955847773776655E-2</v>
      </c>
      <c r="AC38">
        <v>0.51020972156196265</v>
      </c>
      <c r="AD38">
        <v>6.9157776244860483E-2</v>
      </c>
      <c r="AE38">
        <v>0.48932613344952647</v>
      </c>
      <c r="AF38">
        <v>6.751459360996151E-2</v>
      </c>
    </row>
    <row r="39" spans="5:32">
      <c r="E39">
        <v>0.4833552695199928</v>
      </c>
      <c r="F39">
        <v>6.3943866443936487E-2</v>
      </c>
      <c r="G39">
        <v>0.49804999496709856</v>
      </c>
      <c r="H39">
        <v>6.5593795428545751E-2</v>
      </c>
      <c r="I39">
        <v>0.51289029226201233</v>
      </c>
      <c r="J39">
        <v>6.7246283065466456E-2</v>
      </c>
      <c r="K39">
        <v>0.52787760349662594</v>
      </c>
      <c r="L39">
        <v>6.8901333322562708E-2</v>
      </c>
      <c r="M39">
        <v>0.54301338504874708</v>
      </c>
      <c r="N39">
        <v>7.0558950173851956E-2</v>
      </c>
      <c r="O39">
        <v>0.53404136905799238</v>
      </c>
      <c r="P39">
        <v>6.972325711661731E-2</v>
      </c>
      <c r="Q39">
        <v>0.53570185510929891</v>
      </c>
      <c r="R39">
        <v>6.9780453816074617E-2</v>
      </c>
      <c r="S39">
        <v>0.53404136905799238</v>
      </c>
      <c r="T39">
        <v>6.9848022281204666E-2</v>
      </c>
      <c r="W39">
        <v>0.48008359540468937</v>
      </c>
      <c r="X39">
        <v>6.8197551448379606E-2</v>
      </c>
      <c r="Y39">
        <v>0.50586475428757105</v>
      </c>
      <c r="Z39">
        <v>6.9326669838261482E-2</v>
      </c>
      <c r="AA39">
        <v>0.53908358407287549</v>
      </c>
      <c r="AB39">
        <v>6.9905361689137066E-2</v>
      </c>
      <c r="AC39">
        <v>0.50791426376565996</v>
      </c>
      <c r="AD39">
        <v>6.9107784869966646E-2</v>
      </c>
      <c r="AE39">
        <v>0.48818681712176892</v>
      </c>
      <c r="AF39">
        <v>6.7422257171369376E-2</v>
      </c>
    </row>
    <row r="40" spans="5:32">
      <c r="E40">
        <v>0.4834621597758666</v>
      </c>
      <c r="F40">
        <v>6.3951292642036806E-2</v>
      </c>
      <c r="G40">
        <v>0.4981606418366531</v>
      </c>
      <c r="H40">
        <v>6.5601419098648861E-2</v>
      </c>
      <c r="I40">
        <v>0.51300475963453551</v>
      </c>
      <c r="J40">
        <v>6.7254104802806705E-2</v>
      </c>
      <c r="K40">
        <v>0.52799595615807604</v>
      </c>
      <c r="L40">
        <v>6.8909353723746652E-2</v>
      </c>
      <c r="M40">
        <v>0.54313568869324347</v>
      </c>
      <c r="N40">
        <v>7.0567169836861218E-2</v>
      </c>
      <c r="O40">
        <v>0.53570185510929891</v>
      </c>
      <c r="P40">
        <v>6.9905555730487734E-2</v>
      </c>
      <c r="Q40">
        <v>0.53736413851365117</v>
      </c>
      <c r="R40">
        <v>6.9962446635679715E-2</v>
      </c>
      <c r="S40">
        <v>0.53570185510929891</v>
      </c>
      <c r="T40">
        <v>7.0030657644900851E-2</v>
      </c>
      <c r="W40">
        <v>0.47790237333924923</v>
      </c>
      <c r="X40">
        <v>6.8147557485384508E-2</v>
      </c>
      <c r="Y40">
        <v>0.50302883760906736</v>
      </c>
      <c r="Z40">
        <v>6.9275157382309091E-2</v>
      </c>
      <c r="AA40">
        <v>0.53663876442161396</v>
      </c>
      <c r="AB40">
        <v>6.9850761940095596E-2</v>
      </c>
      <c r="AC40">
        <v>0.50564018849596015</v>
      </c>
      <c r="AD40">
        <v>6.9053749875309531E-2</v>
      </c>
      <c r="AE40">
        <v>0.48718809413463138</v>
      </c>
      <c r="AF40">
        <v>6.7328842294339247E-2</v>
      </c>
    </row>
    <row r="41" spans="5:32">
      <c r="E41">
        <v>0.48355638718408833</v>
      </c>
      <c r="F41">
        <v>6.3959969423145996E-2</v>
      </c>
      <c r="G41">
        <v>0.49825818082803025</v>
      </c>
      <c r="H41">
        <v>6.5610326606345221E-2</v>
      </c>
      <c r="I41">
        <v>0.51310566652965561</v>
      </c>
      <c r="J41">
        <v>6.7263243732562955E-2</v>
      </c>
      <c r="K41">
        <v>0.52810028806797205</v>
      </c>
      <c r="L41">
        <v>6.8918724772638815E-2</v>
      </c>
      <c r="M41">
        <v>0.54324350352952355</v>
      </c>
      <c r="N41">
        <v>7.0576773703571918E-2</v>
      </c>
      <c r="O41">
        <v>0.53736413851365117</v>
      </c>
      <c r="P41">
        <v>7.0087885411070694E-2</v>
      </c>
      <c r="Q41">
        <v>0.53902822121655025</v>
      </c>
      <c r="R41">
        <v>7.0144470416110882E-2</v>
      </c>
      <c r="S41">
        <v>0.53736413851365117</v>
      </c>
      <c r="T41">
        <v>7.0213324186461673E-2</v>
      </c>
      <c r="W41">
        <v>0.47574638106951961</v>
      </c>
      <c r="X41">
        <v>6.8093782278339426E-2</v>
      </c>
      <c r="Y41">
        <v>0.50022569562979335</v>
      </c>
      <c r="Z41">
        <v>6.9219380677089132E-2</v>
      </c>
      <c r="AA41">
        <v>0.53422221953009974</v>
      </c>
      <c r="AB41">
        <v>6.9792166777550568E-2</v>
      </c>
      <c r="AC41">
        <v>0.50339242089351288</v>
      </c>
      <c r="AD41">
        <v>6.8995788288655199E-2</v>
      </c>
      <c r="AE41">
        <v>0.48633483016611601</v>
      </c>
      <c r="AF41">
        <v>6.7234804086761996E-2</v>
      </c>
    </row>
    <row r="42" spans="5:32">
      <c r="E42">
        <v>0.48363611771533915</v>
      </c>
      <c r="F42">
        <v>6.3969727903589443E-2</v>
      </c>
      <c r="G42">
        <v>0.49834071345571179</v>
      </c>
      <c r="H42">
        <v>6.5620344577129675E-2</v>
      </c>
      <c r="I42">
        <v>0.5131910489094389</v>
      </c>
      <c r="J42">
        <v>6.7273521975862893E-2</v>
      </c>
      <c r="K42">
        <v>0.5281885685243638</v>
      </c>
      <c r="L42">
        <v>6.8929264072431926E-2</v>
      </c>
      <c r="M42">
        <v>0.54333473106443664</v>
      </c>
      <c r="N42">
        <v>7.0587574845642764E-2</v>
      </c>
      <c r="O42">
        <v>0.53902822121655025</v>
      </c>
      <c r="P42">
        <v>7.0270246163659955E-2</v>
      </c>
      <c r="Q42">
        <v>0.54069410516560334</v>
      </c>
      <c r="R42">
        <v>7.0326525162635559E-2</v>
      </c>
      <c r="S42">
        <v>0.53902822121655025</v>
      </c>
      <c r="T42">
        <v>7.0396021911209028E-2</v>
      </c>
      <c r="W42">
        <v>0.47362028799466677</v>
      </c>
      <c r="X42">
        <v>6.803634229236831E-2</v>
      </c>
      <c r="Y42">
        <v>0.4974613993310808</v>
      </c>
      <c r="Z42">
        <v>6.9159460522524877E-2</v>
      </c>
      <c r="AA42">
        <v>0.53183918309645861</v>
      </c>
      <c r="AB42">
        <v>6.9729703105576246E-2</v>
      </c>
      <c r="AC42">
        <v>0.50117582912241909</v>
      </c>
      <c r="AD42">
        <v>6.8934025641893645E-2</v>
      </c>
      <c r="AE42">
        <v>0.48563118223250751</v>
      </c>
      <c r="AF42">
        <v>6.7140600693332247E-2</v>
      </c>
    </row>
    <row r="43" spans="5:32">
      <c r="E43">
        <v>0.48369979950552028</v>
      </c>
      <c r="F43">
        <v>6.3980378145645445E-2</v>
      </c>
      <c r="G43">
        <v>0.49840663331597945</v>
      </c>
      <c r="H43">
        <v>6.5631278022596148E-2</v>
      </c>
      <c r="I43">
        <v>0.51325924490298402</v>
      </c>
      <c r="J43">
        <v>6.7284739478392003E-2</v>
      </c>
      <c r="K43">
        <v>0.52825907924858484</v>
      </c>
      <c r="L43">
        <v>6.8940766487643759E-2</v>
      </c>
      <c r="M43">
        <v>0.54340759565778551</v>
      </c>
      <c r="N43">
        <v>7.0599363031129445E-2</v>
      </c>
      <c r="O43">
        <v>0.54069410516560334</v>
      </c>
      <c r="P43">
        <v>7.0452637993551059E-2</v>
      </c>
      <c r="Q43">
        <v>0.54236179231052617</v>
      </c>
      <c r="R43">
        <v>7.0508610880521599E-2</v>
      </c>
      <c r="S43">
        <v>0.54069410516560334</v>
      </c>
      <c r="T43">
        <v>7.057875082446656E-2</v>
      </c>
      <c r="W43">
        <v>0.47152869875885867</v>
      </c>
      <c r="X43">
        <v>6.7975361929690198E-2</v>
      </c>
      <c r="Y43">
        <v>0.49474193556316731</v>
      </c>
      <c r="Z43">
        <v>6.9095526692328296E-2</v>
      </c>
      <c r="AA43">
        <v>0.52949481624695827</v>
      </c>
      <c r="AB43">
        <v>6.9663506206576908E-2</v>
      </c>
      <c r="AC43">
        <v>0.49899521382687062</v>
      </c>
      <c r="AD43">
        <v>6.886859569916462E-2</v>
      </c>
      <c r="AE43">
        <v>0.48508057843580804</v>
      </c>
      <c r="AF43">
        <v>6.7046691063513505E-2</v>
      </c>
    </row>
    <row r="44" spans="5:32">
      <c r="E44">
        <v>0.48374619306102284</v>
      </c>
      <c r="F44">
        <v>6.3991712854466837E-2</v>
      </c>
      <c r="G44">
        <v>0.49845465735373573</v>
      </c>
      <c r="H44">
        <v>6.5642914135665281E-2</v>
      </c>
      <c r="I44">
        <v>0.51330892715284837</v>
      </c>
      <c r="J44">
        <v>6.7296677904223279E-2</v>
      </c>
      <c r="K44">
        <v>0.52831044782959324</v>
      </c>
      <c r="L44">
        <v>6.8953008136846058E-2</v>
      </c>
      <c r="M44">
        <v>0.54346067908314288</v>
      </c>
      <c r="N44">
        <v>7.0611908816410343E-2</v>
      </c>
      <c r="O44">
        <v>0.54236179231052617</v>
      </c>
      <c r="P44">
        <v>7.0635060906039993E-2</v>
      </c>
      <c r="Q44">
        <v>0.54403128460314454</v>
      </c>
      <c r="R44">
        <v>7.0690727575037776E-2</v>
      </c>
      <c r="S44">
        <v>0.54236179231052617</v>
      </c>
      <c r="T44">
        <v>7.0761510931558386E-2</v>
      </c>
      <c r="W44">
        <v>0.46947614327863119</v>
      </c>
      <c r="X44">
        <v>6.7910973260191743E-2</v>
      </c>
      <c r="Y44">
        <v>0.49207319407901212</v>
      </c>
      <c r="Z44">
        <v>6.9027717652938997E-2</v>
      </c>
      <c r="AA44">
        <v>0.52719419635815834</v>
      </c>
      <c r="AB44">
        <v>6.9593719448295246E-2</v>
      </c>
      <c r="AC44">
        <v>0.4968552977340247</v>
      </c>
      <c r="AD44">
        <v>6.8799640167154327E-2</v>
      </c>
      <c r="AE44">
        <v>0.48468570126236865</v>
      </c>
      <c r="AF44">
        <v>6.6953532715582464E-2</v>
      </c>
    </row>
    <row r="45" spans="5:32">
      <c r="E45">
        <v>0.48377439538406086</v>
      </c>
      <c r="F45">
        <v>6.4003511412839456E-2</v>
      </c>
      <c r="G45">
        <v>0.49848385083571234</v>
      </c>
      <c r="H45">
        <v>6.5655026432632047E-2</v>
      </c>
      <c r="I45">
        <v>0.51333912865055109</v>
      </c>
      <c r="J45">
        <v>6.7309104885477686E-2</v>
      </c>
      <c r="K45">
        <v>0.52834167443639057</v>
      </c>
      <c r="L45">
        <v>6.8965750750261734E-2</v>
      </c>
      <c r="M45">
        <v>0.54349294813201576</v>
      </c>
      <c r="N45">
        <v>7.0624968012045583E-2</v>
      </c>
      <c r="O45">
        <v>0.54403128460314454</v>
      </c>
      <c r="P45">
        <v>7.0817514906423629E-2</v>
      </c>
      <c r="Q45">
        <v>0.5457025839973968</v>
      </c>
      <c r="R45">
        <v>7.0872875251453929E-2</v>
      </c>
      <c r="S45">
        <v>0.54403128460314454</v>
      </c>
      <c r="T45">
        <v>7.0944302237809481E-2</v>
      </c>
      <c r="W45">
        <v>0.4674670669320975</v>
      </c>
      <c r="X45">
        <v>6.7843315735393178E-2</v>
      </c>
      <c r="Y45">
        <v>0.48946095477840235</v>
      </c>
      <c r="Z45">
        <v>6.8956180263636771E-2</v>
      </c>
      <c r="AA45">
        <v>0.52494230606044234</v>
      </c>
      <c r="AB45">
        <v>6.9520493973309797E-2</v>
      </c>
      <c r="AC45">
        <v>0.49476071542562827</v>
      </c>
      <c r="AD45">
        <v>6.87273083881903E-2</v>
      </c>
      <c r="AE45">
        <v>0.48444847451408535</v>
      </c>
      <c r="AF45">
        <v>6.6861579507646027E-2</v>
      </c>
    </row>
    <row r="46" spans="5:32">
      <c r="E46">
        <v>0.48378385754849612</v>
      </c>
      <c r="F46">
        <v>6.4015544173956898E-2</v>
      </c>
      <c r="G46">
        <v>0.49849364554398962</v>
      </c>
      <c r="H46">
        <v>6.5667379161413519E-2</v>
      </c>
      <c r="I46">
        <v>0.51334926155829308</v>
      </c>
      <c r="J46">
        <v>6.7321778545100575E-2</v>
      </c>
      <c r="K46">
        <v>0.52835215127859503</v>
      </c>
      <c r="L46">
        <v>6.8978746307415184E-2</v>
      </c>
      <c r="M46">
        <v>0.54350377472407307</v>
      </c>
      <c r="N46">
        <v>7.0638286435646735E-2</v>
      </c>
      <c r="O46">
        <v>0.5457025839973968</v>
      </c>
      <c r="P46">
        <v>7.0999999999999952E-2</v>
      </c>
      <c r="Q46">
        <v>0.54687008345674881</v>
      </c>
      <c r="R46">
        <v>7.0999999999999994E-2</v>
      </c>
      <c r="S46">
        <v>0.5445404540475155</v>
      </c>
      <c r="T46">
        <v>7.0999999999999994E-2</v>
      </c>
      <c r="W46">
        <v>0.46550582093124904</v>
      </c>
      <c r="X46">
        <v>6.7772535886427468E-2</v>
      </c>
      <c r="Y46">
        <v>0.48691087518997744</v>
      </c>
      <c r="Z46">
        <v>6.888106945847712E-2</v>
      </c>
      <c r="AA46">
        <v>0.52274402244675111</v>
      </c>
      <c r="AB46">
        <v>6.944398837169373E-2</v>
      </c>
      <c r="AC46">
        <v>0.49271600330054588</v>
      </c>
      <c r="AD46">
        <v>6.8651757016799139E-2</v>
      </c>
      <c r="AE46">
        <v>0.48437005393582988</v>
      </c>
      <c r="AF46">
        <v>6.6771279426490138E-2</v>
      </c>
    </row>
    <row r="47" spans="5:32">
      <c r="E47" t="s">
        <v>599</v>
      </c>
      <c r="F47" t="s">
        <v>599</v>
      </c>
      <c r="G47" t="s">
        <v>599</v>
      </c>
      <c r="H47" t="s">
        <v>599</v>
      </c>
      <c r="I47" t="s">
        <v>599</v>
      </c>
      <c r="J47" t="s">
        <v>599</v>
      </c>
      <c r="K47" t="s">
        <v>599</v>
      </c>
      <c r="L47" t="s">
        <v>599</v>
      </c>
      <c r="M47" t="s">
        <v>599</v>
      </c>
      <c r="N47" t="s">
        <v>599</v>
      </c>
      <c r="O47">
        <v>0.54570258399739713</v>
      </c>
      <c r="P47">
        <v>7.0999999999999994E-2</v>
      </c>
      <c r="Q47" t="s">
        <v>598</v>
      </c>
      <c r="R47" t="s">
        <v>598</v>
      </c>
      <c r="S47" t="s">
        <v>598</v>
      </c>
      <c r="T47" t="s">
        <v>598</v>
      </c>
      <c r="W47">
        <v>0.46359665289819907</v>
      </c>
      <c r="X47">
        <v>6.7698787006686398E-2</v>
      </c>
      <c r="Y47">
        <v>0.48442847821828167</v>
      </c>
      <c r="Z47">
        <v>6.880254791073856E-2</v>
      </c>
      <c r="AA47">
        <v>0.52060410650988442</v>
      </c>
      <c r="AB47">
        <v>6.9364368337544127E-2</v>
      </c>
      <c r="AC47">
        <v>0.49072558974993002</v>
      </c>
      <c r="AD47">
        <v>6.8573149680427728E-2</v>
      </c>
      <c r="AE47">
        <v>0.48445082158477665</v>
      </c>
      <c r="AF47">
        <v>6.6683072405033253E-2</v>
      </c>
    </row>
    <row r="48" spans="5:32">
      <c r="O48" t="s">
        <v>357</v>
      </c>
      <c r="P48" t="s">
        <v>357</v>
      </c>
      <c r="W48">
        <v>0.46174369766577938</v>
      </c>
      <c r="X48">
        <v>6.7622228819821315E-2</v>
      </c>
      <c r="Y48">
        <v>0.48201914018238295</v>
      </c>
      <c r="Z48">
        <v>6.8720785680608562E-2</v>
      </c>
      <c r="AA48">
        <v>0.51852719283125148</v>
      </c>
      <c r="AB48">
        <v>6.9281806310125399E-2</v>
      </c>
      <c r="AC48">
        <v>0.48879378556631187</v>
      </c>
      <c r="AD48">
        <v>6.8491656625062583E-2</v>
      </c>
      <c r="AE48">
        <v>0.48469038396905878</v>
      </c>
      <c r="AF48">
        <v>6.6597388179017392E-2</v>
      </c>
    </row>
    <row r="49" spans="23:32">
      <c r="W49">
        <v>0.45995096832241272</v>
      </c>
      <c r="X49">
        <v>6.7543027133817213E-2</v>
      </c>
      <c r="Y49">
        <v>0.47968807917196271</v>
      </c>
      <c r="Z49">
        <v>6.8635959846870986E-2</v>
      </c>
      <c r="AA49">
        <v>0.51651777954339917</v>
      </c>
      <c r="AB49">
        <v>6.9196481100404245E-2</v>
      </c>
      <c r="AC49">
        <v>0.48692477460738476</v>
      </c>
      <c r="AD49">
        <v>6.8407454346515004E-2</v>
      </c>
      <c r="AE49">
        <v>0.48508757396482072</v>
      </c>
      <c r="AF49">
        <v>6.6514644193378727E-2</v>
      </c>
    </row>
    <row r="50" spans="23:32">
      <c r="W50">
        <v>0.45822234752065721</v>
      </c>
      <c r="X50">
        <v>6.7461353481889585E-2</v>
      </c>
      <c r="Y50">
        <v>0.47744034374609579</v>
      </c>
      <c r="Z50">
        <v>6.8548254123392965E-2</v>
      </c>
      <c r="AA50">
        <v>0.51458021858805869</v>
      </c>
      <c r="AB50">
        <v>6.9108577503784976E-2</v>
      </c>
      <c r="AC50">
        <v>0.48512260473469976</v>
      </c>
      <c r="AD50">
        <v>6.8320725208170396E-2</v>
      </c>
      <c r="AE50">
        <v>0.48564045650232851</v>
      </c>
      <c r="AF50">
        <v>6.643524356849792E-2</v>
      </c>
    </row>
    <row r="51" spans="23:32">
      <c r="W51">
        <v>0.45656157906824518</v>
      </c>
      <c r="X51">
        <v>6.7377384750981664E-2</v>
      </c>
      <c r="Y51">
        <v>0.47528080199919548</v>
      </c>
      <c r="Z51">
        <v>6.84578584612415E-2</v>
      </c>
      <c r="AA51">
        <v>0.51271870629080896</v>
      </c>
      <c r="AB51">
        <v>6.901828589988375E-2</v>
      </c>
      <c r="AC51">
        <v>0.48339117904689938</v>
      </c>
      <c r="AD51">
        <v>6.8231657046029848E-2</v>
      </c>
      <c r="AE51">
        <v>0.48634633799343502</v>
      </c>
      <c r="AF51">
        <v>6.6359573136238054E-2</v>
      </c>
    </row>
    <row r="52" spans="23:32">
      <c r="W52">
        <v>0.45497225981982958</v>
      </c>
      <c r="X52">
        <v>6.7291302798666672E-2</v>
      </c>
      <c r="Y52">
        <v>0.47321413101780518</v>
      </c>
      <c r="Z52">
        <v>6.8364968637291759E-2</v>
      </c>
      <c r="AA52">
        <v>0.51093727427276991</v>
      </c>
      <c r="AB52">
        <v>6.8925801840208745E-2</v>
      </c>
      <c r="AC52">
        <v>0.48173424742647453</v>
      </c>
      <c r="AD52">
        <v>6.8140442761899109E-2</v>
      </c>
      <c r="AE52">
        <v>0.48720177945447057</v>
      </c>
      <c r="AF52">
        <v>6.6288001555338733E-2</v>
      </c>
    </row>
    <row r="53" spans="23:32">
      <c r="W53">
        <v>0.45345783188699762</v>
      </c>
      <c r="X53">
        <v>6.7203294059284852E-2</v>
      </c>
      <c r="Y53">
        <v>0.47124480675107039</v>
      </c>
      <c r="Z53">
        <v>6.8269785830218005E-2</v>
      </c>
      <c r="AA53">
        <v>0.50923978071900844</v>
      </c>
      <c r="AB53">
        <v>6.8831325624639145E-2</v>
      </c>
      <c r="AC53">
        <v>0.48015539841835447</v>
      </c>
      <c r="AD53">
        <v>6.8047279905606259E-2</v>
      </c>
      <c r="AE53">
        <v>0.48820261326062553</v>
      </c>
      <c r="AF53">
        <v>6.6220877515347762E-2</v>
      </c>
    </row>
    <row r="54" spans="23:32">
      <c r="W54">
        <v>0.4520215751834234</v>
      </c>
      <c r="X54">
        <v>6.7113549140168177E-2</v>
      </c>
      <c r="Y54">
        <v>0.46937709431682956</v>
      </c>
      <c r="Z54">
        <v>6.8172516184785301E-2</v>
      </c>
      <c r="AA54">
        <v>0.50762990202256919</v>
      </c>
      <c r="AB54">
        <v>6.8735061867620198E-2</v>
      </c>
      <c r="AC54">
        <v>0.47865805145791734</v>
      </c>
      <c r="AD54">
        <v>6.7952370247152838E-2</v>
      </c>
      <c r="AE54">
        <v>0.48934396345019993</v>
      </c>
      <c r="AF54">
        <v>6.6158528037840669E-2</v>
      </c>
    </row>
    <row r="55" spans="23:32">
      <c r="W55">
        <v>0.45066660032130545</v>
      </c>
      <c r="X55">
        <v>6.7022262408827346E-2</v>
      </c>
      <c r="Y55">
        <v>0.46761503876431854</v>
      </c>
      <c r="Z55">
        <v>6.8073370365385966E-2</v>
      </c>
      <c r="AA55">
        <v>0.50611112482222553</v>
      </c>
      <c r="AB55">
        <v>6.8637219055013854E-2</v>
      </c>
      <c r="AC55">
        <v>0.47724544946525455</v>
      </c>
      <c r="AD55">
        <v>6.7855919339724818E-2</v>
      </c>
      <c r="AE55">
        <v>0.4906202694797982</v>
      </c>
      <c r="AF55">
        <v>6.6101256883204534E-2</v>
      </c>
    </row>
    <row r="56" spans="23:32">
      <c r="W56">
        <v>0.44939584187447335</v>
      </c>
      <c r="X56">
        <v>6.6929631571994941E-2</v>
      </c>
      <c r="Y56">
        <v>0.4659624563134947</v>
      </c>
      <c r="Z56">
        <v>6.7972563099787317E-2</v>
      </c>
      <c r="AA56">
        <v>0.50468673845119671</v>
      </c>
      <c r="AB56">
        <v>6.8538009092564883E-2</v>
      </c>
      <c r="AC56">
        <v>0.47592065182172827</v>
      </c>
      <c r="AD56">
        <v>6.7758136074510311E-2</v>
      </c>
      <c r="AE56">
        <v>0.49202531331473798</v>
      </c>
      <c r="AF56">
        <v>6.6049343070747876E-2</v>
      </c>
    </row>
    <row r="57" spans="23:32">
      <c r="W57">
        <v>0.44821205202275416</v>
      </c>
      <c r="X57">
        <v>6.6835857247436806E-2</v>
      </c>
      <c r="Y57">
        <v>0.46442292608995445</v>
      </c>
      <c r="Z57">
        <v>6.7870312714079159E-2</v>
      </c>
      <c r="AA57">
        <v>0.50335982781318411</v>
      </c>
      <c r="AB57">
        <v>6.843764684696016E-2</v>
      </c>
      <c r="AC57">
        <v>0.4746865277440323</v>
      </c>
      <c r="AD57">
        <v>6.7659232228287652E-2</v>
      </c>
      <c r="AE57">
        <v>0.49355224972268996</v>
      </c>
      <c r="AF57">
        <v>6.6003039519346607E-2</v>
      </c>
    </row>
    <row r="58" spans="23:32">
      <c r="W58">
        <v>0.44711779459136392</v>
      </c>
      <c r="X58">
        <v>6.674114252945855E-2</v>
      </c>
      <c r="Y58">
        <v>0.46299978237334383</v>
      </c>
      <c r="Z58">
        <v>6.7766840659828145E-2</v>
      </c>
      <c r="AA58">
        <v>0.50213326670115721</v>
      </c>
      <c r="AB58">
        <v>6.833634968047532E-2</v>
      </c>
      <c r="AC58">
        <v>0.47354575007010791</v>
      </c>
      <c r="AD58">
        <v>6.7559422004764183E-2</v>
      </c>
      <c r="AE58">
        <v>0.4951936396229617</v>
      </c>
      <c r="AF58">
        <v>6.5962571815248755E-2</v>
      </c>
    </row>
    <row r="59" spans="23:32">
      <c r="W59">
        <v>0.44611543949823296</v>
      </c>
      <c r="X59">
        <v>6.6645692549048507E-2</v>
      </c>
      <c r="Y59">
        <v>0.4616961073760516</v>
      </c>
      <c r="Z59">
        <v>6.7662371034462904E-2</v>
      </c>
      <c r="AA59">
        <v>0.50100971157335761</v>
      </c>
      <c r="AB59">
        <v>6.8234336980216387E-2</v>
      </c>
      <c r="AC59">
        <v>0.47250078947037166</v>
      </c>
      <c r="AD59">
        <v>6.7458921570658581E-2</v>
      </c>
      <c r="AE59">
        <v>0.49694148632895102</v>
      </c>
      <c r="AF59">
        <v>6.5928137113040866E-2</v>
      </c>
    </row>
    <row r="60" spans="23:32">
      <c r="W60">
        <v>0.44520715762129154</v>
      </c>
      <c r="X60">
        <v>6.6549714029609713E-2</v>
      </c>
      <c r="Y60">
        <v>0.4605147245678235</v>
      </c>
      <c r="Z60">
        <v>6.7557130095929008E-2</v>
      </c>
      <c r="AA60">
        <v>0.49999159580000219</v>
      </c>
      <c r="AB60">
        <v>6.813182968297625E-2</v>
      </c>
      <c r="AC60">
        <v>0.47155390909679396</v>
      </c>
      <c r="AD60">
        <v>6.7357948587531982E-2</v>
      </c>
      <c r="AE60">
        <v>0.49878727450719934</v>
      </c>
      <c r="AF60">
        <v>6.5899903175130753E-2</v>
      </c>
    </row>
    <row r="61" spans="23:32">
      <c r="W61">
        <v>0.44439491609683163</v>
      </c>
      <c r="X61">
        <v>6.645341483924308E-2</v>
      </c>
      <c r="Y61">
        <v>0.4594581925607551</v>
      </c>
      <c r="Z61">
        <v>6.7451345772664581E-2</v>
      </c>
      <c r="AA61">
        <v>0.499081124393145</v>
      </c>
      <c r="AB61">
        <v>6.80290497967347E-2</v>
      </c>
      <c r="AC61">
        <v>0.47070715968141541</v>
      </c>
      <c r="AD61">
        <v>6.725672174038147E-2</v>
      </c>
      <c r="AE61">
        <v>0.50072201166324004</v>
      </c>
      <c r="AF61">
        <v>6.5878007554425841E-2</v>
      </c>
    </row>
    <row r="62" spans="23:32">
      <c r="W62">
        <v>0.44368047405912764</v>
      </c>
      <c r="X62">
        <v>6.6357003540551324E-2</v>
      </c>
      <c r="Y62">
        <v>0.45852879956790848</v>
      </c>
      <c r="Z62">
        <v>6.7345247169958058E-2</v>
      </c>
      <c r="AA62">
        <v>0.49828026923111224</v>
      </c>
      <c r="AB62">
        <v>6.7926219919838618E-2</v>
      </c>
      <c r="AC62">
        <v>0.46996237509491806</v>
      </c>
      <c r="AD62">
        <v>6.71554602640171E-2</v>
      </c>
      <c r="AE62">
        <v>0.50273627195212822</v>
      </c>
      <c r="AF62">
        <v>6.5862556924189269E-2</v>
      </c>
    </row>
    <row r="63" spans="23:32">
      <c r="W63">
        <v>0.44306537883054331</v>
      </c>
      <c r="X63">
        <v>6.6260688938938814E-2</v>
      </c>
      <c r="Y63">
        <v>0.45772855844755156</v>
      </c>
      <c r="Z63">
        <v>6.7239064073757196E-2</v>
      </c>
      <c r="AA63">
        <v>0.49759076478785275</v>
      </c>
      <c r="AB63">
        <v>6.7823562758903513E-2</v>
      </c>
      <c r="AC63">
        <v>0.46932116837486981</v>
      </c>
      <c r="AD63">
        <v>6.7054383468248033E-2</v>
      </c>
      <c r="AE63">
        <v>0.50482024210020893</v>
      </c>
      <c r="AF63">
        <v>6.5853626558338443E-2</v>
      </c>
    </row>
    <row r="64" spans="23:32">
      <c r="W64">
        <v>0.44255096257037629</v>
      </c>
      <c r="X64">
        <v>6.6164679630385595E-2</v>
      </c>
      <c r="Y64">
        <v>0.45705920234375574</v>
      </c>
      <c r="Z64">
        <v>6.7133026453003827E-2</v>
      </c>
      <c r="AA64">
        <v>0.49701410437645394</v>
      </c>
      <c r="AB64">
        <v>6.7721300646480562E-2</v>
      </c>
      <c r="AC64">
        <v>0.46878492823224427</v>
      </c>
      <c r="AD64">
        <v>6.695371026290646E-2</v>
      </c>
      <c r="AE64">
        <v>0.50696376921440089</v>
      </c>
      <c r="AF64">
        <v>6.585125996471812E-2</v>
      </c>
    </row>
    <row r="65" spans="23:32">
      <c r="W65">
        <v>0.44213833938969732</v>
      </c>
      <c r="X65">
        <v>6.6069183549674934E-2</v>
      </c>
      <c r="Y65">
        <v>0.45652218093279157</v>
      </c>
      <c r="Z65">
        <v>6.7027363961572328E-2</v>
      </c>
      <c r="AA65">
        <v>0.49655153691495774</v>
      </c>
      <c r="AB65">
        <v>6.7619655059533879E-2</v>
      </c>
      <c r="AC65">
        <v>0.46835481604378204</v>
      </c>
      <c r="AD65">
        <v>6.6853658683737521E-2</v>
      </c>
      <c r="AE65">
        <v>0.50915641024607017</v>
      </c>
      <c r="AF65">
        <v>6.5855468673134535E-2</v>
      </c>
    </row>
    <row r="66" spans="23:32">
      <c r="W66">
        <v>0.44182840293843412</v>
      </c>
      <c r="X66">
        <v>6.5974407520052847E-2</v>
      </c>
      <c r="Y66">
        <v>0.4561186572834528</v>
      </c>
      <c r="Z66">
        <v>6.6922305440890562E-2</v>
      </c>
      <c r="AA66">
        <v>0.49620406422148261</v>
      </c>
      <c r="AB66">
        <v>6.7518846139770605E-2</v>
      </c>
      <c r="AC66">
        <v>0.46803176333670721</v>
      </c>
      <c r="AD66">
        <v>6.6754445420182495E-2</v>
      </c>
      <c r="AE66">
        <v>0.51138748286851399</v>
      </c>
      <c r="AF66">
        <v>6.5866232179183332E-2</v>
      </c>
    </row>
    <row r="67" spans="23:32">
      <c r="W67">
        <v>0.44162182446992432</v>
      </c>
      <c r="X67">
        <v>6.5880556805295046E-2</v>
      </c>
      <c r="Y67">
        <v>0.45584950533810858</v>
      </c>
      <c r="Z67">
        <v>6.6818078424320193E-2</v>
      </c>
      <c r="AA67">
        <v>0.49597243884450848</v>
      </c>
      <c r="AB67">
        <v>6.7419092216863152E-2</v>
      </c>
      <c r="AC67">
        <v>0.4678164697712468</v>
      </c>
      <c r="AD67">
        <v>6.6656285346077745E-2</v>
      </c>
      <c r="AE67">
        <v>0.51364611752018263</v>
      </c>
      <c r="AF67">
        <v>6.5883498044144978E-2</v>
      </c>
    </row>
    <row r="68" spans="23:32">
      <c r="W68">
        <v>0.44151905138713043</v>
      </c>
      <c r="X68">
        <v>6.5787834665151326E-2</v>
      </c>
      <c r="Y68">
        <v>0.45571530801993848</v>
      </c>
      <c r="Z68">
        <v>6.6714908644370144E-2</v>
      </c>
      <c r="AA68">
        <v>0.49585716243302413</v>
      </c>
      <c r="AB68">
        <v>6.732060933559561E-2</v>
      </c>
      <c r="AC68">
        <v>0.46770940162532271</v>
      </c>
      <c r="AD68">
        <v>6.655939105428578E-2</v>
      </c>
      <c r="AE68">
        <v>0.51592131036009004</v>
      </c>
      <c r="AF68">
        <v>6.5907182150460958E-2</v>
      </c>
    </row>
    <row r="69" spans="23:32">
      <c r="W69">
        <v>0.44152030627366456</v>
      </c>
      <c r="X69">
        <v>6.5696441915130147E-2</v>
      </c>
      <c r="Y69">
        <v>0.45571635597045101</v>
      </c>
      <c r="Z69">
        <v>6.6613019543810256E-2</v>
      </c>
      <c r="AA69">
        <v>0.49585848465006754</v>
      </c>
      <c r="AB69">
        <v>6.7223610787958951E-2</v>
      </c>
      <c r="AC69">
        <v>0.46771079078469746</v>
      </c>
      <c r="AD69">
        <v>6.6463972396266488E-2</v>
      </c>
      <c r="AE69">
        <v>0.51820197687742198</v>
      </c>
      <c r="AF69">
        <v>6.5937169111546012E-2</v>
      </c>
    </row>
    <row r="70" spans="23:32">
      <c r="W70">
        <v>0.441625586411722</v>
      </c>
      <c r="X70">
        <v>6.5606576491576946E-2</v>
      </c>
      <c r="Y70">
        <v>0.4558526469200187</v>
      </c>
      <c r="Z70">
        <v>6.6512631791743951E-2</v>
      </c>
      <c r="AA70">
        <v>0.49597640263201093</v>
      </c>
      <c r="AB70">
        <v>6.7128306651207975E-2</v>
      </c>
      <c r="AC70">
        <v>0.46782063424076104</v>
      </c>
      <c r="AD70">
        <v>6.6370236027585558E-2</v>
      </c>
      <c r="AE70">
        <v>0.5204770058941578</v>
      </c>
      <c r="AF70">
        <v>6.5973312833940007E-2</v>
      </c>
    </row>
    <row r="71" spans="23:32">
      <c r="W71">
        <v>0.44183466378796715</v>
      </c>
      <c r="X71">
        <v>6.5518433022988182E-2</v>
      </c>
      <c r="Y71">
        <v>0.45612388569279366</v>
      </c>
      <c r="Z71">
        <v>6.641396280568819E-2</v>
      </c>
      <c r="AA71">
        <v>0.49621066099476308</v>
      </c>
      <c r="AB71">
        <v>6.7034903332880855E-2</v>
      </c>
      <c r="AC71">
        <v>0.46803869409704735</v>
      </c>
      <c r="AD71">
        <v>6.6278384960344675E-2</v>
      </c>
      <c r="AE71">
        <v>0.52273531369761295</v>
      </c>
      <c r="AF71">
        <v>6.6015437229060586E-2</v>
      </c>
    </row>
    <row r="72" spans="23:32">
      <c r="W72">
        <v>0.44214708558735977</v>
      </c>
      <c r="X72">
        <v>6.5432202408489321E-2</v>
      </c>
      <c r="Y72">
        <v>0.45652948484599271</v>
      </c>
      <c r="Z72">
        <v>6.6317226280695432E-2</v>
      </c>
      <c r="AA72">
        <v>0.49656075238687425</v>
      </c>
      <c r="AB72">
        <v>6.6943603123766307E-2</v>
      </c>
      <c r="AC72">
        <v>0.46836449808446456</v>
      </c>
      <c r="AD72">
        <v>6.6188618123502324E-2</v>
      </c>
      <c r="AE72">
        <v>0.52496589803917337</v>
      </c>
      <c r="AF72">
        <v>6.6063337071089079E-2</v>
      </c>
    </row>
    <row r="73" spans="23:32">
      <c r="W73">
        <v>0.44256217517385155</v>
      </c>
      <c r="X73">
        <v>6.5348071404389765E-2</v>
      </c>
      <c r="Y73">
        <v>0.45706856594216766</v>
      </c>
      <c r="Z73">
        <v>6.6222631726537806E-2</v>
      </c>
      <c r="AA73">
        <v>0.49702591858834638</v>
      </c>
      <c r="AB73">
        <v>6.6854603759786815E-2</v>
      </c>
      <c r="AC73">
        <v>0.46879734058412498</v>
      </c>
      <c r="AD73">
        <v>6.6101129932038108E-2</v>
      </c>
      <c r="AE73">
        <v>0.52715789173614458</v>
      </c>
      <c r="AF73">
        <v>6.6116778996809969E-2</v>
      </c>
    </row>
    <row r="74" spans="23:32">
      <c r="W74">
        <v>0.44307903355582906</v>
      </c>
      <c r="X74">
        <v>6.526622221971036E-2</v>
      </c>
      <c r="Y74">
        <v>0.45773996145170515</v>
      </c>
      <c r="Z74">
        <v>6.6130384013955587E-2</v>
      </c>
      <c r="AA74">
        <v>0.49760515215276896</v>
      </c>
      <c r="AB74">
        <v>6.6768097993746639E-2</v>
      </c>
      <c r="AC74">
        <v>0.4693362841555585</v>
      </c>
      <c r="AD74">
        <v>6.6016109865893097E-2</v>
      </c>
      <c r="AE74">
        <v>0.5293006156155734</v>
      </c>
      <c r="AF74">
        <v>6.6175502642533121E-2</v>
      </c>
    </row>
    <row r="75" spans="23:32">
      <c r="W75">
        <v>0.44369654133312941</v>
      </c>
      <c r="X75">
        <v>6.5186832121559179E-2</v>
      </c>
      <c r="Y75">
        <v>0.45854221728143596</v>
      </c>
      <c r="Z75">
        <v>6.6040682930952777E-2</v>
      </c>
      <c r="AA75">
        <v>0.49829719858922344</v>
      </c>
      <c r="AB75">
        <v>6.6684273177872178E-2</v>
      </c>
      <c r="AC75">
        <v>0.46998016156699962</v>
      </c>
      <c r="AD75">
        <v>6.593374205959858E-2</v>
      </c>
      <c r="AE75">
        <v>0.53138363054210491</v>
      </c>
      <c r="AF75">
        <v>6.6239221912559459E-2</v>
      </c>
    </row>
    <row r="76" spans="23:32">
      <c r="W76">
        <v>0.44441336112141189</v>
      </c>
      <c r="X76">
        <v>6.5110073051210471E-2</v>
      </c>
      <c r="Y76">
        <v>0.45947359592387671</v>
      </c>
      <c r="Z76">
        <v>6.5953722750100793E-2</v>
      </c>
      <c r="AA76">
        <v>0.4991005590792314</v>
      </c>
      <c r="AB76">
        <v>6.6603310858048756E-2</v>
      </c>
      <c r="AC76">
        <v>0.47072757832335205</v>
      </c>
      <c r="AD76">
        <v>6.5854204903481539E-2</v>
      </c>
      <c r="AE76">
        <v>0.53339678827640113</v>
      </c>
      <c r="AF76">
        <v>6.6307626373010436E-2</v>
      </c>
    </row>
    <row r="77" spans="23:32">
      <c r="W77">
        <v>0.44522794044863429</v>
      </c>
      <c r="X77">
        <v>6.5036111251718126E-2</v>
      </c>
      <c r="Y77">
        <v>0.46053208022028469</v>
      </c>
      <c r="Z77">
        <v>6.5869691807787331E-2</v>
      </c>
      <c r="AA77">
        <v>0.5000134937228613</v>
      </c>
      <c r="AB77">
        <v>6.652538638063267E-2</v>
      </c>
      <c r="AC77">
        <v>0.47157691568635396</v>
      </c>
      <c r="AD77">
        <v>6.5777670657311035E-2</v>
      </c>
      <c r="AE77">
        <v>0.53533028091634249</v>
      </c>
      <c r="AF77">
        <v>6.6380382764230736E-2</v>
      </c>
    </row>
    <row r="78" spans="23:32">
      <c r="W78">
        <v>0.44613851511736197</v>
      </c>
      <c r="X78">
        <v>6.4965106907870246E-2</v>
      </c>
      <c r="Y78">
        <v>0.46171537772937399</v>
      </c>
      <c r="Z78">
        <v>6.5788772096321654E-2</v>
      </c>
      <c r="AA78">
        <v>0.50103402530696484</v>
      </c>
      <c r="AB78">
        <v>6.6450668512689978E-2</v>
      </c>
      <c r="AC78">
        <v>0.47252633418040507</v>
      </c>
      <c r="AD78">
        <v>6.5704305077221872E-2</v>
      </c>
      <c r="AE78">
        <v>0.53717468868014118</v>
      </c>
      <c r="AF78">
        <v>6.6457136624395771E-2</v>
      </c>
    </row>
    <row r="79" spans="23:32">
      <c r="W79">
        <v>0.44714311302562665</v>
      </c>
      <c r="X79">
        <v>6.4897213799264566E-2</v>
      </c>
      <c r="Y79">
        <v>0.46302092569223302</v>
      </c>
      <c r="Z79">
        <v>6.5711138869779848E-2</v>
      </c>
      <c r="AA79">
        <v>0.50215994358737948</v>
      </c>
      <c r="AB79">
        <v>6.6379319076484727E-2</v>
      </c>
      <c r="AC79">
        <v>0.47357377757646102</v>
      </c>
      <c r="AD79">
        <v>6.5634267056723664E-2</v>
      </c>
      <c r="AE79">
        <v>0.53892102579857115</v>
      </c>
      <c r="AF79">
        <v>6.6537514016414112E-2</v>
      </c>
    </row>
    <row r="80" spans="23:32">
      <c r="W80">
        <v>0.44823955843805979</v>
      </c>
      <c r="X80">
        <v>6.4832578967256096E-2</v>
      </c>
      <c r="Y80">
        <v>0.46444589658268992</v>
      </c>
      <c r="Z80">
        <v>6.5636960264443475E-2</v>
      </c>
      <c r="AA80">
        <v>0.50338881007582637</v>
      </c>
      <c r="AB80">
        <v>6.6311492599007815E-2</v>
      </c>
      <c r="AC80">
        <v>0.4747169773453675</v>
      </c>
      <c r="AD80">
        <v>6.5567708282572967E-2</v>
      </c>
      <c r="AE80">
        <v>0.54056078429273258</v>
      </c>
      <c r="AF80">
        <v>6.6621123349711334E-2</v>
      </c>
    </row>
    <row r="81" spans="23:32">
      <c r="W81">
        <v>0.44942547669805133</v>
      </c>
      <c r="X81">
        <v>6.477134239649826E-2</v>
      </c>
      <c r="Y81">
        <v>0.46598720423110424</v>
      </c>
      <c r="Z81">
        <v>6.5566396934653812E-2</v>
      </c>
      <c r="AA81">
        <v>0.50471796332113161</v>
      </c>
      <c r="AB81">
        <v>6.6247335977306102E-2</v>
      </c>
      <c r="AC81">
        <v>0.47595345757098939</v>
      </c>
      <c r="AD81">
        <v>6.5504772906253478E-2</v>
      </c>
      <c r="AE81">
        <v>0.54208597542407</v>
      </c>
      <c r="AF81">
        <v>6.6707557288019997E-2</v>
      </c>
    </row>
    <row r="82" spans="23:32">
      <c r="W82">
        <v>0.45069829937072697</v>
      </c>
      <c r="X82">
        <v>6.4713636711767358E-2</v>
      </c>
      <c r="Y82">
        <v>0.46764151050832325</v>
      </c>
      <c r="Z82">
        <v>6.5499601704870347E-2</v>
      </c>
      <c r="AA82">
        <v>0.50614452467333793</v>
      </c>
      <c r="AB82">
        <v>6.6186988160335955E-2</v>
      </c>
      <c r="AC82">
        <v>0.47728054031249384</v>
      </c>
      <c r="AD82">
        <v>6.5445597231776037E-2</v>
      </c>
      <c r="AE82">
        <v>0.54348916861470298</v>
      </c>
      <c r="AF82">
        <v>6.6796394733880965E-2</v>
      </c>
    </row>
    <row r="83" spans="23:32">
      <c r="W83">
        <v>0.45205526980560606</v>
      </c>
      <c r="X83">
        <v>6.4659586890726789E-2</v>
      </c>
      <c r="Y83">
        <v>0.46940523255532673</v>
      </c>
      <c r="Z83">
        <v>6.5436719238687019E-2</v>
      </c>
      <c r="AA83">
        <v>0.50766540451821895</v>
      </c>
      <c r="AB83">
        <v>6.6130579848030863E-2</v>
      </c>
      <c r="AC83">
        <v>0.47869535140417352</v>
      </c>
      <c r="AD83">
        <v>6.539030942047451E-2</v>
      </c>
      <c r="AE83">
        <v>0.54476352764845548</v>
      </c>
      <c r="AF83">
        <v>6.6887202880187929E-2</v>
      </c>
    </row>
    <row r="84" spans="23:32">
      <c r="W84">
        <v>0.45349344910689282</v>
      </c>
      <c r="X84">
        <v>6.4609309993253247E-2</v>
      </c>
      <c r="Y84">
        <v>0.47127455054290113</v>
      </c>
      <c r="Z84">
        <v>6.5377885725523111E-2</v>
      </c>
      <c r="AA84">
        <v>0.50927730896869561</v>
      </c>
      <c r="AB84">
        <v>6.6078233208234458E-2</v>
      </c>
      <c r="AC84">
        <v>0.48019482668024993</v>
      </c>
      <c r="AD84">
        <v>6.5339029213436817E-2</v>
      </c>
      <c r="AE84">
        <v>0.54590284397621303</v>
      </c>
      <c r="AF84">
        <v>6.6979539318780063E-2</v>
      </c>
    </row>
    <row r="85" spans="23:32">
      <c r="W85">
        <v>0.45500972249847016</v>
      </c>
      <c r="X85">
        <v>6.4562914907911162E-2</v>
      </c>
      <c r="Y85">
        <v>0.47324541594453962</v>
      </c>
      <c r="Z85">
        <v>6.5323228585667262E-2</v>
      </c>
      <c r="AA85">
        <v>0.51097674699866225</v>
      </c>
      <c r="AB85">
        <v>6.6030061612112126E-2</v>
      </c>
      <c r="AC85">
        <v>0.48177571861117369</v>
      </c>
      <c r="AD85">
        <v>6.5291867672172516E-2</v>
      </c>
      <c r="AE85">
        <v>0.54690156696335057</v>
      </c>
      <c r="AF85">
        <v>6.7072954195810192E-2</v>
      </c>
    </row>
    <row r="86" spans="23:32">
      <c r="W86">
        <v>0.45660080606981118</v>
      </c>
      <c r="X86">
        <v>6.452050211612427E-2</v>
      </c>
      <c r="Y86">
        <v>0.47531356030464877</v>
      </c>
      <c r="Z86">
        <v>6.5272866194313509E-2</v>
      </c>
      <c r="AA86">
        <v>0.51276003800377201</v>
      </c>
      <c r="AB86">
        <v>6.598616938861436E-2</v>
      </c>
      <c r="AC86">
        <v>0.48343460333705091</v>
      </c>
      <c r="AD86">
        <v>6.5248926938078169E-2</v>
      </c>
      <c r="AE86">
        <v>0.54775483093186594</v>
      </c>
      <c r="AF86">
        <v>6.7166992403387443E-2</v>
      </c>
    </row>
    <row r="87" spans="23:32">
      <c r="W87">
        <v>0.45826325388819827</v>
      </c>
      <c r="X87">
        <v>6.4482163474555224E-2</v>
      </c>
      <c r="Y87">
        <v>0.47747450448307288</v>
      </c>
      <c r="Z87">
        <v>6.5226907625186986E-2</v>
      </c>
      <c r="AA87">
        <v>0.51462331977280562</v>
      </c>
      <c r="AB87">
        <v>6.5946651598523476E-2</v>
      </c>
      <c r="AC87">
        <v>0.48516788808296074</v>
      </c>
      <c r="AD87">
        <v>6.5210300011221925E-2</v>
      </c>
      <c r="AE87">
        <v>0.54845847886547439</v>
      </c>
      <c r="AF87">
        <v>6.7261195796817191E-2</v>
      </c>
    </row>
    <row r="88" spans="23:32">
      <c r="W88">
        <v>0.45999346546184566</v>
      </c>
      <c r="X88">
        <v>6.4447982016164515E-2</v>
      </c>
      <c r="Y88">
        <v>0.47972356835591407</v>
      </c>
      <c r="Z88">
        <v>6.5185452414314476E-2</v>
      </c>
      <c r="AA88">
        <v>0.51656255685236152</v>
      </c>
      <c r="AB88">
        <v>6.5911593828573103E-2</v>
      </c>
      <c r="AC88">
        <v>0.48697181894010638</v>
      </c>
      <c r="AD88">
        <v>6.5176070548926004E-2</v>
      </c>
      <c r="AE88">
        <v>0.54900908266217385</v>
      </c>
      <c r="AF88">
        <v>6.7355105426635933E-2</v>
      </c>
    </row>
    <row r="89" spans="23:32">
      <c r="W89">
        <v>0.46178769353776328</v>
      </c>
      <c r="X89">
        <v>6.4418031770379608E-2</v>
      </c>
      <c r="Y89">
        <v>0.4820558809516387</v>
      </c>
      <c r="Z89">
        <v>6.5148590344451612E-2</v>
      </c>
      <c r="AA89">
        <v>0.51857354928674892</v>
      </c>
      <c r="AB89">
        <v>6.5881072006086394E-2</v>
      </c>
      <c r="AC89">
        <v>0.48884248899594518</v>
      </c>
      <c r="AD89">
        <v>6.5146312684583624E-2</v>
      </c>
      <c r="AE89">
        <v>0.5494039598356133</v>
      </c>
      <c r="AF89">
        <v>6.7448263774566974E-2</v>
      </c>
    </row>
    <row r="90" spans="23:32">
      <c r="W90">
        <v>0.46364205221747212</v>
      </c>
      <c r="X90">
        <v>6.4392377602763631E-2</v>
      </c>
      <c r="Y90">
        <v>0.48446639100051703</v>
      </c>
      <c r="Z90">
        <v>6.5116401250633407E-2</v>
      </c>
      <c r="AA90">
        <v>0.52065194171415696</v>
      </c>
      <c r="AB90">
        <v>6.5855152234534337E-2</v>
      </c>
      <c r="AC90">
        <v>0.49077584679569158</v>
      </c>
      <c r="AD90">
        <v>6.5121090867102577E-2</v>
      </c>
      <c r="AE90">
        <v>0.5496411865838966</v>
      </c>
      <c r="AF90">
        <v>6.7540216982503412E-2</v>
      </c>
    </row>
    <row r="91" spans="23:32">
      <c r="W91">
        <v>0.46555252537299502</v>
      </c>
      <c r="X91">
        <v>6.4371075074531048E-2</v>
      </c>
      <c r="Y91">
        <v>0.48694987787454835</v>
      </c>
      <c r="Z91">
        <v>6.5088954847269259E-2</v>
      </c>
      <c r="AA91">
        <v>0.52279323279939793</v>
      </c>
      <c r="AB91">
        <v>6.5833890650370375E-2</v>
      </c>
      <c r="AC91">
        <v>0.49276770511686568</v>
      </c>
      <c r="AD91">
        <v>6.5100459721323209E-2</v>
      </c>
      <c r="AE91">
        <v>0.54971960716215207</v>
      </c>
      <c r="AF91">
        <v>6.7630517063659301E-2</v>
      </c>
    </row>
    <row r="92" spans="23:32">
      <c r="W92">
        <v>0.46751497534489567</v>
      </c>
      <c r="X92">
        <v>6.4354170322214424E-2</v>
      </c>
      <c r="Y92">
        <v>0.48950096289417905</v>
      </c>
      <c r="Z92">
        <v>6.5066310577157213E-2</v>
      </c>
      <c r="AA92">
        <v>0.52499278498279778</v>
      </c>
      <c r="AB92">
        <v>6.5817333301451356E-2</v>
      </c>
      <c r="AC92">
        <v>0.49481375003788497</v>
      </c>
      <c r="AD92">
        <v>6.5084463929713163E-2</v>
      </c>
      <c r="AE92" t="s">
        <v>600</v>
      </c>
      <c r="AF92" t="s">
        <v>600</v>
      </c>
    </row>
    <row r="93" spans="23:32">
      <c r="W93">
        <v>0.4695251519035275</v>
      </c>
      <c r="X93">
        <v>6.434169995774297E-2</v>
      </c>
      <c r="Y93">
        <v>0.49211412097732465</v>
      </c>
      <c r="Z93">
        <v>6.5048517482743928E-2</v>
      </c>
      <c r="AA93">
        <v>0.52724583452411689</v>
      </c>
      <c r="AB93">
        <v>6.5805516047308069E-2</v>
      </c>
      <c r="AC93">
        <v>0.49690955028105771</v>
      </c>
      <c r="AD93">
        <v>6.5073138135595204E-2</v>
      </c>
    </row>
    <row r="94" spans="23:32">
      <c r="W94">
        <v>0.4715787014540847</v>
      </c>
      <c r="X94">
        <v>6.4333690989149289E-2</v>
      </c>
      <c r="Y94">
        <v>0.49478369260546751</v>
      </c>
      <c r="Z94">
        <v>6.5035614099909822E-2</v>
      </c>
      <c r="AA94">
        <v>0.52954750181975141</v>
      </c>
      <c r="AB94">
        <v>6.5798464481481592E-2</v>
      </c>
      <c r="AC94">
        <v>0.49905056680974386</v>
      </c>
      <c r="AD94">
        <v>6.506650686811738E-2</v>
      </c>
    </row>
    <row r="95" spans="23:32">
      <c r="W95">
        <v>0.47367117646551904</v>
      </c>
      <c r="X95">
        <v>6.4330160762075914E-2</v>
      </c>
      <c r="Y95">
        <v>0.49750389608091328</v>
      </c>
      <c r="Z95">
        <v>6.5027628374508817E-2</v>
      </c>
      <c r="AA95">
        <v>0.53189280197086719</v>
      </c>
      <c r="AB95">
        <v>6.579619387609327E-2</v>
      </c>
      <c r="AC95">
        <v>0.50123216265889747</v>
      </c>
      <c r="AD95">
        <v>6.5064584489128413E-2</v>
      </c>
    </row>
    <row r="96" spans="23:32">
      <c r="W96">
        <v>0.47579804510290202</v>
      </c>
      <c r="X96">
        <v>6.4331116922208609E-2</v>
      </c>
      <c r="Y96">
        <v>0.50026884004866112</v>
      </c>
      <c r="Z96">
        <v>6.5024577601843894E-2</v>
      </c>
      <c r="AA96">
        <v>0.53427665557958159</v>
      </c>
      <c r="AB96">
        <v>6.5798709148768744E-2</v>
      </c>
      <c r="AC96">
        <v>0.50344961297770063</v>
      </c>
      <c r="AD96">
        <v>6.5067375162073143E-2</v>
      </c>
    </row>
    <row r="97" spans="23:30">
      <c r="W97">
        <v>0.47795470104236992</v>
      </c>
      <c r="X97">
        <v>6.4336557398717437E-2</v>
      </c>
      <c r="Y97">
        <v>0.50307253625576642</v>
      </c>
      <c r="Z97">
        <v>6.5026468389209308E-2</v>
      </c>
      <c r="AA97">
        <v>0.53669389974980775</v>
      </c>
      <c r="AB97">
        <v>6.5806004851987523E-2</v>
      </c>
      <c r="AC97">
        <v>0.50569811526253827</v>
      </c>
      <c r="AD97">
        <v>6.5074872842975376E-2</v>
      </c>
    </row>
    <row r="98" spans="23:30">
      <c r="W98">
        <v>0.48013647344739546</v>
      </c>
      <c r="X98">
        <v>6.4346470408741738E-2</v>
      </c>
      <c r="Y98">
        <v>0.50590891252056325</v>
      </c>
      <c r="Z98">
        <v>6.5033296641580654E-2</v>
      </c>
      <c r="AA98">
        <v>0.53913929926893744</v>
      </c>
      <c r="AB98">
        <v>6.5818065184880994E-2</v>
      </c>
      <c r="AC98">
        <v>0.50797279975815091</v>
      </c>
      <c r="AD98">
        <v>6.5087061293527829E-2</v>
      </c>
    </row>
    <row r="99" spans="23:30">
      <c r="W99">
        <v>0.4823386370847802</v>
      </c>
      <c r="X99">
        <v>6.4360834482909204E-2</v>
      </c>
      <c r="Y99">
        <v>0.50877182588365821</v>
      </c>
      <c r="Z99">
        <v>6.5045047570483794E-2</v>
      </c>
      <c r="AA99">
        <v>0.5416075579461469</v>
      </c>
      <c r="AB99">
        <v>6.5834864027453685E-2</v>
      </c>
      <c r="AC99">
        <v>0.51026874000444145</v>
      </c>
      <c r="AD99">
        <v>6.5103914116260722E-2</v>
      </c>
    </row>
    <row r="100" spans="23:30">
      <c r="W100">
        <v>0.48455642255845677</v>
      </c>
      <c r="X100">
        <v>6.4379618511833742E-2</v>
      </c>
      <c r="Y100">
        <v>0.51165507591221182</v>
      </c>
      <c r="Z100">
        <v>6.5061695726023383E-2</v>
      </c>
      <c r="AA100">
        <v>0.54409333008276561</v>
      </c>
      <c r="AB100">
        <v>6.5856364997153291E-2</v>
      </c>
      <c r="AC100">
        <v>0.5125809635060895</v>
      </c>
      <c r="AD100">
        <v>6.5125394811712728E-2</v>
      </c>
    </row>
    <row r="101" spans="23:30">
      <c r="W101">
        <v>0.48678502663893913</v>
      </c>
      <c r="X101">
        <v>6.4402781813491461E-2</v>
      </c>
      <c r="Y101">
        <v>0.5145524181286959</v>
      </c>
      <c r="Z101">
        <v>6.50832050520017E-2</v>
      </c>
      <c r="AA101">
        <v>0.54659123204987026</v>
      </c>
      <c r="AB101">
        <v>6.5882521527667215E-2</v>
      </c>
      <c r="AC101">
        <v>0.5149044625018695</v>
      </c>
      <c r="AD101">
        <v>6.5151456857480777E-2</v>
      </c>
    </row>
    <row r="102" spans="23:30">
      <c r="W102">
        <v>0.48901962266604787</v>
      </c>
      <c r="X102">
        <v>6.4430274221328923E-2</v>
      </c>
      <c r="Y102">
        <v>0.51745757753504096</v>
      </c>
      <c r="Z102">
        <v>6.5109528964008304E-2</v>
      </c>
      <c r="AA102">
        <v>0.54909585394802529</v>
      </c>
      <c r="AB102">
        <v>6.5913276969774837E-2</v>
      </c>
      <c r="AC102">
        <v>0.51723420481034665</v>
      </c>
      <c r="AD102">
        <v>6.518204380897713E-2</v>
      </c>
    </row>
    <row r="103" spans="23:30">
      <c r="W103">
        <v>0.49125537100238159</v>
      </c>
      <c r="X103">
        <v>6.4462036192912686E-2</v>
      </c>
      <c r="Y103">
        <v>0.52036426220288545</v>
      </c>
      <c r="Z103">
        <v>6.5140610450311512E-2</v>
      </c>
      <c r="AA103">
        <v>0.55160177132392141</v>
      </c>
      <c r="AB103">
        <v>6.5948564714037067E-2</v>
      </c>
      <c r="AC103">
        <v>0.51956514472846083</v>
      </c>
      <c r="AD103">
        <v>6.5217089421675881E-2</v>
      </c>
    </row>
    <row r="104" spans="23:30">
      <c r="W104">
        <v>0.49348742951489366</v>
      </c>
      <c r="X104">
        <v>6.4497998938884929E-2</v>
      </c>
      <c r="Y104">
        <v>0.52326617690049049</v>
      </c>
      <c r="Z104">
        <v>6.5176382195333116E-2</v>
      </c>
      <c r="AA104">
        <v>0.55410355691853241</v>
      </c>
      <c r="AB104">
        <v>6.5988308335057616E-2</v>
      </c>
      <c r="AC104">
        <v>0.52189223395939621</v>
      </c>
      <c r="AD104">
        <v>6.525651779458376E-2</v>
      </c>
    </row>
    <row r="105" spans="23:30">
      <c r="W105">
        <v>0.49571096406187409</v>
      </c>
      <c r="X105">
        <v>6.4538084571945986E-2</v>
      </c>
      <c r="Y105">
        <v>0.52615703672681113</v>
      </c>
      <c r="Z105">
        <v>6.5216766725438968E-2</v>
      </c>
      <c r="AA105">
        <v>0.55659579242135082</v>
      </c>
      <c r="AB105">
        <v>6.6032421757003343E-2</v>
      </c>
      <c r="AC105">
        <v>0.52421043254606792</v>
      </c>
      <c r="AD105">
        <v>6.5300243534624852E-2</v>
      </c>
    </row>
    <row r="106" spans="23:30">
      <c r="W106">
        <v>0.49792115896262429</v>
      </c>
      <c r="X106">
        <v>6.4582206275540788E-2</v>
      </c>
      <c r="Y106">
        <v>0.52903058072319153</v>
      </c>
      <c r="Z106">
        <v>6.5261676576729558E-2</v>
      </c>
      <c r="AA106">
        <v>0.55907308020524116</v>
      </c>
      <c r="AB106">
        <v>6.6080809440025354E-2</v>
      </c>
      <c r="AC106">
        <v>0.52651471978654696</v>
      </c>
      <c r="AD106">
        <v>6.5348171941582947E-2</v>
      </c>
    </row>
    <row r="107" spans="23:30">
      <c r="W107">
        <v>0.50011322742714892</v>
      </c>
      <c r="X107">
        <v>6.4630268491884219E-2</v>
      </c>
      <c r="Y107">
        <v>0.53188058543320793</v>
      </c>
      <c r="Z107">
        <v>6.531101448446737E-2</v>
      </c>
      <c r="AA107">
        <v>0.56153005501649844</v>
      </c>
      <c r="AB107">
        <v>6.6133366587177042E-2</v>
      </c>
      <c r="AC107">
        <v>0.5288001051077823</v>
      </c>
      <c r="AD107">
        <v>6.540019921320113E-2</v>
      </c>
    </row>
    <row r="108" spans="23:30">
      <c r="W108">
        <v>0.5022824219232771</v>
      </c>
      <c r="X108">
        <v>6.4682167128918069E-2</v>
      </c>
      <c r="Y108">
        <v>0.5347008783812891</v>
      </c>
      <c r="Z108">
        <v>6.5364673593730688E-2</v>
      </c>
      <c r="AA108">
        <v>0.56396139559479364</v>
      </c>
      <c r="AB108">
        <v>6.6189979371380978E-2</v>
      </c>
      <c r="AC108">
        <v>0.53106163887407098</v>
      </c>
      <c r="AD108">
        <v>6.5456212669994351E-2</v>
      </c>
    </row>
    <row r="109" spans="23:30">
      <c r="W109">
        <v>0.5044240444587601</v>
      </c>
      <c r="X109">
        <v>6.4737789785751135E-2</v>
      </c>
      <c r="Y109">
        <v>0.5374853514409238</v>
      </c>
      <c r="Z109">
        <v>6.5422537690837473E-2</v>
      </c>
      <c r="AA109">
        <v>0.56636183619783786</v>
      </c>
      <c r="AB109">
        <v>6.6250525181952902E-2</v>
      </c>
      <c r="AC109">
        <v>0.53329442310686692</v>
      </c>
      <c r="AD109">
        <v>6.551609099928811E-2</v>
      </c>
    </row>
    <row r="110" spans="23:30">
      <c r="W110">
        <v>0.50653345675607619</v>
      </c>
      <c r="X110">
        <v>6.4797015996094595E-2</v>
      </c>
      <c r="Y110">
        <v>0.54022797406350331</v>
      </c>
      <c r="Z110">
        <v>6.5484481455038421E-2</v>
      </c>
      <c r="AA110">
        <v>0.56872617800580783</v>
      </c>
      <c r="AB110">
        <v>6.6314872890149312E-2</v>
      </c>
      <c r="AC110">
        <v>0.53549362209271167</v>
      </c>
      <c r="AD110">
        <v>6.5579704517954682E-2</v>
      </c>
    </row>
    <row r="111" spans="23:30">
      <c r="W111">
        <v>0.50860609029790715</v>
      </c>
      <c r="X111">
        <v>6.4859717489165192E-2</v>
      </c>
      <c r="Y111">
        <v>0.54292280633914614</v>
      </c>
      <c r="Z111">
        <v>6.5550370729933721E-2</v>
      </c>
      <c r="AA111">
        <v>0.57104930038083224</v>
      </c>
      <c r="AB111">
        <v>6.6382883133162998E-2</v>
      </c>
      <c r="AC111">
        <v>0.53765447285631296</v>
      </c>
      <c r="AD111">
        <v>6.5646915453277915E-2</v>
      </c>
    </row>
    <row r="112" spans="23:30">
      <c r="W112">
        <v>0.51063745622152934</v>
      </c>
      <c r="X112">
        <v>6.4925758467491101E-2</v>
      </c>
      <c r="Y112">
        <v>0.54556401186122061</v>
      </c>
      <c r="Z112">
        <v>6.5620062814025978E-2</v>
      </c>
      <c r="AA112">
        <v>0.57332617195715274</v>
      </c>
      <c r="AB112">
        <v>6.6454408615951921E-2</v>
      </c>
      <c r="AC112">
        <v>0.53977229547608874</v>
      </c>
      <c r="AD112">
        <v>6.5717578241338226E-2</v>
      </c>
    </row>
    <row r="113" spans="23:30">
      <c r="W113">
        <v>0.51262315504069067</v>
      </c>
      <c r="X113">
        <v>6.4994995901019079E-2</v>
      </c>
      <c r="Y113">
        <v>0.5481458703667017</v>
      </c>
      <c r="Z113">
        <v>6.5693406769779861E-2</v>
      </c>
      <c r="AA113">
        <v>0.57555186153794213</v>
      </c>
      <c r="AB113">
        <v>6.6529294430247424E-2</v>
      </c>
      <c r="AC113">
        <v>0.54184250321983518</v>
      </c>
      <c r="AD113">
        <v>6.5791539842271651E-2</v>
      </c>
    </row>
    <row r="114" spans="23:30">
      <c r="W114">
        <v>0.51455888617391843</v>
      </c>
      <c r="X114">
        <v>6.5067279836885691E-2</v>
      </c>
      <c r="Y114">
        <v>0.5506627901249872</v>
      </c>
      <c r="Z114">
        <v>6.577024375051925E-2</v>
      </c>
      <c r="AA114">
        <v>0.57772154877517845</v>
      </c>
      <c r="AB114">
        <v>6.6607378390051125E-2</v>
      </c>
      <c r="AC114">
        <v>0.54386061247856687</v>
      </c>
      <c r="AD114">
        <v>6.5868640071720122E-2</v>
      </c>
    </row>
    <row r="115" spans="23:30">
      <c r="W115">
        <v>0.51644045725862087</v>
      </c>
      <c r="X115">
        <v>6.5142453724181829E-2</v>
      </c>
      <c r="Y115">
        <v>0.5531093200483409</v>
      </c>
      <c r="Z115">
        <v>6.5850407344453674E-2</v>
      </c>
      <c r="AA115">
        <v>0.57983053460944534</v>
      </c>
      <c r="AB115">
        <v>6.6688491382893567E-2</v>
      </c>
      <c r="AC115">
        <v>0.54582225247701621</v>
      </c>
      <c r="AD115">
        <v>6.5948711947755118E-2</v>
      </c>
    </row>
    <row r="116" spans="23:30">
      <c r="W116">
        <v>0.5182637932308114</v>
      </c>
      <c r="X116">
        <v>6.5220354753007095E-2</v>
      </c>
      <c r="Y116">
        <v>0.55548016149773494</v>
      </c>
      <c r="Z116">
        <v>6.593372393508927E-2</v>
      </c>
      <c r="AA116">
        <v>0.58187425144704841</v>
      </c>
      <c r="AB116">
        <v>6.6772457736094262E-2</v>
      </c>
      <c r="AC116">
        <v>0.54772317473975862</v>
      </c>
      <c r="AD116">
        <v>6.603158205252331E-2</v>
      </c>
    </row>
    <row r="117" spans="23:30">
      <c r="W117">
        <v>0.52002494515078912</v>
      </c>
      <c r="X117">
        <v>6.5300814207079852E-2</v>
      </c>
      <c r="Y117">
        <v>0.55777017975852183</v>
      </c>
      <c r="Z117">
        <v>6.6020013077243422E-2</v>
      </c>
      <c r="AA117">
        <v>0.58384827305240639</v>
      </c>
      <c r="AB117">
        <v>6.6859095597229565E-2</v>
      </c>
      <c r="AC117">
        <v>0.54955926229246488</v>
      </c>
      <c r="AD117">
        <v>6.6117070907831033E-2</v>
      </c>
    </row>
    <row r="118" spans="23:30">
      <c r="W118">
        <v>0.5217200987556635</v>
      </c>
      <c r="X118">
        <v>6.5383657829139019E-2</v>
      </c>
      <c r="Y118">
        <v>0.55997441516108326</v>
      </c>
      <c r="Z118">
        <v>6.6109087887848833E-2</v>
      </c>
      <c r="AA118">
        <v>0.58574832413429134</v>
      </c>
      <c r="AB118">
        <v>6.6948217327984519E-2</v>
      </c>
      <c r="AC118">
        <v>0.55132653857835034</v>
      </c>
      <c r="AD118">
        <v>6.6204993363854103E-2</v>
      </c>
    </row>
    <row r="119" spans="23:30">
      <c r="W119">
        <v>0.52334558272019838</v>
      </c>
      <c r="X119">
        <v>6.5468706198346618E-2</v>
      </c>
      <c r="Y119">
        <v>0.56208809382236991</v>
      </c>
      <c r="Z119">
        <v>6.620075545070063E-2</v>
      </c>
      <c r="AA119">
        <v>0.58757028960515767</v>
      </c>
      <c r="AB119">
        <v>6.7039629910535664E-2</v>
      </c>
      <c r="AC119">
        <v>0.5530211760705116</v>
      </c>
      <c r="AD119">
        <v>6.6295159000131082E-2</v>
      </c>
    </row>
    <row r="120" spans="23:30">
      <c r="W120">
        <v>0.5248978766080844</v>
      </c>
      <c r="X120">
        <v>6.5555775118873255E-2</v>
      </c>
      <c r="Y120">
        <v>0.56410663798506921</v>
      </c>
      <c r="Z120">
        <v>6.6294817234269957E-2</v>
      </c>
      <c r="AA120">
        <v>0.58931022349350548</v>
      </c>
      <c r="AB120">
        <v>6.7133135365584684E-2</v>
      </c>
      <c r="AC120">
        <v>0.55463950456149747</v>
      </c>
      <c r="AD120">
        <v>6.6387372537971626E-2</v>
      </c>
    </row>
    <row r="121" spans="23:30">
      <c r="W121">
        <v>0.52637361849642061</v>
      </c>
      <c r="X121">
        <v>6.5644676018825315E-2</v>
      </c>
      <c r="Y121">
        <v>0.56602567593200814</v>
      </c>
      <c r="Z121">
        <v>6.6391069521679003E-2</v>
      </c>
      <c r="AA121">
        <v>0.59096435748997578</v>
      </c>
      <c r="AB121">
        <v>6.7228531181137474E-2</v>
      </c>
      <c r="AC121">
        <v>0.55617801911216125</v>
      </c>
      <c r="AD121">
        <v>6.6481434263386582E-2</v>
      </c>
    </row>
    <row r="122" spans="23:30">
      <c r="W122">
        <v>0.52776961225689079</v>
      </c>
      <c r="X122">
        <v>6.5735216358649692E-2</v>
      </c>
      <c r="Y122">
        <v>0.56784105145431929</v>
      </c>
      <c r="Z122">
        <v>6.6489303851906406E-2</v>
      </c>
      <c r="AA122">
        <v>0.59252910910866996</v>
      </c>
      <c r="AB122">
        <v>6.7325610751099982E-2</v>
      </c>
      <c r="AC122">
        <v>0.55763338764257797</v>
      </c>
      <c r="AD122">
        <v>6.6577140459624123E-2</v>
      </c>
    </row>
    <row r="123" spans="23:30">
      <c r="W123">
        <v>0.52908283447786553</v>
      </c>
      <c r="X123">
        <v>6.5827200048131584E-2</v>
      </c>
      <c r="Y123">
        <v>0.56954883285286395</v>
      </c>
      <c r="Z123">
        <v>6.6589307471267428E-2</v>
      </c>
      <c r="AA123">
        <v>0.59400108944601615</v>
      </c>
      <c r="AB123">
        <v>6.7424163822741079E-2</v>
      </c>
      <c r="AC123">
        <v>0.55900245814858796</v>
      </c>
      <c r="AD123">
        <v>6.6674283848374746E-2</v>
      </c>
    </row>
    <row r="124" spans="23:30">
      <c r="W124">
        <v>0.53031044101243852</v>
      </c>
      <c r="X124">
        <v>6.5920427871082224E-2</v>
      </c>
      <c r="Y124">
        <v>0.57114532145341657</v>
      </c>
      <c r="Z124">
        <v>6.6690863794191049E-2</v>
      </c>
      <c r="AA124">
        <v>0.59537711052038</v>
      </c>
      <c r="AB124">
        <v>6.7523976952053089E-2</v>
      </c>
      <c r="AC124">
        <v>0.56028226552833571</v>
      </c>
      <c r="AD124">
        <v>6.6772654038690038E-2</v>
      </c>
    </row>
    <row r="125" spans="23:30">
      <c r="W125">
        <v>0.53144977313821584</v>
      </c>
      <c r="X125">
        <v>6.6014697916796816E-2</v>
      </c>
      <c r="Y125">
        <v>0.57262705961716953</v>
      </c>
      <c r="Z125">
        <v>6.6793752872296067E-2</v>
      </c>
      <c r="AA125">
        <v>0.59665419217652271</v>
      </c>
      <c r="AB125">
        <v>6.762483396602402E-2</v>
      </c>
      <c r="AC125">
        <v>0.56147003800402051</v>
      </c>
      <c r="AD125">
        <v>6.6872037982642546E-2</v>
      </c>
    </row>
    <row r="126" spans="23:30">
      <c r="W126">
        <v>0.53249836331551614</v>
      </c>
      <c r="X126">
        <v>6.6109806017348102E-2</v>
      </c>
      <c r="Y126">
        <v>0.57399083822920938</v>
      </c>
      <c r="Z126">
        <v>6.6897751870750366E-2</v>
      </c>
      <c r="AA126">
        <v>0.59782956853995384</v>
      </c>
      <c r="AB126">
        <v>6.7726516430820144E-2</v>
      </c>
      <c r="AC126">
        <v>0.56256320312494967</v>
      </c>
      <c r="AD126">
        <v>6.6972220436740199E-2</v>
      </c>
    </row>
    <row r="127" spans="23:30">
      <c r="W127">
        <v>0.53345394053151218</v>
      </c>
      <c r="X127">
        <v>6.6205546189768677E-2</v>
      </c>
      <c r="Y127">
        <v>0.57523370364874471</v>
      </c>
      <c r="Z127">
        <v>6.7002635550881456E-2</v>
      </c>
      <c r="AA127">
        <v>0.59890069400719947</v>
      </c>
      <c r="AB127">
        <v>6.7828804124865083E-2</v>
      </c>
      <c r="AC127">
        <v>0.56355939333889404</v>
      </c>
      <c r="AD127">
        <v>6.7072984428095755E-2</v>
      </c>
    </row>
    <row r="128" spans="23:30">
      <c r="W128">
        <v>0.53431443521873945</v>
      </c>
      <c r="X128">
        <v>6.6301711082164233E-2</v>
      </c>
      <c r="Y128">
        <v>0.5763529641060342</v>
      </c>
      <c r="Z128">
        <v>6.7108176757993368E-2</v>
      </c>
      <c r="AA128">
        <v>0.5998652487590127</v>
      </c>
      <c r="AB128">
        <v>6.7931475515790637E-2</v>
      </c>
      <c r="AC128">
        <v>0.56445645111967879</v>
      </c>
      <c r="AD128">
        <v>6.7174111724341762E-2</v>
      </c>
    </row>
    <row r="129" spans="23:30">
      <c r="W129">
        <v>0.53507798373731774</v>
      </c>
      <c r="X129">
        <v>6.6398092422791544E-2</v>
      </c>
      <c r="Y129">
        <v>0.57734619553216115</v>
      </c>
      <c r="Z129">
        <v>6.721414691333312E-2</v>
      </c>
      <c r="AA129">
        <v>0.6007211437845853</v>
      </c>
      <c r="AB129">
        <v>6.8034308240226632E-2</v>
      </c>
      <c r="AC129">
        <v>0.56525243363990507</v>
      </c>
      <c r="AD129">
        <v>6.7275383306273279E-2</v>
      </c>
    </row>
    <row r="130" spans="23:30">
      <c r="W130">
        <v>0.53574293241118054</v>
      </c>
      <c r="X130">
        <v>6.6494481471128727E-2</v>
      </c>
      <c r="Y130">
        <v>0.57821124680902636</v>
      </c>
      <c r="Z130">
        <v>6.7320316509141345E-2</v>
      </c>
      <c r="AA130">
        <v>0.60146652540588008</v>
      </c>
      <c r="AB130">
        <v>6.813707958539042E-2</v>
      </c>
      <c r="AC130">
        <v>0.56594561697868118</v>
      </c>
      <c r="AD130">
        <v>6.7376579842194709E-2</v>
      </c>
    </row>
    <row r="131" spans="23:30">
      <c r="W131">
        <v>0.53630784110956908</v>
      </c>
      <c r="X131">
        <v>6.65906694699607E-2</v>
      </c>
      <c r="Y131">
        <v>0.5789462444281912</v>
      </c>
      <c r="Z131">
        <v>6.7426455605715072E-2</v>
      </c>
      <c r="AA131">
        <v>0.60209977929228464</v>
      </c>
      <c r="AB131">
        <v>6.8239566971433213E-2</v>
      </c>
      <c r="AC131">
        <v>0.56653449985525106</v>
      </c>
      <c r="AD131">
        <v>6.7477482162943386E-2</v>
      </c>
    </row>
    <row r="132" spans="23:30">
      <c r="W132">
        <v>0.53677148636603489</v>
      </c>
      <c r="X132">
        <v>6.6686448097500864E-2</v>
      </c>
      <c r="Y132">
        <v>0.57954959654847971</v>
      </c>
      <c r="Z132">
        <v>6.7532334329405849E-2</v>
      </c>
      <c r="AA132">
        <v>0.60261953395689216</v>
      </c>
      <c r="AB132">
        <v>6.834154843349842E-2</v>
      </c>
      <c r="AC132">
        <v>0.56701780688043513</v>
      </c>
      <c r="AD132">
        <v>6.7577871736561199E-2</v>
      </c>
    </row>
    <row r="133" spans="23:30">
      <c r="W133">
        <v>0.5371328640281956</v>
      </c>
      <c r="X133">
        <v>6.6781609918569684E-2</v>
      </c>
      <c r="Y133">
        <v>0.58001999644355196</v>
      </c>
      <c r="Z133">
        <v>6.7637723370474939E-2</v>
      </c>
      <c r="AA133">
        <v>0.60302466372683639</v>
      </c>
      <c r="AB133">
        <v>6.8442803102448144E-2</v>
      </c>
      <c r="AC133">
        <v>0.5673944913188379</v>
      </c>
      <c r="AD133">
        <v>6.7677531141586131E-2</v>
      </c>
    </row>
    <row r="134" spans="23:30">
      <c r="W134">
        <v>0.53739119143250536</v>
      </c>
      <c r="X134">
        <v>6.6875948833853047E-2</v>
      </c>
      <c r="Y134">
        <v>0.5803564253319824</v>
      </c>
      <c r="Z134">
        <v>6.7742394479727089E-2</v>
      </c>
      <c r="AA134">
        <v>0.60331429118124902</v>
      </c>
      <c r="AB134">
        <v>6.8543111683216515E-2</v>
      </c>
      <c r="AC134">
        <v>0.56766373735584486</v>
      </c>
      <c r="AD134">
        <v>6.777624453793879E-2</v>
      </c>
    </row>
    <row r="135" spans="23:30">
      <c r="W135">
        <v>0.5375459090993302</v>
      </c>
      <c r="X135">
        <v>6.6969260526267588E-2</v>
      </c>
      <c r="Y135">
        <v>0.58055815458371385</v>
      </c>
      <c r="Z135">
        <v>6.7846120962847534E-2</v>
      </c>
      <c r="AA135">
        <v>0.60348778905155698</v>
      </c>
      <c r="AB135">
        <v>6.8642256929754036E-2</v>
      </c>
      <c r="AC135">
        <v>0.56782496186449494</v>
      </c>
      <c r="AD135">
        <v>6.7873798134383864E-2</v>
      </c>
    </row>
    <row r="136" spans="23:30">
      <c r="W136">
        <v>0.53759668194465571</v>
      </c>
      <c r="X136">
        <v>6.7061342903465881E-2</v>
      </c>
      <c r="Y136">
        <v>0.58062474729810742</v>
      </c>
      <c r="Z136">
        <v>6.7948678171371318E-2</v>
      </c>
      <c r="AA136">
        <v>0.60354478158000713</v>
      </c>
      <c r="AB136">
        <v>6.8740024115534037E-2</v>
      </c>
      <c r="AC136">
        <v>0.56787781566840323</v>
      </c>
      <c r="AD136">
        <v>6.7969980651554393E-2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X136"/>
  <sheetViews>
    <sheetView workbookViewId="0"/>
  </sheetViews>
  <sheetFormatPr defaultColWidth="9.27734375" defaultRowHeight="12.3"/>
  <cols>
    <col min="1" max="1" width="14" style="101" bestFit="1" customWidth="1"/>
    <col min="2" max="2" width="10.27734375" style="64" bestFit="1" customWidth="1"/>
  </cols>
  <sheetData>
    <row r="1" spans="1:50">
      <c r="A1" s="101" t="s">
        <v>358</v>
      </c>
      <c r="B1" s="64" t="s">
        <v>359</v>
      </c>
      <c r="C1">
        <v>0.3937023524502532</v>
      </c>
      <c r="D1">
        <v>5.3755245633374235E-2</v>
      </c>
      <c r="E1">
        <v>0.3711864991972168</v>
      </c>
      <c r="F1">
        <v>5.0892706895521833E-2</v>
      </c>
      <c r="G1">
        <v>0.38478003373705794</v>
      </c>
      <c r="H1">
        <v>5.2524169282948341E-2</v>
      </c>
      <c r="I1">
        <v>0.39850833015404702</v>
      </c>
      <c r="J1">
        <v>5.4158164440375245E-2</v>
      </c>
      <c r="K1">
        <v>0.41237272442986395</v>
      </c>
      <c r="L1">
        <v>5.579469629981082E-2</v>
      </c>
      <c r="M1">
        <v>0.42637456579060357</v>
      </c>
      <c r="N1">
        <v>5.743376879936779E-2</v>
      </c>
      <c r="O1">
        <v>0.3630933021792776</v>
      </c>
      <c r="P1">
        <v>0.05</v>
      </c>
      <c r="Q1">
        <v>0.36382561674764236</v>
      </c>
      <c r="R1">
        <v>0.05</v>
      </c>
      <c r="S1">
        <v>0.36236431387280665</v>
      </c>
      <c r="T1">
        <v>0.05</v>
      </c>
      <c r="U1">
        <v>0.35703680118184855</v>
      </c>
      <c r="V1">
        <v>4.9263773352181905E-2</v>
      </c>
      <c r="W1">
        <v>0.41314322138739851</v>
      </c>
      <c r="X1">
        <v>5.5033020400490684E-2</v>
      </c>
      <c r="Y1">
        <v>0.41993108808404322</v>
      </c>
      <c r="Z1">
        <v>5.520338465273341E-2</v>
      </c>
      <c r="AA1">
        <v>0.42330357854218176</v>
      </c>
      <c r="AB1">
        <v>5.4923482264069796E-2</v>
      </c>
      <c r="AC1">
        <v>0.41896917982959248</v>
      </c>
      <c r="AD1">
        <v>5.5415870308502195E-2</v>
      </c>
      <c r="AE1">
        <v>0.430568311647192</v>
      </c>
      <c r="AF1">
        <v>5.3851925609643407E-2</v>
      </c>
      <c r="AG1">
        <v>0.42740451546175429</v>
      </c>
      <c r="AH1">
        <v>5.5904084840779043E-2</v>
      </c>
      <c r="AI1">
        <v>0.41010492062737725</v>
      </c>
      <c r="AJ1">
        <v>5.5753543479296473E-2</v>
      </c>
      <c r="AK1">
        <v>0.41433294165348733</v>
      </c>
      <c r="AL1">
        <v>5.5741600477503477E-2</v>
      </c>
      <c r="AM1">
        <v>0.42867499599248127</v>
      </c>
      <c r="AN1">
        <v>5.4404475804379487E-2</v>
      </c>
      <c r="AO1">
        <v>0.40845735998282329</v>
      </c>
      <c r="AP1">
        <v>5.4791894574745946E-2</v>
      </c>
      <c r="AQ1">
        <v>0.42220051611450732</v>
      </c>
      <c r="AR1">
        <v>5.3981324683440877E-2</v>
      </c>
      <c r="AS1">
        <v>0.41844663444008529</v>
      </c>
      <c r="AT1">
        <v>5.4871493201535733E-2</v>
      </c>
      <c r="AU1">
        <v>0.41177903463517862</v>
      </c>
      <c r="AV1">
        <v>5.6130959976280384E-2</v>
      </c>
      <c r="AW1">
        <v>0.40618578795237992</v>
      </c>
      <c r="AX1">
        <v>5.4369273768001276E-2</v>
      </c>
    </row>
    <row r="2" spans="1:50">
      <c r="A2" s="101" t="s">
        <v>360</v>
      </c>
      <c r="B2" s="64" t="s">
        <v>603</v>
      </c>
      <c r="C2">
        <v>0.39840391583646645</v>
      </c>
      <c r="D2">
        <v>5.4142753435258484E-2</v>
      </c>
      <c r="E2">
        <v>0.37117950298000812</v>
      </c>
      <c r="F2">
        <v>5.09022143823816E-2</v>
      </c>
      <c r="G2">
        <v>0.38477274748157486</v>
      </c>
      <c r="H2">
        <v>5.2533989099954624E-2</v>
      </c>
      <c r="I2">
        <v>0.39850074880448683</v>
      </c>
      <c r="J2">
        <v>5.4168297534370184E-2</v>
      </c>
      <c r="K2">
        <v>0.41236484285875802</v>
      </c>
      <c r="L2">
        <v>5.5805143619823652E-2</v>
      </c>
      <c r="M2">
        <v>0.42636637879789413</v>
      </c>
      <c r="N2">
        <v>5.7444531296619382E-2</v>
      </c>
      <c r="O2">
        <v>0.36309330217927793</v>
      </c>
      <c r="P2">
        <v>5.0000000000000044E-2</v>
      </c>
      <c r="Q2">
        <v>0.36458695788104278</v>
      </c>
      <c r="R2">
        <v>5.009216485785363E-2</v>
      </c>
      <c r="S2">
        <v>0.36309330217927793</v>
      </c>
      <c r="T2">
        <v>5.0088651020070409E-2</v>
      </c>
      <c r="U2">
        <v>0.37046760620229957</v>
      </c>
      <c r="V2">
        <v>5.0892706895521833E-2</v>
      </c>
      <c r="W2">
        <v>0.41308981071708312</v>
      </c>
      <c r="X2">
        <v>5.5122012462716474E-2</v>
      </c>
      <c r="Y2">
        <v>0.41987383147109136</v>
      </c>
      <c r="Z2">
        <v>5.5298579785617447E-2</v>
      </c>
      <c r="AA2">
        <v>0.42324890768381834</v>
      </c>
      <c r="AB2">
        <v>5.5013541719437051E-2</v>
      </c>
      <c r="AC2">
        <v>0.4189387324224812</v>
      </c>
      <c r="AD2">
        <v>5.5490076174746605E-2</v>
      </c>
      <c r="AE2">
        <v>0.43051588869884094</v>
      </c>
      <c r="AF2">
        <v>5.3935654246042825E-2</v>
      </c>
      <c r="AG2">
        <v>0.42737036546053087</v>
      </c>
      <c r="AH2">
        <v>5.5986161249102766E-2</v>
      </c>
      <c r="AI2">
        <v>0.41005011475830638</v>
      </c>
      <c r="AJ2">
        <v>5.5847456876311374E-2</v>
      </c>
      <c r="AK2">
        <v>0.41427814405211616</v>
      </c>
      <c r="AL2">
        <v>5.5833978165732517E-2</v>
      </c>
      <c r="AM2">
        <v>0.42860982211247095</v>
      </c>
      <c r="AN2">
        <v>5.4504046767356033E-2</v>
      </c>
      <c r="AO2">
        <v>0.40840135767783198</v>
      </c>
      <c r="AP2">
        <v>5.4886760132528564E-2</v>
      </c>
      <c r="AQ2">
        <v>0.42214573451503312</v>
      </c>
      <c r="AR2">
        <v>5.4070478337235016E-2</v>
      </c>
      <c r="AS2">
        <v>0.41841643536152301</v>
      </c>
      <c r="AT2">
        <v>5.4944580427096656E-2</v>
      </c>
      <c r="AU2">
        <v>0.41172467550222386</v>
      </c>
      <c r="AV2">
        <v>5.6223301012485932E-2</v>
      </c>
      <c r="AW2">
        <v>0.40614883734554086</v>
      </c>
      <c r="AX2">
        <v>5.4421220971900434E-2</v>
      </c>
    </row>
    <row r="3" spans="1:50">
      <c r="A3" s="101" t="s">
        <v>361</v>
      </c>
      <c r="B3" s="336">
        <v>1</v>
      </c>
      <c r="C3">
        <v>0.40279857465835056</v>
      </c>
      <c r="D3">
        <v>5.3877996542087268E-2</v>
      </c>
      <c r="E3">
        <v>0.37115865050179186</v>
      </c>
      <c r="F3">
        <v>5.0911536816824254E-2</v>
      </c>
      <c r="G3">
        <v>0.38475103053380072</v>
      </c>
      <c r="H3">
        <v>5.2543617785392759E-2</v>
      </c>
      <c r="I3">
        <v>0.39847815231815181</v>
      </c>
      <c r="J3">
        <v>5.4178233399216735E-2</v>
      </c>
      <c r="K3">
        <v>0.41234135155125667</v>
      </c>
      <c r="L3">
        <v>5.5815387594636091E-2</v>
      </c>
      <c r="M3">
        <v>0.4263419771702664</v>
      </c>
      <c r="N3">
        <v>5.7455084314104121E-2</v>
      </c>
      <c r="O3">
        <v>0.36458695788104278</v>
      </c>
      <c r="P3">
        <v>5.0181144662944765E-2</v>
      </c>
      <c r="Q3">
        <v>0.36608225030668518</v>
      </c>
      <c r="R3">
        <v>5.0273011875819736E-2</v>
      </c>
      <c r="S3">
        <v>0.36458695788104278</v>
      </c>
      <c r="T3">
        <v>5.0270124468035901E-2</v>
      </c>
      <c r="U3">
        <v>0.38403133799624745</v>
      </c>
      <c r="V3">
        <v>5.2524169282948341E-2</v>
      </c>
      <c r="W3">
        <v>0.41294194629891218</v>
      </c>
      <c r="X3">
        <v>5.5204345774336631E-2</v>
      </c>
      <c r="Y3">
        <v>0.41971197558731599</v>
      </c>
      <c r="Z3">
        <v>5.5388143848705794E-2</v>
      </c>
      <c r="AA3">
        <v>0.42309460485861511</v>
      </c>
      <c r="AB3">
        <v>5.5098068912844862E-2</v>
      </c>
      <c r="AC3">
        <v>0.41885535544645047</v>
      </c>
      <c r="AD3">
        <v>5.5561352274653204E-2</v>
      </c>
      <c r="AE3">
        <v>0.43036863706856004</v>
      </c>
      <c r="AF3">
        <v>5.4013604343175911E-2</v>
      </c>
      <c r="AG3">
        <v>0.42727527647283509</v>
      </c>
      <c r="AH3">
        <v>5.6065394690482703E-2</v>
      </c>
      <c r="AI3">
        <v>0.40989665600769332</v>
      </c>
      <c r="AJ3">
        <v>5.5935441212516146E-2</v>
      </c>
      <c r="AK3">
        <v>0.41412634950994603</v>
      </c>
      <c r="AL3">
        <v>5.5919627382157347E-2</v>
      </c>
      <c r="AM3">
        <v>0.42842138688476644</v>
      </c>
      <c r="AN3">
        <v>5.4599017197910875E-2</v>
      </c>
      <c r="AO3">
        <v>0.40824377668162465</v>
      </c>
      <c r="AP3">
        <v>5.4975861308893682E-2</v>
      </c>
      <c r="AQ3">
        <v>0.42199082974957491</v>
      </c>
      <c r="AR3">
        <v>5.4154174515119891E-2</v>
      </c>
      <c r="AS3">
        <v>0.41833331805013785</v>
      </c>
      <c r="AT3">
        <v>5.5014869506744772E-2</v>
      </c>
      <c r="AU3">
        <v>0.41157458441245115</v>
      </c>
      <c r="AV3">
        <v>5.6308800803139498E-2</v>
      </c>
      <c r="AW3">
        <v>0.40604402982301391</v>
      </c>
      <c r="AX3">
        <v>5.4469140113477303E-2</v>
      </c>
    </row>
    <row r="4" spans="1:50">
      <c r="A4" s="101" t="s">
        <v>362</v>
      </c>
      <c r="B4" s="336">
        <v>51</v>
      </c>
      <c r="C4">
        <v>0.39449966920087898</v>
      </c>
      <c r="D4">
        <v>5.4137321066101161E-2</v>
      </c>
      <c r="E4">
        <v>0.37112434763233731</v>
      </c>
      <c r="F4">
        <v>5.0920492748267467E-2</v>
      </c>
      <c r="G4">
        <v>0.38471530558942124</v>
      </c>
      <c r="H4">
        <v>5.2552867927853159E-2</v>
      </c>
      <c r="I4">
        <v>0.39844098050994536</v>
      </c>
      <c r="J4">
        <v>5.418777864460754E-2</v>
      </c>
      <c r="K4">
        <v>0.41230270773893951</v>
      </c>
      <c r="L4">
        <v>5.5825228836930751E-2</v>
      </c>
      <c r="M4">
        <v>0.42630183585764569</v>
      </c>
      <c r="N4">
        <v>5.7465222449340568E-2</v>
      </c>
      <c r="O4">
        <v>0.36608225030668518</v>
      </c>
      <c r="P4">
        <v>5.0362320576736286E-2</v>
      </c>
      <c r="Q4">
        <v>0.36757918124970135</v>
      </c>
      <c r="R4">
        <v>5.0453890039190555E-2</v>
      </c>
      <c r="S4">
        <v>0.36608225030668518</v>
      </c>
      <c r="T4">
        <v>5.0451629277652836E-2</v>
      </c>
      <c r="U4">
        <v>0.39772931216071572</v>
      </c>
      <c r="V4">
        <v>5.4158164440375245E-2</v>
      </c>
      <c r="W4">
        <v>0.41270034851346782</v>
      </c>
      <c r="X4">
        <v>5.5279619215733058E-2</v>
      </c>
      <c r="Y4">
        <v>0.41944630897831314</v>
      </c>
      <c r="Z4">
        <v>5.5471640494886038E-2</v>
      </c>
      <c r="AA4">
        <v>0.42284142181442602</v>
      </c>
      <c r="AB4">
        <v>5.5176652036303592E-2</v>
      </c>
      <c r="AC4">
        <v>0.41871922947746421</v>
      </c>
      <c r="AD4">
        <v>5.5629544240061155E-2</v>
      </c>
      <c r="AE4">
        <v>0.43012727415149044</v>
      </c>
      <c r="AF4">
        <v>5.4085396136004951E-2</v>
      </c>
      <c r="AG4">
        <v>0.42711945444024008</v>
      </c>
      <c r="AH4">
        <v>5.6141613562928315E-2</v>
      </c>
      <c r="AI4">
        <v>0.40964529201114552</v>
      </c>
      <c r="AJ4">
        <v>5.6017067837068953E-2</v>
      </c>
      <c r="AK4">
        <v>0.41387829755472805</v>
      </c>
      <c r="AL4">
        <v>5.5998130852404959E-2</v>
      </c>
      <c r="AM4">
        <v>0.42811060834685577</v>
      </c>
      <c r="AN4">
        <v>5.4688924409652735E-2</v>
      </c>
      <c r="AO4">
        <v>0.4079853847129748</v>
      </c>
      <c r="AP4">
        <v>5.5058764011866476E-2</v>
      </c>
      <c r="AQ4">
        <v>0.421736556498579</v>
      </c>
      <c r="AR4">
        <v>5.4232005457729979E-2</v>
      </c>
      <c r="AS4">
        <v>0.41819746251951784</v>
      </c>
      <c r="AT4">
        <v>5.5082208209985349E-2</v>
      </c>
      <c r="AU4">
        <v>0.41132949259456281</v>
      </c>
      <c r="AV4">
        <v>5.6387042801855421E-2</v>
      </c>
      <c r="AW4">
        <v>0.40587210053426548</v>
      </c>
      <c r="AX4">
        <v>5.4512695074383576E-2</v>
      </c>
    </row>
    <row r="5" spans="1:50">
      <c r="A5" s="101" t="s">
        <v>363</v>
      </c>
      <c r="B5" s="336">
        <v>1</v>
      </c>
      <c r="C5">
        <v>0.4110514719323935</v>
      </c>
      <c r="D5">
        <v>5.2749558496399229E-2</v>
      </c>
      <c r="E5">
        <v>0.37107726203797931</v>
      </c>
      <c r="F5">
        <v>5.092890785969293E-2</v>
      </c>
      <c r="G5">
        <v>0.38466626799384218</v>
      </c>
      <c r="H5">
        <v>5.2561559483834709E-2</v>
      </c>
      <c r="I5">
        <v>0.39838995688683193</v>
      </c>
      <c r="J5">
        <v>5.4196747483198617E-2</v>
      </c>
      <c r="K5">
        <v>0.41224966357965648</v>
      </c>
      <c r="L5">
        <v>5.583447579812062E-2</v>
      </c>
      <c r="M5">
        <v>0.42624673616502212</v>
      </c>
      <c r="N5">
        <v>5.7474748375058282E-2</v>
      </c>
      <c r="O5">
        <v>0.36757918124970135</v>
      </c>
      <c r="P5">
        <v>5.0543527746765626E-2</v>
      </c>
      <c r="Q5">
        <v>0.36907775250555197</v>
      </c>
      <c r="R5">
        <v>5.0634799353330005E-2</v>
      </c>
      <c r="S5">
        <v>0.36757918124970135</v>
      </c>
      <c r="T5">
        <v>5.0633165454340698E-2</v>
      </c>
      <c r="U5">
        <v>0.41156285731339715</v>
      </c>
      <c r="V5">
        <v>5.579469629981082E-2</v>
      </c>
      <c r="W5">
        <v>0.41236619440087535</v>
      </c>
      <c r="X5">
        <v>5.5347466062265732E-2</v>
      </c>
      <c r="Y5">
        <v>0.41907812594509719</v>
      </c>
      <c r="Z5">
        <v>5.5548662936891036E-2</v>
      </c>
      <c r="AA5">
        <v>0.42249059203359252</v>
      </c>
      <c r="AB5">
        <v>5.524890824073489E-2</v>
      </c>
      <c r="AC5">
        <v>0.41853064933405898</v>
      </c>
      <c r="AD5">
        <v>5.5694504382358158E-2</v>
      </c>
      <c r="AE5">
        <v>0.42979297584350229</v>
      </c>
      <c r="AF5">
        <v>5.4150679862131762E-2</v>
      </c>
      <c r="AG5">
        <v>0.42690323683857045</v>
      </c>
      <c r="AH5">
        <v>5.6214652793334062E-2</v>
      </c>
      <c r="AI5">
        <v>0.40929724738878714</v>
      </c>
      <c r="AJ5">
        <v>5.6091939073260051E-2</v>
      </c>
      <c r="AK5">
        <v>0.41353519667065397</v>
      </c>
      <c r="AL5">
        <v>5.6069106115459462E-2</v>
      </c>
      <c r="AM5">
        <v>0.42767900058053621</v>
      </c>
      <c r="AN5">
        <v>5.4773330383683462E-2</v>
      </c>
      <c r="AO5">
        <v>0.40762744063158024</v>
      </c>
      <c r="AP5">
        <v>5.5135064347811409E-2</v>
      </c>
      <c r="AQ5">
        <v>0.42138415355576475</v>
      </c>
      <c r="AR5">
        <v>5.43035919805364E-2</v>
      </c>
      <c r="AS5">
        <v>0.41800916300249041</v>
      </c>
      <c r="AT5">
        <v>5.5146450696181938E-2</v>
      </c>
      <c r="AU5">
        <v>0.41099059411125893</v>
      </c>
      <c r="AV5">
        <v>5.6457645821480822E-2</v>
      </c>
      <c r="AW5">
        <v>0.40563425543972509</v>
      </c>
      <c r="AX5">
        <v>5.4551580347862692E-2</v>
      </c>
    </row>
    <row r="6" spans="1:50">
      <c r="A6" s="101" t="s">
        <v>364</v>
      </c>
      <c r="B6" s="336" t="b">
        <v>0</v>
      </c>
      <c r="C6">
        <v>0.39923313000856137</v>
      </c>
      <c r="D6">
        <v>5.4673483849791864E-2</v>
      </c>
      <c r="E6">
        <v>0.37101831018625309</v>
      </c>
      <c r="F6">
        <v>5.0936618360528783E-2</v>
      </c>
      <c r="G6">
        <v>0.38460487220808215</v>
      </c>
      <c r="H6">
        <v>5.2569523282086729E-2</v>
      </c>
      <c r="I6">
        <v>0.39832607456559682</v>
      </c>
      <c r="J6">
        <v>5.42049653467487E-2</v>
      </c>
      <c r="K6">
        <v>0.4121832515176313</v>
      </c>
      <c r="L6">
        <v>5.5842948496624391E-2</v>
      </c>
      <c r="M6">
        <v>0.4261777505452376</v>
      </c>
      <c r="N6">
        <v>5.7483476679948763E-2</v>
      </c>
      <c r="O6">
        <v>0.36907775250555197</v>
      </c>
      <c r="P6">
        <v>5.072476617842514E-2</v>
      </c>
      <c r="Q6">
        <v>0.37057796587166547</v>
      </c>
      <c r="R6">
        <v>5.0815739823602851E-2</v>
      </c>
      <c r="S6">
        <v>0.36907775250555197</v>
      </c>
      <c r="T6">
        <v>5.0814733003520275E-2</v>
      </c>
      <c r="U6">
        <v>0.42553331522152194</v>
      </c>
      <c r="V6">
        <v>5.743376879936779E-2</v>
      </c>
      <c r="W6">
        <v>0.41194111192638228</v>
      </c>
      <c r="X6">
        <v>5.5407555770918285E-2</v>
      </c>
      <c r="Y6">
        <v>0.41860922023839631</v>
      </c>
      <c r="Z6">
        <v>5.5618835929125601E-2</v>
      </c>
      <c r="AA6">
        <v>0.42204382472354146</v>
      </c>
      <c r="AB6">
        <v>5.5314485501173939E-2</v>
      </c>
      <c r="AC6">
        <v>0.41829002343883309</v>
      </c>
      <c r="AD6">
        <v>5.5756092012341128E-2</v>
      </c>
      <c r="AE6">
        <v>0.4293673708123486</v>
      </c>
      <c r="AF6">
        <v>5.4209137465804941E-2</v>
      </c>
      <c r="AG6">
        <v>0.42662709194700482</v>
      </c>
      <c r="AH6">
        <v>5.6284354194991046E-2</v>
      </c>
      <c r="AI6">
        <v>0.40885421777903297</v>
      </c>
      <c r="AJ6">
        <v>5.6159690155952756E-2</v>
      </c>
      <c r="AK6">
        <v>0.41309871841074258</v>
      </c>
      <c r="AL6">
        <v>5.6132207386973658E-2</v>
      </c>
      <c r="AM6">
        <v>0.42712866633546026</v>
      </c>
      <c r="AN6">
        <v>5.4851823902582031E-2</v>
      </c>
      <c r="AO6">
        <v>0.40717168830502509</v>
      </c>
      <c r="AP6">
        <v>5.5204390589161441E-2</v>
      </c>
      <c r="AQ6">
        <v>0.42093533779284614</v>
      </c>
      <c r="AR6">
        <v>5.4368585321195914E-2</v>
      </c>
      <c r="AS6">
        <v>0.41776882731387954</v>
      </c>
      <c r="AT6">
        <v>5.5207457830414773E-2</v>
      </c>
      <c r="AU6">
        <v>0.41055954004188427</v>
      </c>
      <c r="AV6">
        <v>5.6520265891201064E-2</v>
      </c>
      <c r="AW6">
        <v>0.40533216285183954</v>
      </c>
      <c r="AX6">
        <v>5.4585523181660225E-2</v>
      </c>
    </row>
    <row r="7" spans="1:50">
      <c r="A7" s="101" t="s">
        <v>365</v>
      </c>
      <c r="B7" s="336">
        <v>1</v>
      </c>
      <c r="C7">
        <v>0.38980074755769079</v>
      </c>
      <c r="D7">
        <v>5.4630465262662624E-2</v>
      </c>
      <c r="E7">
        <v>0.37094863950789569</v>
      </c>
      <c r="F7">
        <v>5.0943474174646834E-2</v>
      </c>
      <c r="G7">
        <v>0.38453231323127424</v>
      </c>
      <c r="H7">
        <v>5.2576604316334929E-2</v>
      </c>
      <c r="I7">
        <v>0.39825057694295796</v>
      </c>
      <c r="J7">
        <v>5.4212272283891472E-2</v>
      </c>
      <c r="K7">
        <v>0.41210476418810865</v>
      </c>
      <c r="L7">
        <v>5.5850482021003255E-2</v>
      </c>
      <c r="M7">
        <v>0.42609622172491124</v>
      </c>
      <c r="N7">
        <v>5.7491237477485607E-2</v>
      </c>
      <c r="O7">
        <v>0.37057796587166547</v>
      </c>
      <c r="P7">
        <v>5.0906035877108069E-2</v>
      </c>
      <c r="Q7">
        <v>0.37207982314743981</v>
      </c>
      <c r="R7">
        <v>5.0996711455374995E-2</v>
      </c>
      <c r="S7">
        <v>0.37057796587166547</v>
      </c>
      <c r="T7">
        <v>5.0996331930613287E-2</v>
      </c>
      <c r="U7" t="s">
        <v>357</v>
      </c>
      <c r="V7" t="s">
        <v>357</v>
      </c>
      <c r="W7">
        <v>0.4114271720490752</v>
      </c>
      <c r="X7">
        <v>5.5459595590670353E-2</v>
      </c>
      <c r="Y7">
        <v>0.41804187631967932</v>
      </c>
      <c r="Z7">
        <v>5.5681817595825349E-2</v>
      </c>
      <c r="AA7">
        <v>0.42150329648969859</v>
      </c>
      <c r="AB7">
        <v>5.5373064331799685E-2</v>
      </c>
      <c r="AC7">
        <v>0.41799787293389368</v>
      </c>
      <c r="AD7">
        <v>5.5814173744917685E-2</v>
      </c>
      <c r="AE7">
        <v>0.42885253256295952</v>
      </c>
      <c r="AF7">
        <v>5.4260484147455552E-2</v>
      </c>
      <c r="AG7">
        <v>0.42629161783388708</v>
      </c>
      <c r="AH7">
        <v>5.6350566810184188E-2</v>
      </c>
      <c r="AI7">
        <v>0.40831836157760859</v>
      </c>
      <c r="AJ7">
        <v>5.6219991008682503E-2</v>
      </c>
      <c r="AK7">
        <v>0.41257098925320151</v>
      </c>
      <c r="AL7">
        <v>5.6187127243895643E-2</v>
      </c>
      <c r="AM7">
        <v>0.42646228678475057</v>
      </c>
      <c r="AN7">
        <v>5.4924022553814504E-2</v>
      </c>
      <c r="AO7">
        <v>0.40662034811283232</v>
      </c>
      <c r="AP7">
        <v>5.5266404985437362E-2</v>
      </c>
      <c r="AQ7">
        <v>0.42039229579510534</v>
      </c>
      <c r="AR7">
        <v>5.4426668838685924E-2</v>
      </c>
      <c r="AS7">
        <v>0.4174769759672694</v>
      </c>
      <c r="AT7">
        <v>5.5265097484815992E-2</v>
      </c>
      <c r="AU7">
        <v>0.41003843043853538</v>
      </c>
      <c r="AV7">
        <v>5.6574597932331022E-2</v>
      </c>
      <c r="AW7">
        <v>0.40496794173305956</v>
      </c>
      <c r="AX7">
        <v>5.461428549118498E-2</v>
      </c>
    </row>
    <row r="8" spans="1:50">
      <c r="A8" s="101" t="s">
        <v>366</v>
      </c>
      <c r="B8" s="336" t="b">
        <v>0</v>
      </c>
      <c r="C8">
        <v>0.39436867317937813</v>
      </c>
      <c r="D8">
        <v>5.4452900450284177E-2</v>
      </c>
      <c r="E8">
        <v>0.37086960606341213</v>
      </c>
      <c r="F8">
        <v>5.0949341861423636E-2</v>
      </c>
      <c r="G8">
        <v>0.38445000334136742</v>
      </c>
      <c r="H8">
        <v>5.2582664762302229E-2</v>
      </c>
      <c r="I8">
        <v>0.39816493349426257</v>
      </c>
      <c r="J8">
        <v>5.421852607340695E-2</v>
      </c>
      <c r="K8">
        <v>0.41201572925767971</v>
      </c>
      <c r="L8">
        <v>5.5856929739774422E-2</v>
      </c>
      <c r="M8">
        <v>0.42600373656979312</v>
      </c>
      <c r="N8">
        <v>5.7497879712572544E-2</v>
      </c>
      <c r="O8">
        <v>0.37207982314743981</v>
      </c>
      <c r="P8">
        <v>5.1087336848208764E-2</v>
      </c>
      <c r="Q8">
        <v>0.37358332613424494</v>
      </c>
      <c r="R8">
        <v>5.1177714254012754E-2</v>
      </c>
      <c r="S8">
        <v>0.37207982314743981</v>
      </c>
      <c r="T8">
        <v>5.1177962241042534E-2</v>
      </c>
      <c r="W8">
        <v>0.41082687863237527</v>
      </c>
      <c r="X8">
        <v>5.5503331988751133E-2</v>
      </c>
      <c r="Y8">
        <v>0.41737885823148896</v>
      </c>
      <c r="Z8">
        <v>5.5737301096640997E-2</v>
      </c>
      <c r="AA8">
        <v>0.42087164073128541</v>
      </c>
      <c r="AB8">
        <v>5.542435934243764E-2</v>
      </c>
      <c r="AC8">
        <v>0.41765483055217917</v>
      </c>
      <c r="AD8">
        <v>5.5868623787988528E-2</v>
      </c>
      <c r="AE8">
        <v>0.42825096933553464</v>
      </c>
      <c r="AF8">
        <v>5.4304469751211927E-2</v>
      </c>
      <c r="AG8">
        <v>0.42589754106144395</v>
      </c>
      <c r="AH8">
        <v>5.6413147237133004E-2</v>
      </c>
      <c r="AI8">
        <v>0.40769228942206315</v>
      </c>
      <c r="AJ8">
        <v>5.6272547851756206E-2</v>
      </c>
      <c r="AK8">
        <v>0.41195458024143927</v>
      </c>
      <c r="AL8">
        <v>5.6233598122203014E-2</v>
      </c>
      <c r="AM8">
        <v>0.42568310846259383</v>
      </c>
      <c r="AN8">
        <v>5.4989574592809468E-2</v>
      </c>
      <c r="AO8">
        <v>0.4059761061289977</v>
      </c>
      <c r="AP8">
        <v>5.5320805408734179E-2</v>
      </c>
      <c r="AQ8">
        <v>0.41975767320856888</v>
      </c>
      <c r="AR8">
        <v>5.4477559555947755E-2</v>
      </c>
      <c r="AS8">
        <v>0.41713424104768831</v>
      </c>
      <c r="AT8">
        <v>5.5319244824729191E-2</v>
      </c>
      <c r="AU8">
        <v>0.40942980409481811</v>
      </c>
      <c r="AV8">
        <v>5.6620377244627755E-2</v>
      </c>
      <c r="AW8">
        <v>0.40454414683284085</v>
      </c>
      <c r="AX8">
        <v>5.4637665529501327E-2</v>
      </c>
    </row>
    <row r="9" spans="1:50">
      <c r="A9" s="101" t="s">
        <v>367</v>
      </c>
      <c r="B9" s="336" t="b">
        <v>1</v>
      </c>
      <c r="C9">
        <v>0.40330935189726042</v>
      </c>
      <c r="D9">
        <v>5.3559747230746142E-2</v>
      </c>
      <c r="E9">
        <v>0.37078274814890005</v>
      </c>
      <c r="F9">
        <v>5.0954107213010483E-2</v>
      </c>
      <c r="G9">
        <v>0.38435954460674265</v>
      </c>
      <c r="H9">
        <v>5.258758666030152E-2</v>
      </c>
      <c r="I9">
        <v>0.39807081117182169</v>
      </c>
      <c r="J9">
        <v>5.4223604992395813E-2</v>
      </c>
      <c r="K9">
        <v>0.41191787968998944</v>
      </c>
      <c r="L9">
        <v>5.5862166155426184E-2</v>
      </c>
      <c r="M9">
        <v>0.42590209519822719</v>
      </c>
      <c r="N9">
        <v>5.7503274101659035E-2</v>
      </c>
      <c r="O9">
        <v>0.37358332613424494</v>
      </c>
      <c r="P9">
        <v>5.1268669097122022E-2</v>
      </c>
      <c r="Q9">
        <v>0.37508847663542411</v>
      </c>
      <c r="R9">
        <v>5.1358748224883774E-2</v>
      </c>
      <c r="S9">
        <v>0.37358332613424494</v>
      </c>
      <c r="T9">
        <v>5.1359623940231289E-2</v>
      </c>
      <c r="W9">
        <v>0.41014315624546743</v>
      </c>
      <c r="X9">
        <v>5.5538551885825543E-2</v>
      </c>
      <c r="Y9">
        <v>0.41662339613130467</v>
      </c>
      <c r="Z9">
        <v>5.5785016121533762E-2</v>
      </c>
      <c r="AA9">
        <v>0.42015193481166319</v>
      </c>
      <c r="AB9">
        <v>5.5468120628952136E-2</v>
      </c>
      <c r="AC9">
        <v>0.4172616392471008</v>
      </c>
      <c r="AD9">
        <v>5.5919324214885144E-2</v>
      </c>
      <c r="AE9">
        <v>0.42756561188564912</v>
      </c>
      <c r="AF9">
        <v>5.4340879983633981E-2</v>
      </c>
      <c r="AG9">
        <v>0.42544571511221263</v>
      </c>
      <c r="AH9">
        <v>5.6471959940567945E-2</v>
      </c>
      <c r="AI9">
        <v>0.406979051473006</v>
      </c>
      <c r="AJ9">
        <v>5.6317104633517412E-2</v>
      </c>
      <c r="AK9">
        <v>0.41125249445819978</v>
      </c>
      <c r="AL9">
        <v>5.6271393620447911E-2</v>
      </c>
      <c r="AM9">
        <v>0.42479492744745295</v>
      </c>
      <c r="AN9">
        <v>5.50481606566222E-2</v>
      </c>
      <c r="AO9">
        <v>0.40524210103570757</v>
      </c>
      <c r="AP9">
        <v>5.5367326825657912E-2</v>
      </c>
      <c r="AQ9">
        <v>0.41903456185068644</v>
      </c>
      <c r="AR9">
        <v>5.4521009538522423E-2</v>
      </c>
      <c r="AS9">
        <v>0.41674136484265273</v>
      </c>
      <c r="AT9">
        <v>5.5369782579073483E-2</v>
      </c>
      <c r="AU9">
        <v>0.4087366261771001</v>
      </c>
      <c r="AV9">
        <v>5.665738079588347E-2</v>
      </c>
      <c r="AW9">
        <v>0.40406375076791234</v>
      </c>
      <c r="AX9">
        <v>5.4655499302439015E-2</v>
      </c>
    </row>
    <row r="10" spans="1:50">
      <c r="A10" s="101" t="s">
        <v>368</v>
      </c>
      <c r="B10" s="336" t="b">
        <v>0</v>
      </c>
      <c r="C10">
        <v>0.38755144243928713</v>
      </c>
      <c r="D10">
        <v>5.3703570405247897E-2</v>
      </c>
      <c r="E10">
        <v>0.37068975635486612</v>
      </c>
      <c r="F10">
        <v>5.0957677477259232E-2</v>
      </c>
      <c r="G10">
        <v>0.38426269770377403</v>
      </c>
      <c r="H10">
        <v>5.2591274211186832E-2</v>
      </c>
      <c r="I10">
        <v>0.39797004195957897</v>
      </c>
      <c r="J10">
        <v>5.4227410185477116E-2</v>
      </c>
      <c r="K10">
        <v>0.4118131200155708</v>
      </c>
      <c r="L10">
        <v>5.5866089347084216E-2</v>
      </c>
      <c r="M10">
        <v>0.42579327594389577</v>
      </c>
      <c r="N10">
        <v>5.7507315649097529E-2</v>
      </c>
      <c r="O10">
        <v>0.37508847663542411</v>
      </c>
      <c r="P10">
        <v>5.1450032629243969E-2</v>
      </c>
      <c r="Q10">
        <v>0.37659527645629765</v>
      </c>
      <c r="R10">
        <v>5.1539813373356363E-2</v>
      </c>
      <c r="S10">
        <v>0.37508847663542411</v>
      </c>
      <c r="T10">
        <v>5.1541317033604164E-2</v>
      </c>
      <c r="W10">
        <v>0.40937933591509312</v>
      </c>
      <c r="X10">
        <v>5.5565083694095331E-2</v>
      </c>
      <c r="Y10">
        <v>0.41577917055453961</v>
      </c>
      <c r="Z10">
        <v>5.582473020769866E-2</v>
      </c>
      <c r="AA10">
        <v>0.41934768506572767</v>
      </c>
      <c r="AB10">
        <v>5.5504134990754135E-2</v>
      </c>
      <c r="AC10">
        <v>0.41681915058347063</v>
      </c>
      <c r="AD10">
        <v>5.5966165219772698E-2</v>
      </c>
      <c r="AE10">
        <v>0.42679979920590688</v>
      </c>
      <c r="AF10">
        <v>5.4369537457729315E-2</v>
      </c>
      <c r="AG10">
        <v>0.42493711854058791</v>
      </c>
      <c r="AH10">
        <v>5.6526877545269617E-2</v>
      </c>
      <c r="AI10">
        <v>0.40618212255403052</v>
      </c>
      <c r="AJ10">
        <v>5.6353444277804213E-2</v>
      </c>
      <c r="AK10">
        <v>0.41046815239484569</v>
      </c>
      <c r="AL10">
        <v>5.6300329602762059E-2</v>
      </c>
      <c r="AM10">
        <v>0.42380207086795407</v>
      </c>
      <c r="AN10">
        <v>5.5099495319838862E-2</v>
      </c>
      <c r="AO10">
        <v>0.40442190883199441</v>
      </c>
      <c r="AP10">
        <v>5.5405742588541612E-2</v>
      </c>
      <c r="AQ10">
        <v>0.41822648464730661</v>
      </c>
      <c r="AR10">
        <v>5.4556807102462405E-2</v>
      </c>
      <c r="AS10">
        <v>0.41629919823453831</v>
      </c>
      <c r="AT10">
        <v>5.5416601294326559E-2</v>
      </c>
      <c r="AU10">
        <v>0.40796227377851846</v>
      </c>
      <c r="AV10">
        <v>5.6685428308516035E-2</v>
      </c>
      <c r="AW10">
        <v>0.40353012317150533</v>
      </c>
      <c r="AX10">
        <v>5.4667661718894436E-2</v>
      </c>
    </row>
    <row r="11" spans="1:50">
      <c r="A11" s="101" t="s">
        <v>369</v>
      </c>
      <c r="B11" s="336" t="b">
        <v>0</v>
      </c>
      <c r="C11">
        <v>0.40159457856695663</v>
      </c>
      <c r="D11">
        <v>5.2950283651104199E-2</v>
      </c>
      <c r="E11">
        <v>0.37059244066080449</v>
      </c>
      <c r="F11">
        <v>5.095998316303741E-2</v>
      </c>
      <c r="G11">
        <v>0.38416134764726617</v>
      </c>
      <c r="H11">
        <v>5.2593655640974714E-2</v>
      </c>
      <c r="I11">
        <v>0.39786458721562745</v>
      </c>
      <c r="J11">
        <v>5.4229867588895884E-2</v>
      </c>
      <c r="K11">
        <v>0.41170348926232397</v>
      </c>
      <c r="L11">
        <v>5.5868622954285463E-2</v>
      </c>
      <c r="M11">
        <v>0.42567939684980421</v>
      </c>
      <c r="N11">
        <v>5.7509925690764345E-2</v>
      </c>
      <c r="O11">
        <v>0.37659527645629765</v>
      </c>
      <c r="P11">
        <v>5.1631427449971401E-2</v>
      </c>
      <c r="Q11">
        <v>0.37810372740416298</v>
      </c>
      <c r="R11">
        <v>5.1720909704800165E-2</v>
      </c>
      <c r="S11">
        <v>0.37659527645629765</v>
      </c>
      <c r="T11">
        <v>5.1723041526586438E-2</v>
      </c>
      <c r="W11">
        <v>0.40853913889712296</v>
      </c>
      <c r="X11">
        <v>5.5582798153257569E-2</v>
      </c>
      <c r="Y11">
        <v>0.41485029448334265</v>
      </c>
      <c r="Z11">
        <v>5.5856249872099945E-2</v>
      </c>
      <c r="AA11">
        <v>0.41846280971739819</v>
      </c>
      <c r="AB11">
        <v>5.5532226969493101E-2</v>
      </c>
      <c r="AC11">
        <v>0.41632832289320199</v>
      </c>
      <c r="AD11">
        <v>5.6009045355465019E-2</v>
      </c>
      <c r="AE11">
        <v>0.42595726225870439</v>
      </c>
      <c r="AF11">
        <v>5.439030255716476E-2</v>
      </c>
      <c r="AG11">
        <v>0.42437285285349113</v>
      </c>
      <c r="AH11">
        <v>5.6577781111935121E-2</v>
      </c>
      <c r="AI11">
        <v>0.40530538522272297</v>
      </c>
      <c r="AJ11">
        <v>5.6381389741522486E-2</v>
      </c>
      <c r="AK11">
        <v>0.40960537528706786</v>
      </c>
      <c r="AL11">
        <v>5.6320265095948265E-2</v>
      </c>
      <c r="AM11">
        <v>0.42270937582155083</v>
      </c>
      <c r="AN11">
        <v>5.5143328485140398E-2</v>
      </c>
      <c r="AO11">
        <v>0.40351952541182934</v>
      </c>
      <c r="AP11">
        <v>5.5435865539650055E-2</v>
      </c>
      <c r="AQ11">
        <v>0.41733737846933666</v>
      </c>
      <c r="AR11">
        <v>5.4584777845634543E-2</v>
      </c>
      <c r="AS11">
        <v>0.4158086988577579</v>
      </c>
      <c r="AT11">
        <v>5.5459599571576632E-2</v>
      </c>
      <c r="AU11">
        <v>0.40711051946612142</v>
      </c>
      <c r="AV11">
        <v>5.6704383137863218E-2</v>
      </c>
      <c r="AW11">
        <v>0.40294700705779773</v>
      </c>
      <c r="AX11">
        <v>5.4674067468254831E-2</v>
      </c>
    </row>
    <row r="12" spans="1:50">
      <c r="A12" s="101" t="s">
        <v>370</v>
      </c>
      <c r="B12" s="336" t="s">
        <v>604</v>
      </c>
      <c r="C12">
        <v>0.39398260633294752</v>
      </c>
      <c r="D12">
        <v>5.3652598152122088E-2</v>
      </c>
      <c r="E12">
        <v>0.37049269520600514</v>
      </c>
      <c r="F12">
        <v>5.0960979392794016E-2</v>
      </c>
      <c r="G12">
        <v>0.38405746710078503</v>
      </c>
      <c r="H12">
        <v>5.2594684597843167E-2</v>
      </c>
      <c r="I12">
        <v>0.39775649949660519</v>
      </c>
      <c r="J12">
        <v>5.4230929372089814E-2</v>
      </c>
      <c r="K12">
        <v>0.41159112126815772</v>
      </c>
      <c r="L12">
        <v>5.5869717663247678E-2</v>
      </c>
      <c r="M12">
        <v>0.42556267444298357</v>
      </c>
      <c r="N12">
        <v>5.7511053425167297E-2</v>
      </c>
      <c r="O12">
        <v>0.37810372740416298</v>
      </c>
      <c r="P12">
        <v>5.1812853564702444E-2</v>
      </c>
      <c r="Q12">
        <v>0.37961383128829884</v>
      </c>
      <c r="R12">
        <v>5.1902037224585244E-2</v>
      </c>
      <c r="S12">
        <v>0.37810372740416298</v>
      </c>
      <c r="T12">
        <v>5.1904797424604722E-2</v>
      </c>
      <c r="W12">
        <v>0.40762665854697222</v>
      </c>
      <c r="X12">
        <v>5.5591608960247868E-2</v>
      </c>
      <c r="Y12">
        <v>0.41384129330856229</v>
      </c>
      <c r="Z12">
        <v>5.5879421554101E-2</v>
      </c>
      <c r="AA12">
        <v>0.41750161979042444</v>
      </c>
      <c r="AB12">
        <v>5.5552259703872398E-2</v>
      </c>
      <c r="AC12">
        <v>0.41579021919977593</v>
      </c>
      <c r="AD12">
        <v>5.6047871753136622E-2</v>
      </c>
      <c r="AE12">
        <v>0.42504210579935692</v>
      </c>
      <c r="AF12">
        <v>5.4403074116463168E-2</v>
      </c>
      <c r="AG12">
        <v>0.42375414012475149</v>
      </c>
      <c r="AH12">
        <v>5.6624560394774121E-2</v>
      </c>
      <c r="AI12">
        <v>0.40435311085523207</v>
      </c>
      <c r="AJ12">
        <v>5.6400804877182069E-2</v>
      </c>
      <c r="AK12">
        <v>0.40866836649820926</v>
      </c>
      <c r="AL12">
        <v>5.6331102976287628E-2</v>
      </c>
      <c r="AM12">
        <v>0.42152216580867208</v>
      </c>
      <c r="AN12">
        <v>5.5179446601751558E-2</v>
      </c>
      <c r="AO12">
        <v>0.40253934709652817</v>
      </c>
      <c r="AP12">
        <v>5.5457548922993392E-2</v>
      </c>
      <c r="AQ12">
        <v>0.41637157495270305</v>
      </c>
      <c r="AR12">
        <v>5.4604785497389709E-2</v>
      </c>
      <c r="AS12">
        <v>0.41527092902473861</v>
      </c>
      <c r="AT12">
        <v>5.5498684286129911E-2</v>
      </c>
      <c r="AU12">
        <v>0.406185512901301</v>
      </c>
      <c r="AV12">
        <v>5.6714152937901788E-2</v>
      </c>
      <c r="AW12">
        <v>0.40231849256735885</v>
      </c>
      <c r="AX12">
        <v>5.4674671618790971E-2</v>
      </c>
    </row>
    <row r="13" spans="1:50">
      <c r="A13" s="101" t="s">
        <v>371</v>
      </c>
      <c r="B13" s="336" t="b">
        <v>0</v>
      </c>
      <c r="C13">
        <v>0.3920748536608557</v>
      </c>
      <c r="D13">
        <v>5.4819075498478954E-2</v>
      </c>
      <c r="E13">
        <v>0.37039246142228699</v>
      </c>
      <c r="F13">
        <v>5.0960646776050035E-2</v>
      </c>
      <c r="G13">
        <v>0.38395307798100548</v>
      </c>
      <c r="H13">
        <v>5.2594341054317172E-2</v>
      </c>
      <c r="I13">
        <v>0.39764788260701495</v>
      </c>
      <c r="J13">
        <v>5.423057486865681E-2</v>
      </c>
      <c r="K13">
        <v>0.41147820314826189</v>
      </c>
      <c r="L13">
        <v>5.5869352166706139E-2</v>
      </c>
      <c r="M13">
        <v>0.42544538059231279</v>
      </c>
      <c r="N13">
        <v>5.7510676902239023E-2</v>
      </c>
      <c r="O13">
        <v>0.37961383128829884</v>
      </c>
      <c r="P13">
        <v>5.1994310978835667E-2</v>
      </c>
      <c r="Q13">
        <v>0.38112558991996592</v>
      </c>
      <c r="R13">
        <v>5.2083195938083221E-2</v>
      </c>
      <c r="S13">
        <v>0.37961383128829884</v>
      </c>
      <c r="T13">
        <v>5.208658473308609E-2</v>
      </c>
      <c r="W13">
        <v>0.40664634037718461</v>
      </c>
      <c r="X13">
        <v>5.5591473189700244E-2</v>
      </c>
      <c r="Y13">
        <v>0.41275708278249768</v>
      </c>
      <c r="Z13">
        <v>5.5894132363596319E-2</v>
      </c>
      <c r="AA13">
        <v>0.41646879810551213</v>
      </c>
      <c r="AB13">
        <v>5.5564135596423828E-2</v>
      </c>
      <c r="AC13">
        <v>0.41520600491596915</v>
      </c>
      <c r="AD13">
        <v>5.6082560323455898E-2</v>
      </c>
      <c r="AE13">
        <v>0.4240587883781432</v>
      </c>
      <c r="AF13">
        <v>5.4407789913871435E-2</v>
      </c>
      <c r="AG13">
        <v>0.4230823203483664</v>
      </c>
      <c r="AH13">
        <v>5.6667114080276651E-2</v>
      </c>
      <c r="AI13">
        <v>0.40332993883655399</v>
      </c>
      <c r="AJ13">
        <v>5.6411595096193624E-2</v>
      </c>
      <c r="AK13">
        <v>0.40766169104090144</v>
      </c>
      <c r="AL13">
        <v>5.6332790442716565E-2</v>
      </c>
      <c r="AM13">
        <v>0.42024622479716256</v>
      </c>
      <c r="AN13">
        <v>5.5207673705838789E-2</v>
      </c>
      <c r="AO13">
        <v>0.40148614921631581</v>
      </c>
      <c r="AP13">
        <v>5.5470687099307574E-2</v>
      </c>
      <c r="AQ13">
        <v>0.41533377939505656</v>
      </c>
      <c r="AR13">
        <v>5.4616732582459721E-2</v>
      </c>
      <c r="AS13">
        <v>0.4146870534251898</v>
      </c>
      <c r="AT13">
        <v>5.5533770789197946E-2</v>
      </c>
      <c r="AU13">
        <v>0.40519176062305962</v>
      </c>
      <c r="AV13">
        <v>5.6714690111148013E-2</v>
      </c>
      <c r="AW13">
        <v>0.40164898827775208</v>
      </c>
      <c r="AX13">
        <v>5.4669469932820916E-2</v>
      </c>
    </row>
    <row r="14" spans="1:50">
      <c r="A14" s="101" t="s">
        <v>372</v>
      </c>
      <c r="B14" s="336" t="b">
        <v>1</v>
      </c>
      <c r="C14" t="s">
        <v>357</v>
      </c>
      <c r="D14" t="s">
        <v>357</v>
      </c>
      <c r="E14">
        <v>0.37029369024623587</v>
      </c>
      <c r="F14">
        <v>5.0958991786812041E-2</v>
      </c>
      <c r="G14">
        <v>0.3838502121034032</v>
      </c>
      <c r="H14">
        <v>5.2592631697080693E-2</v>
      </c>
      <c r="I14">
        <v>0.39754085065106276</v>
      </c>
      <c r="J14">
        <v>5.4228810978602937E-2</v>
      </c>
      <c r="K14">
        <v>0.41136693272539765</v>
      </c>
      <c r="L14">
        <v>5.5867533578635269E-2</v>
      </c>
      <c r="M14">
        <v>0.42532979828917539</v>
      </c>
      <c r="N14">
        <v>5.7508803450570037E-2</v>
      </c>
      <c r="O14">
        <v>0.38112558991996592</v>
      </c>
      <c r="P14">
        <v>5.2175799697771197E-2</v>
      </c>
      <c r="Q14">
        <v>0.38263900511241022</v>
      </c>
      <c r="R14">
        <v>5.2264385850665708E-2</v>
      </c>
      <c r="S14">
        <v>0.38112558991996592</v>
      </c>
      <c r="T14">
        <v>5.2268403457459173E-2</v>
      </c>
      <c r="W14">
        <v>0.40560296039934213</v>
      </c>
      <c r="X14">
        <v>5.5582391503075146E-2</v>
      </c>
      <c r="Y14">
        <v>0.41160294506984724</v>
      </c>
      <c r="Z14">
        <v>5.5900310631000774E-2</v>
      </c>
      <c r="AA14">
        <v>0.41536937646609129</v>
      </c>
      <c r="AB14">
        <v>5.5567796788992638E-2</v>
      </c>
      <c r="AC14">
        <v>0.41457694531982925</v>
      </c>
      <c r="AD14">
        <v>5.611303593870387E-2</v>
      </c>
      <c r="AE14">
        <v>0.42301210061869665</v>
      </c>
      <c r="AF14">
        <v>5.4404426974498619E-2</v>
      </c>
      <c r="AG14">
        <v>0.42235884853637262</v>
      </c>
      <c r="AH14">
        <v>5.6705350006635652E-2</v>
      </c>
      <c r="AI14">
        <v>0.40224085395791481</v>
      </c>
      <c r="AJ14">
        <v>5.6413707829694765E-2</v>
      </c>
      <c r="AK14">
        <v>0.40659025333678184</v>
      </c>
      <c r="AL14">
        <v>5.6325319274068253E-2</v>
      </c>
      <c r="AM14">
        <v>0.41888776904337321</v>
      </c>
      <c r="AN14">
        <v>5.5227872277788359E-2</v>
      </c>
      <c r="AO14">
        <v>0.40036506284539758</v>
      </c>
      <c r="AP14">
        <v>5.5475216060718251E-2</v>
      </c>
      <c r="AQ14">
        <v>0.41422904783203524</v>
      </c>
      <c r="AR14">
        <v>5.4620560895847027E-2</v>
      </c>
      <c r="AS14">
        <v>0.41405833660364433</v>
      </c>
      <c r="AT14">
        <v>5.5564783091228045E-2</v>
      </c>
      <c r="AU14">
        <v>0.40413410409260525</v>
      </c>
      <c r="AV14">
        <v>5.6705992040547826E-2</v>
      </c>
      <c r="AW14">
        <v>0.40094319028053088</v>
      </c>
      <c r="AX14">
        <v>5.465849889643435E-2</v>
      </c>
    </row>
    <row r="15" spans="1:50">
      <c r="A15" s="101" t="s">
        <v>373</v>
      </c>
      <c r="B15" s="336" t="b">
        <v>0</v>
      </c>
      <c r="E15">
        <v>0.37019830414644306</v>
      </c>
      <c r="F15">
        <v>5.0956046637563028E-2</v>
      </c>
      <c r="G15">
        <v>0.38375087163527744</v>
      </c>
      <c r="H15">
        <v>5.2589589796827964E-2</v>
      </c>
      <c r="I15">
        <v>0.39743748688402419</v>
      </c>
      <c r="J15">
        <v>5.4225672034041716E-2</v>
      </c>
      <c r="K15">
        <v>0.41125947575177796</v>
      </c>
      <c r="L15">
        <v>5.5864297295783252E-2</v>
      </c>
      <c r="M15">
        <v>0.42521817721162908</v>
      </c>
      <c r="N15">
        <v>5.7505469534766047E-2</v>
      </c>
      <c r="O15">
        <v>0.38263900511241022</v>
      </c>
      <c r="P15">
        <v>5.2357319726909157E-2</v>
      </c>
      <c r="Q15">
        <v>0.38415407868086415</v>
      </c>
      <c r="R15">
        <v>5.2445606967706095E-2</v>
      </c>
      <c r="S15">
        <v>0.38263900511241022</v>
      </c>
      <c r="T15">
        <v>5.2450253603152606E-2</v>
      </c>
      <c r="W15">
        <v>0.40450160185581657</v>
      </c>
      <c r="X15">
        <v>5.5564408145436922E-2</v>
      </c>
      <c r="Y15">
        <v>0.41038450301353357</v>
      </c>
      <c r="Z15">
        <v>5.5897926256416604E-2</v>
      </c>
      <c r="AA15">
        <v>0.41420871114387575</v>
      </c>
      <c r="AB15">
        <v>5.5563225444616643E-2</v>
      </c>
      <c r="AC15">
        <v>0.41390440281436425</v>
      </c>
      <c r="AD15">
        <v>5.6139232595484152E-2</v>
      </c>
      <c r="AE15">
        <v>0.42190714187856865</v>
      </c>
      <c r="AF15">
        <v>5.4393001682247304E-2</v>
      </c>
      <c r="AG15">
        <v>0.42158529156761432</v>
      </c>
      <c r="AH15">
        <v>5.6739185363348883E-2</v>
      </c>
      <c r="AI15">
        <v>0.40109116213136892</v>
      </c>
      <c r="AJ15">
        <v>5.6407132784660245E-2</v>
      </c>
      <c r="AK15">
        <v>0.40545927332264425</v>
      </c>
      <c r="AL15">
        <v>5.6308725869125352E-2</v>
      </c>
      <c r="AM15">
        <v>0.41745341680718506</v>
      </c>
      <c r="AN15">
        <v>5.5239943912188082E-2</v>
      </c>
      <c r="AO15">
        <v>0.39918154980388143</v>
      </c>
      <c r="AP15">
        <v>5.5471113742580666E-2</v>
      </c>
      <c r="AQ15">
        <v>0.4130627624047668</v>
      </c>
      <c r="AR15">
        <v>5.4616251786393628E-2</v>
      </c>
      <c r="AS15">
        <v>0.41338614022073694</v>
      </c>
      <c r="AT15">
        <v>5.5591654026479739E-2</v>
      </c>
      <c r="AU15">
        <v>0.40301769610623905</v>
      </c>
      <c r="AV15">
        <v>5.6688101102226864E-2</v>
      </c>
      <c r="AW15">
        <v>0.40020604924153053</v>
      </c>
      <c r="AX15">
        <v>5.4641835463568843E-2</v>
      </c>
    </row>
    <row r="16" spans="1:50">
      <c r="A16" s="101" t="s">
        <v>374</v>
      </c>
      <c r="B16" s="336">
        <v>1</v>
      </c>
      <c r="E16">
        <v>0.37010815970484096</v>
      </c>
      <c r="F16">
        <v>5.0951868652283072E-2</v>
      </c>
      <c r="G16">
        <v>0.3836569901258422</v>
      </c>
      <c r="H16">
        <v>5.2585274560687303E-2</v>
      </c>
      <c r="I16">
        <v>0.3973398031640501</v>
      </c>
      <c r="J16">
        <v>5.4221219130958523E-2</v>
      </c>
      <c r="K16">
        <v>0.41115792375516375</v>
      </c>
      <c r="L16">
        <v>5.5859706308714598E-2</v>
      </c>
      <c r="M16">
        <v>0.42511268993698115</v>
      </c>
      <c r="N16">
        <v>5.7500740045705906E-2</v>
      </c>
      <c r="O16">
        <v>0.38415407868086415</v>
      </c>
      <c r="P16">
        <v>5.253887107165145E-2</v>
      </c>
      <c r="Q16">
        <v>0.38567081244254942</v>
      </c>
      <c r="R16">
        <v>5.2626859294578415E-2</v>
      </c>
      <c r="S16">
        <v>0.38415407868086415</v>
      </c>
      <c r="T16">
        <v>5.2632135175596804E-2</v>
      </c>
      <c r="W16">
        <v>0.40334763045472394</v>
      </c>
      <c r="X16">
        <v>5.5537610729896311E-2</v>
      </c>
      <c r="Y16">
        <v>0.40910769274077763</v>
      </c>
      <c r="Z16">
        <v>5.5886990856277102E-2</v>
      </c>
      <c r="AA16">
        <v>0.4129924567836456</v>
      </c>
      <c r="AB16">
        <v>5.5550443834426151E-2</v>
      </c>
      <c r="AC16">
        <v>0.4131898339768813</v>
      </c>
      <c r="AD16">
        <v>5.6161093557671536E-2</v>
      </c>
      <c r="AE16">
        <v>0.42074929540567102</v>
      </c>
      <c r="AF16">
        <v>5.4373569699992859E-2</v>
      </c>
      <c r="AG16">
        <v>0.42076332479423251</v>
      </c>
      <c r="AH16">
        <v>5.6768546870568072E-2</v>
      </c>
      <c r="AI16">
        <v>0.39988646453992854</v>
      </c>
      <c r="AJ16">
        <v>5.6391901994048539E-2</v>
      </c>
      <c r="AK16">
        <v>0.40427426101943192</v>
      </c>
      <c r="AL16">
        <v>5.628309106928877E-2</v>
      </c>
      <c r="AM16">
        <v>0.41595015610851216</v>
      </c>
      <c r="AN16">
        <v>5.5243829797248602E-2</v>
      </c>
      <c r="AO16">
        <v>0.39794137604833929</v>
      </c>
      <c r="AP16">
        <v>5.5458400130976443E-2</v>
      </c>
      <c r="AQ16">
        <v>0.41184060513861842</v>
      </c>
      <c r="AR16">
        <v>5.4603826247647626E-2</v>
      </c>
      <c r="AS16">
        <v>0.41267192010415027</v>
      </c>
      <c r="AT16">
        <v>5.5614325398490816E-2</v>
      </c>
      <c r="AU16">
        <v>0.40184797569144959</v>
      </c>
      <c r="AV16">
        <v>5.6661104459038235E-2</v>
      </c>
      <c r="AW16">
        <v>0.39944273567550453</v>
      </c>
      <c r="AX16">
        <v>5.4619596516233285E-2</v>
      </c>
    </row>
    <row r="17" spans="5:50">
      <c r="E17">
        <v>0.37002501148044753</v>
      </c>
      <c r="F17">
        <v>5.0946539150703254E-2</v>
      </c>
      <c r="G17">
        <v>0.38357039487189004</v>
      </c>
      <c r="H17">
        <v>5.2579769979821681E-2</v>
      </c>
      <c r="I17">
        <v>0.39724970079363614</v>
      </c>
      <c r="J17">
        <v>5.4215538940046777E-2</v>
      </c>
      <c r="K17">
        <v>0.41106425332965546</v>
      </c>
      <c r="L17">
        <v>5.585384997577042E-2</v>
      </c>
      <c r="M17">
        <v>0.4250153896550426</v>
      </c>
      <c r="N17">
        <v>5.7494707037514456E-2</v>
      </c>
      <c r="O17">
        <v>0.38567081244254942</v>
      </c>
      <c r="P17">
        <v>5.2720453737400641E-2</v>
      </c>
      <c r="Q17">
        <v>0.38718920821667946</v>
      </c>
      <c r="R17">
        <v>5.2808142836657378E-2</v>
      </c>
      <c r="S17">
        <v>0.38567081244254942</v>
      </c>
      <c r="T17">
        <v>5.2814048180222867E-2</v>
      </c>
      <c r="W17">
        <v>0.40214666822873341</v>
      </c>
      <c r="X17">
        <v>5.5502129810768151E-2</v>
      </c>
      <c r="Y17">
        <v>0.40777873474288379</v>
      </c>
      <c r="Z17">
        <v>5.5867557706752537E-2</v>
      </c>
      <c r="AA17">
        <v>0.41172653885438648</v>
      </c>
      <c r="AB17">
        <v>5.5529514229141194E-2</v>
      </c>
      <c r="AC17">
        <v>0.41243478640436426</v>
      </c>
      <c r="AD17">
        <v>5.6178571479289868E-2</v>
      </c>
      <c r="AE17">
        <v>0.41954420211163335</v>
      </c>
      <c r="AF17">
        <v>5.4346225698399545E-2</v>
      </c>
      <c r="AG17">
        <v>0.41989472841322523</v>
      </c>
      <c r="AH17">
        <v>5.6793370937806717E-2</v>
      </c>
      <c r="AI17">
        <v>0.39863263034916341</v>
      </c>
      <c r="AJ17">
        <v>5.6368089660740528E-2</v>
      </c>
      <c r="AK17">
        <v>0.40304098968796903</v>
      </c>
      <c r="AL17">
        <v>5.6248539764726511E-2</v>
      </c>
      <c r="AM17">
        <v>0.41438531068237122</v>
      </c>
      <c r="AN17">
        <v>5.5239511001328505E-2</v>
      </c>
      <c r="AO17">
        <v>0.39665058358064625</v>
      </c>
      <c r="AP17">
        <v>5.5437137165343327E-2</v>
      </c>
      <c r="AQ17">
        <v>0.41056853026093987</v>
      </c>
      <c r="AR17">
        <v>5.4583344815584793E-2</v>
      </c>
      <c r="AS17">
        <v>0.4119172230956164</v>
      </c>
      <c r="AT17">
        <v>5.5632748106117888E-2</v>
      </c>
      <c r="AU17">
        <v>0.40063064160851786</v>
      </c>
      <c r="AV17">
        <v>5.6625133635913871E-2</v>
      </c>
      <c r="AW17">
        <v>0.3986586036786785</v>
      </c>
      <c r="AX17">
        <v>5.4591938044664577E-2</v>
      </c>
    </row>
    <row r="18" spans="5:50">
      <c r="E18">
        <v>0.36995047785887097</v>
      </c>
      <c r="F18">
        <v>5.094016186550962E-2</v>
      </c>
      <c r="G18">
        <v>0.38349277135153842</v>
      </c>
      <c r="H18">
        <v>5.2573183194636268E-2</v>
      </c>
      <c r="I18">
        <v>0.39716893351293259</v>
      </c>
      <c r="J18">
        <v>5.4208742019761447E-2</v>
      </c>
      <c r="K18">
        <v>0.41098028766353711</v>
      </c>
      <c r="L18">
        <v>5.5846842283809997E-2</v>
      </c>
      <c r="M18">
        <v>0.42492817020512397</v>
      </c>
      <c r="N18">
        <v>5.7487487935833699E-2</v>
      </c>
      <c r="O18">
        <v>0.38718920821667946</v>
      </c>
      <c r="P18">
        <v>5.2902067729559965E-2</v>
      </c>
      <c r="Q18">
        <v>0.38870926782446036</v>
      </c>
      <c r="R18">
        <v>5.2989457599319008E-2</v>
      </c>
      <c r="S18">
        <v>0.38718920821667946</v>
      </c>
      <c r="T18">
        <v>5.2995992622462552E-2</v>
      </c>
      <c r="W18">
        <v>0.40090456614508979</v>
      </c>
      <c r="X18">
        <v>5.5458138247523922E-2</v>
      </c>
      <c r="Y18">
        <v>0.40640410356963136</v>
      </c>
      <c r="Z18">
        <v>5.5839721484193965E-2</v>
      </c>
      <c r="AA18">
        <v>0.41041712478100012</v>
      </c>
      <c r="AB18">
        <v>5.5500538595694884E-2</v>
      </c>
      <c r="AC18">
        <v>0.41164089536172344</v>
      </c>
      <c r="AD18">
        <v>5.6191628507052852E-2</v>
      </c>
      <c r="AE18">
        <v>0.41829773308984869</v>
      </c>
      <c r="AF18">
        <v>5.4311102894694513E-2</v>
      </c>
      <c r="AG18">
        <v>0.41898138361093712</v>
      </c>
      <c r="AH18">
        <v>5.6813603801662914E-2</v>
      </c>
      <c r="AI18">
        <v>0.39733576811321603</v>
      </c>
      <c r="AJ18">
        <v>5.633581179603047E-2</v>
      </c>
      <c r="AK18">
        <v>0.4017654677022145</v>
      </c>
      <c r="AL18">
        <v>5.6205240285921325E-2</v>
      </c>
      <c r="AM18">
        <v>0.41276650429838074</v>
      </c>
      <c r="AN18">
        <v>5.52270085651674E-2</v>
      </c>
      <c r="AO18">
        <v>0.39531546101195503</v>
      </c>
      <c r="AP18">
        <v>5.540742843671255E-2</v>
      </c>
      <c r="AQ18">
        <v>0.40925273519266669</v>
      </c>
      <c r="AR18">
        <v>5.455490727368334E-2</v>
      </c>
      <c r="AS18">
        <v>0.4111236837008021</v>
      </c>
      <c r="AT18">
        <v>5.5646882249878557E-2</v>
      </c>
      <c r="AU18">
        <v>0.39937162458672992</v>
      </c>
      <c r="AV18">
        <v>5.6580363879088255E-2</v>
      </c>
      <c r="AW18">
        <v>0.39785915337361222</v>
      </c>
      <c r="AX18">
        <v>5.4559054053168181E-2</v>
      </c>
    </row>
    <row r="19" spans="5:50">
      <c r="E19">
        <v>0.36988600955227441</v>
      </c>
      <c r="F19">
        <v>5.0932860923304402E-2</v>
      </c>
      <c r="G19">
        <v>0.38342563041831562</v>
      </c>
      <c r="H19">
        <v>5.2565642409412354E-2</v>
      </c>
      <c r="I19">
        <v>0.39709907336518685</v>
      </c>
      <c r="J19">
        <v>5.4200960664424515E-2</v>
      </c>
      <c r="K19">
        <v>0.41090766105299009</v>
      </c>
      <c r="L19">
        <v>5.5838819629586207E-2</v>
      </c>
      <c r="M19">
        <v>0.42485272921460732</v>
      </c>
      <c r="N19">
        <v>5.7479223252266252E-2</v>
      </c>
      <c r="O19">
        <v>0.38870926782446036</v>
      </c>
      <c r="P19">
        <v>5.3083713053533987E-2</v>
      </c>
      <c r="Q19">
        <v>0.39023099308909415</v>
      </c>
      <c r="R19">
        <v>5.3170803587940213E-2</v>
      </c>
      <c r="S19">
        <v>0.38870926782446036</v>
      </c>
      <c r="T19">
        <v>5.3177968507748967E-2</v>
      </c>
      <c r="W19">
        <v>0.39962737560028894</v>
      </c>
      <c r="X19">
        <v>5.5405850362637718E-2</v>
      </c>
      <c r="Y19">
        <v>0.40499049628591904</v>
      </c>
      <c r="Z19">
        <v>5.5803617803879615E-2</v>
      </c>
      <c r="AA19">
        <v>0.40907059389723016</v>
      </c>
      <c r="AB19">
        <v>5.5463658100460764E-2</v>
      </c>
      <c r="AC19">
        <v>0.4108098802401759</v>
      </c>
      <c r="AD19">
        <v>5.6200236362345855E-2</v>
      </c>
      <c r="AE19">
        <v>0.41701596101209654</v>
      </c>
      <c r="AF19">
        <v>5.4268372403646882E-2</v>
      </c>
      <c r="AG19">
        <v>0.41802526848882915</v>
      </c>
      <c r="AH19">
        <v>5.6829201642258957E-2</v>
      </c>
      <c r="AI19">
        <v>0.39600219601453973</v>
      </c>
      <c r="AJ19">
        <v>5.6295225654430681E-2</v>
      </c>
      <c r="AK19">
        <v>0.40045390927706792</v>
      </c>
      <c r="AL19">
        <v>5.61534035835815E-2</v>
      </c>
      <c r="AM19">
        <v>0.41110162361852159</v>
      </c>
      <c r="AN19">
        <v>5.5206383399377515E-2</v>
      </c>
      <c r="AO19">
        <v>0.39394251292521421</v>
      </c>
      <c r="AP19">
        <v>5.536941868302369E-2</v>
      </c>
      <c r="AQ19">
        <v>0.40789963035510829</v>
      </c>
      <c r="AR19">
        <v>5.4518652166788882E-2</v>
      </c>
      <c r="AS19">
        <v>0.41029302054933359</v>
      </c>
      <c r="AT19">
        <v>5.5656697218364783E-2</v>
      </c>
      <c r="AU19">
        <v>0.39807705843045998</v>
      </c>
      <c r="AV19">
        <v>5.6527013302316395E-2</v>
      </c>
      <c r="AW19">
        <v>0.39704999232979132</v>
      </c>
      <c r="AX19">
        <v>5.4521175199317339E-2</v>
      </c>
    </row>
    <row r="20" spans="5:50">
      <c r="E20">
        <v>0.36983286136291427</v>
      </c>
      <c r="F20">
        <v>5.0924778428622919E-2</v>
      </c>
      <c r="G20">
        <v>0.38337027889411507</v>
      </c>
      <c r="H20">
        <v>5.2557294396956798E-2</v>
      </c>
      <c r="I20">
        <v>0.3970414800987101</v>
      </c>
      <c r="J20">
        <v>5.4192346329266443E-2</v>
      </c>
      <c r="K20">
        <v>0.41084778709237718</v>
      </c>
      <c r="L20">
        <v>5.5829938164937885E-2</v>
      </c>
      <c r="M20">
        <v>0.42479053505656011</v>
      </c>
      <c r="N20">
        <v>5.7470073849476805E-2</v>
      </c>
      <c r="O20">
        <v>0.39023099308909415</v>
      </c>
      <c r="P20">
        <v>5.3265389714728162E-2</v>
      </c>
      <c r="Q20">
        <v>0.39175438583578126</v>
      </c>
      <c r="R20">
        <v>5.3352180807898351E-2</v>
      </c>
      <c r="S20">
        <v>0.39023099308909415</v>
      </c>
      <c r="T20">
        <v>5.3359975841516111E-2</v>
      </c>
      <c r="W20">
        <v>0.39832131893828238</v>
      </c>
      <c r="X20">
        <v>5.5345520897428745E-2</v>
      </c>
      <c r="Y20">
        <v>0.40354479984433772</v>
      </c>
      <c r="Z20">
        <v>5.5759422559310844E-2</v>
      </c>
      <c r="AA20">
        <v>0.40769350636618956</v>
      </c>
      <c r="AB20">
        <v>5.5419052421504383E-2</v>
      </c>
      <c r="AC20">
        <v>0.40994354083342688</v>
      </c>
      <c r="AD20">
        <v>5.6204376402471078E-2</v>
      </c>
      <c r="AE20">
        <v>0.41570513054309643</v>
      </c>
      <c r="AF20">
        <v>5.4218242403913777E-2</v>
      </c>
      <c r="AG20">
        <v>0.41702845377935088</v>
      </c>
      <c r="AH20">
        <v>5.684013067814539E-2</v>
      </c>
      <c r="AI20">
        <v>0.39463841108234904</v>
      </c>
      <c r="AJ20">
        <v>5.6246528967543327E-2</v>
      </c>
      <c r="AK20">
        <v>0.39911270419333916</v>
      </c>
      <c r="AL20">
        <v>5.6093282200910227E-2</v>
      </c>
      <c r="AM20">
        <v>0.40939877977411293</v>
      </c>
      <c r="AN20">
        <v>5.5177735987693349E-2</v>
      </c>
      <c r="AO20">
        <v>0.39253842818549406</v>
      </c>
      <c r="AP20">
        <v>5.5323293083975988E-2</v>
      </c>
      <c r="AQ20">
        <v>0.40651580793901954</v>
      </c>
      <c r="AR20">
        <v>5.4474756126137863E-2</v>
      </c>
      <c r="AS20">
        <v>0.40942703267262731</v>
      </c>
      <c r="AT20">
        <v>5.5662171754540392E-2</v>
      </c>
      <c r="AU20">
        <v>0.39675325013589208</v>
      </c>
      <c r="AV20">
        <v>5.6465341824245549E-2</v>
      </c>
      <c r="AW20">
        <v>0.39623679623055691</v>
      </c>
      <c r="AX20">
        <v>5.4478567176055884E-2</v>
      </c>
    </row>
    <row r="21" spans="5:50">
      <c r="E21">
        <v>0.36979206775984119</v>
      </c>
      <c r="F21">
        <v>5.091607169803046E-2</v>
      </c>
      <c r="G21">
        <v>0.38332779413339402</v>
      </c>
      <c r="H21">
        <v>5.2548301641836326E-2</v>
      </c>
      <c r="I21">
        <v>0.39699727470092289</v>
      </c>
      <c r="J21">
        <v>5.4183066682522422E-2</v>
      </c>
      <c r="K21">
        <v>0.41080183116023616</v>
      </c>
      <c r="L21">
        <v>5.5820370757471892E-2</v>
      </c>
      <c r="M21">
        <v>0.42474279826952399</v>
      </c>
      <c r="N21">
        <v>5.7460217810183373E-2</v>
      </c>
      <c r="O21">
        <v>0.39175438583578126</v>
      </c>
      <c r="P21">
        <v>5.3447097718548386E-2</v>
      </c>
      <c r="Q21">
        <v>0.3932794478917212</v>
      </c>
      <c r="R21">
        <v>5.3533589264572308E-2</v>
      </c>
      <c r="S21">
        <v>0.39175438583578126</v>
      </c>
      <c r="T21">
        <v>5.3542014629198421E-2</v>
      </c>
      <c r="W21">
        <v>0.39699275913584298</v>
      </c>
      <c r="X21">
        <v>5.5277443770987214E-2</v>
      </c>
      <c r="Y21">
        <v>0.40207405753262992</v>
      </c>
      <c r="Z21">
        <v>5.5707351065276703E-2</v>
      </c>
      <c r="AA21">
        <v>0.4062925712199052</v>
      </c>
      <c r="AB21">
        <v>5.5366938873209877E-2</v>
      </c>
      <c r="AC21">
        <v>0.40904375343971749</v>
      </c>
      <c r="AD21">
        <v>5.6204039661023511E-2</v>
      </c>
      <c r="AE21">
        <v>0.41437162791712912</v>
      </c>
      <c r="AF21">
        <v>5.4160957123814857E-2</v>
      </c>
      <c r="AG21">
        <v>0.41599309836119519</v>
      </c>
      <c r="AH21">
        <v>5.6846367239464131E-2</v>
      </c>
      <c r="AI21">
        <v>0.39325105753974648</v>
      </c>
      <c r="AJ21">
        <v>5.6189958980731952E-2</v>
      </c>
      <c r="AK21">
        <v>0.39774838666737877</v>
      </c>
      <c r="AL21">
        <v>5.6025169043240508E-2</v>
      </c>
      <c r="AM21">
        <v>0.40766626884919538</v>
      </c>
      <c r="AN21">
        <v>5.5141205897424994E-2</v>
      </c>
      <c r="AO21">
        <v>0.39111004735250848</v>
      </c>
      <c r="AP21">
        <v>5.5269276358851482E-2</v>
      </c>
      <c r="AQ21">
        <v>0.4051080097881104</v>
      </c>
      <c r="AR21">
        <v>5.4423433008827918E-2</v>
      </c>
      <c r="AS21">
        <v>0.40852759560758856</v>
      </c>
      <c r="AT21">
        <v>5.5663294001779086E-2</v>
      </c>
      <c r="AU21">
        <v>0.3954066491639685</v>
      </c>
      <c r="AV21">
        <v>5.6395649902117678E-2</v>
      </c>
      <c r="AW21">
        <v>0.39542526906226444</v>
      </c>
      <c r="AX21">
        <v>5.4431528848053183E-2</v>
      </c>
    </row>
    <row r="22" spans="5:50">
      <c r="E22">
        <v>0.36976442274413696</v>
      </c>
      <c r="F22">
        <v>5.0906910198134238E-2</v>
      </c>
      <c r="G22">
        <v>0.38329900305369408</v>
      </c>
      <c r="H22">
        <v>5.2538839177800244E-2</v>
      </c>
      <c r="I22">
        <v>0.39696731757961023</v>
      </c>
      <c r="J22">
        <v>5.4173302341960897E-2</v>
      </c>
      <c r="K22">
        <v>0.41077068773651193</v>
      </c>
      <c r="L22">
        <v>5.5810303625891781E-2</v>
      </c>
      <c r="M22">
        <v>0.4247104479957588</v>
      </c>
      <c r="N22">
        <v>5.7449846970979712E-2</v>
      </c>
      <c r="O22">
        <v>0.3932794478917212</v>
      </c>
      <c r="P22">
        <v>5.3628837070402113E-2</v>
      </c>
      <c r="Q22">
        <v>0.39480618108611654</v>
      </c>
      <c r="R22">
        <v>5.3715028963341419E-2</v>
      </c>
      <c r="S22">
        <v>0.3932794478917212</v>
      </c>
      <c r="T22">
        <v>5.3724084876231919E-2</v>
      </c>
      <c r="W22">
        <v>0.39564816880278192</v>
      </c>
      <c r="X22">
        <v>5.5201950648230053E-2</v>
      </c>
      <c r="Y22">
        <v>0.40058543465949975</v>
      </c>
      <c r="Z22">
        <v>5.5647657008861914E-2</v>
      </c>
      <c r="AA22">
        <v>0.40487461367358824</v>
      </c>
      <c r="AB22">
        <v>5.5307571347546103E-2</v>
      </c>
      <c r="AC22">
        <v>0.40811246679818058</v>
      </c>
      <c r="AD22">
        <v>5.6199226867310131E-2</v>
      </c>
      <c r="AE22">
        <v>0.41302194982494506</v>
      </c>
      <c r="AF22">
        <v>5.4096795651476452E-2</v>
      </c>
      <c r="AG22">
        <v>0.41492144458364805</v>
      </c>
      <c r="AH22">
        <v>5.6847897819212109E-2</v>
      </c>
      <c r="AI22">
        <v>0.39184689443373533</v>
      </c>
      <c r="AJ22">
        <v>5.6125791297285905E-2</v>
      </c>
      <c r="AK22">
        <v>0.39636760351703237</v>
      </c>
      <c r="AL22">
        <v>5.5949395951029782E-2</v>
      </c>
      <c r="AM22">
        <v>0.40591253146284373</v>
      </c>
      <c r="AN22">
        <v>5.5096971099500257E-2</v>
      </c>
      <c r="AO22">
        <v>0.3896643293540954</v>
      </c>
      <c r="AP22">
        <v>5.5207631671705226E-2</v>
      </c>
      <c r="AQ22">
        <v>0.40368309455346069</v>
      </c>
      <c r="AR22">
        <v>5.4364932855927597E-2</v>
      </c>
      <c r="AS22">
        <v>0.4075966573346162</v>
      </c>
      <c r="AT22">
        <v>5.5660061529543239E-2</v>
      </c>
      <c r="AU22">
        <v>0.39404381601926469</v>
      </c>
      <c r="AV22">
        <v>5.6318277067971989E-2</v>
      </c>
      <c r="AW22">
        <v>0.3946211031049181</v>
      </c>
      <c r="AX22">
        <v>5.4380390155383179E-2</v>
      </c>
    </row>
    <row r="23" spans="5:50">
      <c r="E23">
        <v>0.36975046439458653</v>
      </c>
      <c r="F23">
        <v>5.089747224710868E-2</v>
      </c>
      <c r="G23">
        <v>0.38328446604063227</v>
      </c>
      <c r="H23">
        <v>5.2529091180947639E-2</v>
      </c>
      <c r="I23">
        <v>0.39695219181606289</v>
      </c>
      <c r="J23">
        <v>5.4163243359364108E-2</v>
      </c>
      <c r="K23">
        <v>0.41075496299252229</v>
      </c>
      <c r="L23">
        <v>5.5799932715462582E-2</v>
      </c>
      <c r="M23">
        <v>0.42469411389654549</v>
      </c>
      <c r="N23">
        <v>5.7439163188454281E-2</v>
      </c>
      <c r="O23">
        <v>0.39480618108611654</v>
      </c>
      <c r="P23">
        <v>5.3810607775697239E-2</v>
      </c>
      <c r="Q23">
        <v>0.39633458725017379</v>
      </c>
      <c r="R23">
        <v>5.3896499909586559E-2</v>
      </c>
      <c r="S23">
        <v>0.39480618108611654</v>
      </c>
      <c r="T23">
        <v>5.3906186588053059E-2</v>
      </c>
      <c r="W23">
        <v>0.3942940986480441</v>
      </c>
      <c r="X23">
        <v>5.5119409324062792E-2</v>
      </c>
      <c r="Y23">
        <v>0.39908618364594933</v>
      </c>
      <c r="Z23">
        <v>5.558063121350891E-2</v>
      </c>
      <c r="AA23">
        <v>0.40344654187387174</v>
      </c>
      <c r="AB23">
        <v>5.5241239077130494E-2</v>
      </c>
      <c r="AC23">
        <v>0.40715169786830552</v>
      </c>
      <c r="AD23">
        <v>5.6189948444770439E-2</v>
      </c>
      <c r="AE23">
        <v>0.41166267176254023</v>
      </c>
      <c r="AF23">
        <v>5.4026070575142325E-2</v>
      </c>
      <c r="AG23">
        <v>0.41381581341015888</v>
      </c>
      <c r="AH23">
        <v>5.6844719102494404E-2</v>
      </c>
      <c r="AI23">
        <v>0.390432762705822</v>
      </c>
      <c r="AJ23">
        <v>5.6054338535708813E-2</v>
      </c>
      <c r="AK23">
        <v>0.39497708177901275</v>
      </c>
      <c r="AL23">
        <v>5.5866332083166631E-2</v>
      </c>
      <c r="AM23">
        <v>0.40414611164731928</v>
      </c>
      <c r="AN23">
        <v>5.5045247101408144E-2</v>
      </c>
      <c r="AO23">
        <v>0.38820831758301999</v>
      </c>
      <c r="AP23">
        <v>5.5138659349256505E-2</v>
      </c>
      <c r="AQ23">
        <v>0.40224800427886159</v>
      </c>
      <c r="AR23">
        <v>5.4299540674301421E-2</v>
      </c>
      <c r="AS23">
        <v>0.40663623405871091</v>
      </c>
      <c r="AT23">
        <v>5.5652481338647919E-2</v>
      </c>
      <c r="AU23">
        <v>0.39267139028787013</v>
      </c>
      <c r="AV23">
        <v>5.6233600274478941E-2</v>
      </c>
      <c r="AW23">
        <v>0.3938299390049162</v>
      </c>
      <c r="AX23">
        <v>5.4325509799231848E-2</v>
      </c>
    </row>
    <row r="24" spans="5:50">
      <c r="E24">
        <v>0.36975046439458653</v>
      </c>
      <c r="F24">
        <v>5.0887941543934986E-2</v>
      </c>
      <c r="G24">
        <v>0.38328446604063227</v>
      </c>
      <c r="H24">
        <v>5.2519247384949043E-2</v>
      </c>
      <c r="I24">
        <v>0.39695219181606289</v>
      </c>
      <c r="J24">
        <v>5.4153085521386382E-2</v>
      </c>
      <c r="K24">
        <v>0.41075496299252229</v>
      </c>
      <c r="L24">
        <v>5.5789459884159058E-2</v>
      </c>
      <c r="M24">
        <v>0.42469411389654549</v>
      </c>
      <c r="N24">
        <v>5.7428374410281299E-2</v>
      </c>
      <c r="O24">
        <v>0.39633458725017379</v>
      </c>
      <c r="P24">
        <v>5.3992409839843214E-2</v>
      </c>
      <c r="Q24">
        <v>0.39786466821710609</v>
      </c>
      <c r="R24">
        <v>5.4078002108688829E-2</v>
      </c>
      <c r="S24">
        <v>0.39633458725017379</v>
      </c>
      <c r="T24">
        <v>5.4088319770099869E-2</v>
      </c>
      <c r="W24">
        <v>0.39293714556531278</v>
      </c>
      <c r="X24">
        <v>5.5030221931519754E-2</v>
      </c>
      <c r="Y24">
        <v>0.39758360869221238</v>
      </c>
      <c r="Z24">
        <v>5.5506600222155242E-2</v>
      </c>
      <c r="AA24">
        <v>0.40201531324301465</v>
      </c>
      <c r="AB24">
        <v>5.5168265226116814E-2</v>
      </c>
      <c r="AC24">
        <v>0.40616352746165324</v>
      </c>
      <c r="AD24">
        <v>5.6176224488401559E-2</v>
      </c>
      <c r="AE24">
        <v>0.41030041599600053</v>
      </c>
      <c r="AF24">
        <v>5.3949126460275103E-2</v>
      </c>
      <c r="AG24">
        <v>0.41267859939165075</v>
      </c>
      <c r="AH24">
        <v>5.6836837973703605E-2</v>
      </c>
      <c r="AI24">
        <v>0.38901555186363695</v>
      </c>
      <c r="AJ24">
        <v>5.5975948806672685E-2</v>
      </c>
      <c r="AK24">
        <v>0.39358359593545272</v>
      </c>
      <c r="AL24">
        <v>5.5776382118465723E-2</v>
      </c>
      <c r="AM24">
        <v>0.40237561522240334</v>
      </c>
      <c r="AN24">
        <v>5.4986285897268096E-2</v>
      </c>
      <c r="AO24">
        <v>0.38674910558227321</v>
      </c>
      <c r="AP24">
        <v>5.5062695417727202E-2</v>
      </c>
      <c r="AQ24">
        <v>0.40080973057987623</v>
      </c>
      <c r="AR24">
        <v>5.4227575048085064E-2</v>
      </c>
      <c r="AS24">
        <v>0.40564840584282413</v>
      </c>
      <c r="AT24">
        <v>5.5640569846098664E-2</v>
      </c>
      <c r="AU24">
        <v>0.39129605828999242</v>
      </c>
      <c r="AV24">
        <v>5.6142032058464755E-2</v>
      </c>
      <c r="AW24">
        <v>0.39305732620996964</v>
      </c>
      <c r="AX24">
        <v>5.4267272725866122E-2</v>
      </c>
    </row>
    <row r="25" spans="5:50">
      <c r="E25">
        <v>0.36976442274413696</v>
      </c>
      <c r="F25">
        <v>5.0878503592909428E-2</v>
      </c>
      <c r="G25">
        <v>0.38329900305369408</v>
      </c>
      <c r="H25">
        <v>5.2509499388096438E-2</v>
      </c>
      <c r="I25">
        <v>0.39696731757961023</v>
      </c>
      <c r="J25">
        <v>5.4143026538789593E-2</v>
      </c>
      <c r="K25">
        <v>0.41077068773651193</v>
      </c>
      <c r="L25">
        <v>5.5779088973729858E-2</v>
      </c>
      <c r="M25">
        <v>0.4247104479957588</v>
      </c>
      <c r="N25">
        <v>5.7417690627755869E-2</v>
      </c>
      <c r="O25">
        <v>0.39786466821710609</v>
      </c>
      <c r="P25">
        <v>5.4174243268249711E-2</v>
      </c>
      <c r="Q25">
        <v>0.39939642582213564</v>
      </c>
      <c r="R25">
        <v>5.4259535566030651E-2</v>
      </c>
      <c r="S25">
        <v>0.39786466821710609</v>
      </c>
      <c r="T25">
        <v>5.4270484427810593E-2</v>
      </c>
      <c r="W25">
        <v>0.39158392049360657</v>
      </c>
      <c r="X25">
        <v>5.4934822982612319E-2</v>
      </c>
      <c r="Y25">
        <v>0.39608503019242519</v>
      </c>
      <c r="Z25">
        <v>5.542592470634921E-2</v>
      </c>
      <c r="AA25">
        <v>0.40058790058303995</v>
      </c>
      <c r="AB25">
        <v>5.5089005315771891E-2</v>
      </c>
      <c r="AC25">
        <v>0.4051500957352816</v>
      </c>
      <c r="AD25">
        <v>5.615808472123697E-2</v>
      </c>
      <c r="AE25">
        <v>0.40894181929848705</v>
      </c>
      <c r="AF25">
        <v>5.3866338170868028E-2</v>
      </c>
      <c r="AG25">
        <v>0.41151226548045622</v>
      </c>
      <c r="AH25">
        <v>5.6824271501609729E-2</v>
      </c>
      <c r="AI25">
        <v>0.38760216641594569</v>
      </c>
      <c r="AJ25">
        <v>5.5891004017057676E-2</v>
      </c>
      <c r="AK25">
        <v>0.39219393490930937</v>
      </c>
      <c r="AL25">
        <v>5.5679984284113353E-2</v>
      </c>
      <c r="AM25">
        <v>0.40060966786870839</v>
      </c>
      <c r="AN25">
        <v>5.4920374740139916E-2</v>
      </c>
      <c r="AO25">
        <v>0.38529380248604317</v>
      </c>
      <c r="AP25">
        <v>5.4980109965755877E-2</v>
      </c>
      <c r="AQ25">
        <v>0.39937528058139127</v>
      </c>
      <c r="AR25">
        <v>5.4149386586575497E-2</v>
      </c>
      <c r="AS25">
        <v>0.40463531210290477</v>
      </c>
      <c r="AT25">
        <v>5.5624352849535937E-2</v>
      </c>
      <c r="AU25">
        <v>0.3899245205048773</v>
      </c>
      <c r="AV25">
        <v>5.6044018531073443E-2</v>
      </c>
      <c r="AW25">
        <v>0.39230868404371338</v>
      </c>
      <c r="AX25">
        <v>5.4206087426512374E-2</v>
      </c>
    </row>
    <row r="26" spans="5:50">
      <c r="E26">
        <v>0.36979206775984119</v>
      </c>
      <c r="F26">
        <v>5.0869342093013206E-2</v>
      </c>
      <c r="G26">
        <v>0.38332779413339402</v>
      </c>
      <c r="H26">
        <v>5.2500036924060356E-2</v>
      </c>
      <c r="I26">
        <v>0.39699727470092289</v>
      </c>
      <c r="J26">
        <v>5.4133262198228067E-2</v>
      </c>
      <c r="K26">
        <v>0.41080183116023616</v>
      </c>
      <c r="L26">
        <v>5.5769021842149748E-2</v>
      </c>
      <c r="M26">
        <v>0.42474279826952399</v>
      </c>
      <c r="N26">
        <v>5.7407319788552208E-2</v>
      </c>
      <c r="O26">
        <v>0.39939642582213564</v>
      </c>
      <c r="P26">
        <v>5.4356108066327735E-2</v>
      </c>
      <c r="Q26">
        <v>0.40092986190249547</v>
      </c>
      <c r="R26">
        <v>5.4441100286995329E-2</v>
      </c>
      <c r="S26">
        <v>0.39939642582213564</v>
      </c>
      <c r="T26">
        <v>5.445268056662482E-2</v>
      </c>
      <c r="W26">
        <v>0.39024101620944912</v>
      </c>
      <c r="X26">
        <v>5.4833677251430096E-2</v>
      </c>
      <c r="Y26">
        <v>0.39459774907040229</v>
      </c>
      <c r="Z26">
        <v>5.5338997709094347E-2</v>
      </c>
      <c r="AA26">
        <v>0.39917125810494397</v>
      </c>
      <c r="AB26">
        <v>5.500384549241176E-2</v>
      </c>
      <c r="AC26">
        <v>0.40411359755664206</v>
      </c>
      <c r="AD26">
        <v>5.6135568429973047E-2</v>
      </c>
      <c r="AE26">
        <v>0.40759350061654442</v>
      </c>
      <c r="AF26">
        <v>5.3778109043145242E-2</v>
      </c>
      <c r="AG26">
        <v>0.41031933769611129</v>
      </c>
      <c r="AH26">
        <v>5.6807046902393056E-2</v>
      </c>
      <c r="AI26">
        <v>0.38619949223457645</v>
      </c>
      <c r="AJ26">
        <v>5.5799918009340164E-2</v>
      </c>
      <c r="AK26">
        <v>0.39081486898941392</v>
      </c>
      <c r="AL26">
        <v>5.5577608220668595E-2</v>
      </c>
      <c r="AM26">
        <v>0.39885687310422929</v>
      </c>
      <c r="AN26">
        <v>5.4847834742555765E-2</v>
      </c>
      <c r="AO26">
        <v>0.38384949838472815</v>
      </c>
      <c r="AP26">
        <v>5.4891305341363057E-2</v>
      </c>
      <c r="AQ26">
        <v>0.39795164277960893</v>
      </c>
      <c r="AR26">
        <v>5.4065356216097725E-2</v>
      </c>
      <c r="AS26">
        <v>0.40359914697440075</v>
      </c>
      <c r="AT26">
        <v>5.5603865471363124E-2</v>
      </c>
      <c r="AU26">
        <v>0.38856345892674737</v>
      </c>
      <c r="AV26">
        <v>5.5940037204358181E-2</v>
      </c>
      <c r="AW26">
        <v>0.39158926369304514</v>
      </c>
      <c r="AX26">
        <v>5.4142383072083987E-2</v>
      </c>
    </row>
    <row r="27" spans="5:50">
      <c r="E27">
        <v>0.36983286136291427</v>
      </c>
      <c r="F27">
        <v>5.0860635362420747E-2</v>
      </c>
      <c r="G27">
        <v>0.38337027889411512</v>
      </c>
      <c r="H27">
        <v>5.2491044168939884E-2</v>
      </c>
      <c r="I27">
        <v>0.3970414800987101</v>
      </c>
      <c r="J27">
        <v>5.4123982551484047E-2</v>
      </c>
      <c r="K27">
        <v>0.41084778709237718</v>
      </c>
      <c r="L27">
        <v>5.5759454434683754E-2</v>
      </c>
      <c r="M27">
        <v>0.42479053505656011</v>
      </c>
      <c r="N27">
        <v>5.7397463749258776E-2</v>
      </c>
      <c r="O27">
        <v>0.40092986190249547</v>
      </c>
      <c r="P27">
        <v>5.453800423948918E-2</v>
      </c>
      <c r="Q27">
        <v>0.40246497829743166</v>
      </c>
      <c r="R27">
        <v>5.4622696276967045E-2</v>
      </c>
      <c r="S27">
        <v>0.40092986190249547</v>
      </c>
      <c r="T27">
        <v>5.463490819198303E-2</v>
      </c>
      <c r="W27">
        <v>0.38891497520752455</v>
      </c>
      <c r="X27">
        <v>5.4727277509808277E-2</v>
      </c>
      <c r="Y27">
        <v>0.39312901121026905</v>
      </c>
      <c r="Z27">
        <v>5.5246242729983408E-2</v>
      </c>
      <c r="AA27">
        <v>0.3977722875484796</v>
      </c>
      <c r="AB27">
        <v>5.4913200646135585E-2</v>
      </c>
      <c r="AC27">
        <v>0.40305627774998509</v>
      </c>
      <c r="AD27">
        <v>5.6108724379882804E-2</v>
      </c>
      <c r="AE27">
        <v>0.40626202882325857</v>
      </c>
      <c r="AF27">
        <v>5.3684868920548252E-2</v>
      </c>
      <c r="AG27">
        <v>0.40910239965455913</v>
      </c>
      <c r="AH27">
        <v>5.678520148069998E-2</v>
      </c>
      <c r="AI27">
        <v>0.3848143630071445</v>
      </c>
      <c r="AJ27">
        <v>5.5703134545393815E-2</v>
      </c>
      <c r="AK27">
        <v>0.38945311684630479</v>
      </c>
      <c r="AL27">
        <v>5.5469752694021761E-2</v>
      </c>
      <c r="AM27">
        <v>0.3971257703688682</v>
      </c>
      <c r="AN27">
        <v>5.4769019312092188E-2</v>
      </c>
      <c r="AO27">
        <v>0.38242322978272886</v>
      </c>
      <c r="AP27">
        <v>5.4796714191752187E-2</v>
      </c>
      <c r="AQ27">
        <v>0.39654575299479589</v>
      </c>
      <c r="AR27">
        <v>5.3975893324170007E-2</v>
      </c>
      <c r="AS27">
        <v>0.40254215456025022</v>
      </c>
      <c r="AT27">
        <v>5.5579152082679287E-2</v>
      </c>
      <c r="AU27">
        <v>0.38721950451079784</v>
      </c>
      <c r="AV27">
        <v>5.5830594664890543E-2</v>
      </c>
      <c r="AW27">
        <v>0.39090411137482201</v>
      </c>
      <c r="AX27">
        <v>5.407660650285577E-2</v>
      </c>
    </row>
    <row r="28" spans="5:50">
      <c r="E28">
        <v>0.36988600955227441</v>
      </c>
      <c r="F28">
        <v>5.0852552867739265E-2</v>
      </c>
      <c r="G28">
        <v>0.38342563041831562</v>
      </c>
      <c r="H28">
        <v>5.2482696156484328E-2</v>
      </c>
      <c r="I28">
        <v>0.39709907336518685</v>
      </c>
      <c r="J28">
        <v>5.4115368216325975E-2</v>
      </c>
      <c r="K28">
        <v>0.41090766105299009</v>
      </c>
      <c r="L28">
        <v>5.5750572970035432E-2</v>
      </c>
      <c r="M28">
        <v>0.42485272921460732</v>
      </c>
      <c r="N28">
        <v>5.7388314346469328E-2</v>
      </c>
      <c r="O28">
        <v>0.40246497829743166</v>
      </c>
      <c r="P28">
        <v>5.4719931793146825E-2</v>
      </c>
      <c r="Q28">
        <v>0.40400177684820582</v>
      </c>
      <c r="R28">
        <v>5.4804323541330642E-2</v>
      </c>
      <c r="S28">
        <v>0.40246497829743166</v>
      </c>
      <c r="T28">
        <v>5.4817167309326606E-2</v>
      </c>
      <c r="W28">
        <v>0.3876122578263011</v>
      </c>
      <c r="X28">
        <v>5.461614212659277E-2</v>
      </c>
      <c r="Y28">
        <v>0.39168597215524315</v>
      </c>
      <c r="Z28">
        <v>5.5148111661950931E-2</v>
      </c>
      <c r="AA28">
        <v>0.3963978045575739</v>
      </c>
      <c r="AB28">
        <v>5.4817512389522836E-2</v>
      </c>
      <c r="AC28">
        <v>0.40198042623457109</v>
      </c>
      <c r="AD28">
        <v>5.6077610709201177E-2</v>
      </c>
      <c r="AE28">
        <v>0.40495389071536725</v>
      </c>
      <c r="AF28">
        <v>5.3587072059581881E-2</v>
      </c>
      <c r="AG28">
        <v>0.40786408697261356</v>
      </c>
      <c r="AH28">
        <v>5.6758782548849404E-2</v>
      </c>
      <c r="AI28">
        <v>0.38345352694401319</v>
      </c>
      <c r="AJ28">
        <v>5.5601125144526344E-2</v>
      </c>
      <c r="AK28">
        <v>0.38811531279954042</v>
      </c>
      <c r="AL28">
        <v>5.5356943165457063E-2</v>
      </c>
      <c r="AM28">
        <v>0.39542479342114206</v>
      </c>
      <c r="AN28">
        <v>5.4684312429603893E-2</v>
      </c>
      <c r="AO28">
        <v>0.38102194531730615</v>
      </c>
      <c r="AP28">
        <v>5.4696797355495895E-2</v>
      </c>
      <c r="AQ28">
        <v>0.39516446058066429</v>
      </c>
      <c r="AR28">
        <v>5.3881433765009035E-2</v>
      </c>
      <c r="AS28">
        <v>0.40146662407065437</v>
      </c>
      <c r="AT28">
        <v>5.5550266207181204E-2</v>
      </c>
      <c r="AU28">
        <v>0.38589920486784945</v>
      </c>
      <c r="AV28">
        <v>5.5716224105721704E-2</v>
      </c>
      <c r="AW28">
        <v>0.39025803294027506</v>
      </c>
      <c r="AX28">
        <v>5.4009219094200464E-2</v>
      </c>
    </row>
    <row r="29" spans="5:50">
      <c r="E29">
        <v>0.36995047785887097</v>
      </c>
      <c r="F29">
        <v>5.0845251925534046E-2</v>
      </c>
      <c r="G29">
        <v>0.38349277135153842</v>
      </c>
      <c r="H29">
        <v>5.2475155371260414E-2</v>
      </c>
      <c r="I29">
        <v>0.39716893351293259</v>
      </c>
      <c r="J29">
        <v>5.4107586860989043E-2</v>
      </c>
      <c r="K29">
        <v>0.41098028766353711</v>
      </c>
      <c r="L29">
        <v>5.5742550315811643E-2</v>
      </c>
      <c r="M29">
        <v>0.42492817020512397</v>
      </c>
      <c r="N29">
        <v>5.7380049662901875E-2</v>
      </c>
      <c r="O29">
        <v>0.40400177684820582</v>
      </c>
      <c r="P29">
        <v>5.490189073271412E-2</v>
      </c>
      <c r="Q29">
        <v>0.40554025939809768</v>
      </c>
      <c r="R29">
        <v>5.4985982085472743E-2</v>
      </c>
      <c r="S29">
        <v>0.40400177684820582</v>
      </c>
      <c r="T29">
        <v>5.4999457924097599E-2</v>
      </c>
      <c r="W29">
        <v>0.38633921077391131</v>
      </c>
      <c r="X29">
        <v>5.4500812542199316E-2</v>
      </c>
      <c r="Y29">
        <v>0.39027566224654675</v>
      </c>
      <c r="Z29">
        <v>5.5045082589696259E-2</v>
      </c>
      <c r="AA29">
        <v>0.39505450547519599</v>
      </c>
      <c r="AB29">
        <v>5.4717246906141187E-2</v>
      </c>
      <c r="AC29">
        <v>0.40088837306521508</v>
      </c>
      <c r="AD29">
        <v>5.6042294803210574E-2</v>
      </c>
      <c r="AE29">
        <v>0.40367545941023858</v>
      </c>
      <c r="AF29">
        <v>5.3485194916722247E-2</v>
      </c>
      <c r="AG29">
        <v>0.40660708155979991</v>
      </c>
      <c r="AH29">
        <v>5.6727847324364832E-2</v>
      </c>
      <c r="AI29">
        <v>0.38212361390169131</v>
      </c>
      <c r="AJ29">
        <v>5.5494386786284822E-2</v>
      </c>
      <c r="AK29">
        <v>0.38680797449596105</v>
      </c>
      <c r="AL29">
        <v>5.5239729231658097E-2</v>
      </c>
      <c r="AM29">
        <v>0.39376222924975846</v>
      </c>
      <c r="AN29">
        <v>5.4594126778507661E-2</v>
      </c>
      <c r="AO29">
        <v>0.37965247190551898</v>
      </c>
      <c r="AP29">
        <v>5.4592041617376824E-2</v>
      </c>
      <c r="AQ29">
        <v>0.39381449505500871</v>
      </c>
      <c r="AR29">
        <v>5.3782437736092002E-2</v>
      </c>
      <c r="AS29">
        <v>0.40037488486515754</v>
      </c>
      <c r="AT29">
        <v>5.5517270405242986E-2</v>
      </c>
      <c r="AU29">
        <v>0.38460899236504648</v>
      </c>
      <c r="AV29">
        <v>5.5597482728719443E-2</v>
      </c>
      <c r="AW29">
        <v>0.38965556016541592</v>
      </c>
      <c r="AX29">
        <v>5.3940693520371986E-2</v>
      </c>
    </row>
    <row r="30" spans="5:50">
      <c r="E30">
        <v>0.37002501148044753</v>
      </c>
      <c r="F30">
        <v>5.0838874640340412E-2</v>
      </c>
      <c r="G30">
        <v>0.38357039487189004</v>
      </c>
      <c r="H30">
        <v>5.2468568586075001E-2</v>
      </c>
      <c r="I30">
        <v>0.39724970079363614</v>
      </c>
      <c r="J30">
        <v>5.4100789940703713E-2</v>
      </c>
      <c r="K30">
        <v>0.41106425332965546</v>
      </c>
      <c r="L30">
        <v>5.573554262385122E-2</v>
      </c>
      <c r="M30">
        <v>0.4250153896550426</v>
      </c>
      <c r="N30">
        <v>5.7372830561221125E-2</v>
      </c>
      <c r="O30">
        <v>0.40554025939809768</v>
      </c>
      <c r="P30">
        <v>5.5083881063606288E-2</v>
      </c>
      <c r="Q30">
        <v>0.40708042779240583</v>
      </c>
      <c r="R30">
        <v>5.5167671914779719E-2</v>
      </c>
      <c r="S30">
        <v>0.40554025939809768</v>
      </c>
      <c r="T30">
        <v>5.5181780041739834E-2</v>
      </c>
      <c r="W30">
        <v>0.38510203620762828</v>
      </c>
      <c r="X30">
        <v>5.4381850630770188E-2</v>
      </c>
      <c r="Y30">
        <v>0.38890495237229128</v>
      </c>
      <c r="Z30">
        <v>5.4937657460502977E-2</v>
      </c>
      <c r="AA30">
        <v>0.39374893471944733</v>
      </c>
      <c r="AB30">
        <v>5.4612892679347019E-2</v>
      </c>
      <c r="AC30">
        <v>0.39978248338590655</v>
      </c>
      <c r="AD30">
        <v>5.6002853148299316E-2</v>
      </c>
      <c r="AE30">
        <v>0.40243296329668365</v>
      </c>
      <c r="AF30">
        <v>5.3379733827168721E-2</v>
      </c>
      <c r="AG30">
        <v>0.40533410580993601</v>
      </c>
      <c r="AH30">
        <v>5.6692462806053931E-2</v>
      </c>
      <c r="AI30">
        <v>0.38083110308283868</v>
      </c>
      <c r="AJ30">
        <v>5.5383439489221302E-2</v>
      </c>
      <c r="AK30">
        <v>0.38553747115636849</v>
      </c>
      <c r="AL30">
        <v>5.5118681947128031E-2</v>
      </c>
      <c r="AM30">
        <v>0.39214617770024013</v>
      </c>
      <c r="AN30">
        <v>5.4498901734230207E-2</v>
      </c>
      <c r="AO30">
        <v>0.37832148148417061</v>
      </c>
      <c r="AP30">
        <v>5.448295733682107E-2</v>
      </c>
      <c r="AQ30">
        <v>0.39250243331417206</v>
      </c>
      <c r="AR30">
        <v>5.367938753612074E-2</v>
      </c>
      <c r="AS30">
        <v>0.39926930140777372</v>
      </c>
      <c r="AT30">
        <v>5.5480236138424219E-2</v>
      </c>
      <c r="AU30">
        <v>0.38335515278801097</v>
      </c>
      <c r="AV30">
        <v>5.5474949029936667E-2</v>
      </c>
      <c r="AW30">
        <v>0.38910091896388416</v>
      </c>
      <c r="AX30">
        <v>5.3871510439035195E-2</v>
      </c>
    </row>
    <row r="31" spans="5:50">
      <c r="E31">
        <v>0.37010815970484096</v>
      </c>
      <c r="F31">
        <v>5.0833545138760594E-2</v>
      </c>
      <c r="G31">
        <v>0.3836569901258422</v>
      </c>
      <c r="H31">
        <v>5.2463064005209378E-2</v>
      </c>
      <c r="I31">
        <v>0.3973398031640501</v>
      </c>
      <c r="J31">
        <v>5.4095109749791967E-2</v>
      </c>
      <c r="K31">
        <v>0.41115792375516375</v>
      </c>
      <c r="L31">
        <v>5.5729686290907042E-2</v>
      </c>
      <c r="M31">
        <v>0.42511268993698115</v>
      </c>
      <c r="N31">
        <v>5.7366797553029675E-2</v>
      </c>
      <c r="O31">
        <v>0.40708042779240583</v>
      </c>
      <c r="P31">
        <v>5.526590279123833E-2</v>
      </c>
      <c r="Q31">
        <v>0.4086222838784519</v>
      </c>
      <c r="R31">
        <v>5.5349393034639961E-2</v>
      </c>
      <c r="S31">
        <v>0.40708042779240583</v>
      </c>
      <c r="T31">
        <v>5.5364133667696942E-2</v>
      </c>
      <c r="W31">
        <v>0.38390676151757858</v>
      </c>
      <c r="X31">
        <v>5.4259835962779862E-2</v>
      </c>
      <c r="Y31">
        <v>0.38758052049320085</v>
      </c>
      <c r="Z31">
        <v>5.4826359638802183E-2</v>
      </c>
      <c r="AA31">
        <v>0.3924874528998144</v>
      </c>
      <c r="AB31">
        <v>5.4504958112443623E-2</v>
      </c>
      <c r="AC31">
        <v>0.39866515230743477</v>
      </c>
      <c r="AD31">
        <v>5.5959371166309196E-2</v>
      </c>
      <c r="AE31">
        <v>0.40123245569087251</v>
      </c>
      <c r="AF31">
        <v>5.3271202586748688E-2</v>
      </c>
      <c r="AG31">
        <v>0.40404791670503365</v>
      </c>
      <c r="AH31">
        <v>5.6652705628904038E-2</v>
      </c>
      <c r="AI31">
        <v>0.37958229147024208</v>
      </c>
      <c r="AJ31">
        <v>5.526882377741469E-2</v>
      </c>
      <c r="AK31">
        <v>0.38430999254532272</v>
      </c>
      <c r="AL31">
        <v>5.499439104206947E-2</v>
      </c>
      <c r="AM31">
        <v>0.39058451201329131</v>
      </c>
      <c r="AN31">
        <v>5.4399101223615257E-2</v>
      </c>
      <c r="AO31">
        <v>0.37703545850480313</v>
      </c>
      <c r="AP31">
        <v>5.4370075961478394E-2</v>
      </c>
      <c r="AQ31">
        <v>0.39123466759106773</v>
      </c>
      <c r="AR31">
        <v>5.3572785215310947E-2</v>
      </c>
      <c r="AS31">
        <v>0.39815226814608345</v>
      </c>
      <c r="AT31">
        <v>5.5439243614700158E-2</v>
      </c>
      <c r="AU31">
        <v>0.38214379471712667</v>
      </c>
      <c r="AV31">
        <v>5.5349219981236812E-2</v>
      </c>
      <c r="AW31">
        <v>0.38859799974519932</v>
      </c>
      <c r="AX31">
        <v>5.3802155119797683E-2</v>
      </c>
    </row>
    <row r="32" spans="5:50">
      <c r="E32">
        <v>0.37019830414644306</v>
      </c>
      <c r="F32">
        <v>5.0829367153480638E-2</v>
      </c>
      <c r="G32">
        <v>0.38375087163527744</v>
      </c>
      <c r="H32">
        <v>5.2458748769068718E-2</v>
      </c>
      <c r="I32">
        <v>0.39743748688402419</v>
      </c>
      <c r="J32">
        <v>5.4090656846708773E-2</v>
      </c>
      <c r="K32">
        <v>0.41125947575177796</v>
      </c>
      <c r="L32">
        <v>5.5725095303838387E-2</v>
      </c>
      <c r="M32">
        <v>0.42521817721162908</v>
      </c>
      <c r="N32">
        <v>5.7362068063969533E-2</v>
      </c>
      <c r="O32">
        <v>0.4086222838784519</v>
      </c>
      <c r="P32">
        <v>5.5447955921027248E-2</v>
      </c>
      <c r="Q32">
        <v>0.410165829505581</v>
      </c>
      <c r="R32">
        <v>5.5531145450441841E-2</v>
      </c>
      <c r="S32">
        <v>0.4086222838784519</v>
      </c>
      <c r="T32">
        <v>5.5546518807414534E-2</v>
      </c>
      <c r="W32">
        <v>0.38275920996190349</v>
      </c>
      <c r="X32">
        <v>5.4135362981425912E-2</v>
      </c>
      <c r="Y32">
        <v>0.38630881910825887</v>
      </c>
      <c r="Z32">
        <v>5.4711731356393574E-2</v>
      </c>
      <c r="AA32">
        <v>0.3912762058289187</v>
      </c>
      <c r="AB32">
        <v>5.4393969051791412E-2</v>
      </c>
      <c r="AC32">
        <v>0.39753879972011169</v>
      </c>
      <c r="AD32">
        <v>5.5911943029530772E-2</v>
      </c>
      <c r="AE32">
        <v>0.4000797853451859</v>
      </c>
      <c r="AF32">
        <v>5.3160129948755949E-2</v>
      </c>
      <c r="AG32">
        <v>0.4027512998442892</v>
      </c>
      <c r="AH32">
        <v>5.6608661898107857E-2</v>
      </c>
      <c r="AI32">
        <v>0.37838326314854787</v>
      </c>
      <c r="AJ32">
        <v>5.5151098047091777E-2</v>
      </c>
      <c r="AK32">
        <v>0.383131518815231</v>
      </c>
      <c r="AL32">
        <v>5.4867462049278171E-2</v>
      </c>
      <c r="AM32">
        <v>0.38908484046716074</v>
      </c>
      <c r="AN32">
        <v>5.4295211464718621E-2</v>
      </c>
      <c r="AO32">
        <v>0.37580066834210146</v>
      </c>
      <c r="AP32">
        <v>5.4253947438062666E-2</v>
      </c>
      <c r="AQ32">
        <v>0.39001737431286332</v>
      </c>
      <c r="AR32">
        <v>5.3463150129453976E-2</v>
      </c>
      <c r="AS32">
        <v>0.39702620432539393</v>
      </c>
      <c r="AT32">
        <v>5.5394381614749091E-2</v>
      </c>
      <c r="AU32">
        <v>0.3809808197671497</v>
      </c>
      <c r="AV32">
        <v>5.5220908121906893E-2</v>
      </c>
      <c r="AW32">
        <v>0.38815033012633354</v>
      </c>
      <c r="AX32">
        <v>5.3733114040392188E-2</v>
      </c>
    </row>
    <row r="33" spans="5:50">
      <c r="E33">
        <v>0.37029369024623587</v>
      </c>
      <c r="F33">
        <v>5.0826422004231625E-2</v>
      </c>
      <c r="G33">
        <v>0.3838502121034032</v>
      </c>
      <c r="H33">
        <v>5.2455706868815989E-2</v>
      </c>
      <c r="I33">
        <v>0.39754085065106276</v>
      </c>
      <c r="J33">
        <v>5.4087517902147553E-2</v>
      </c>
      <c r="K33">
        <v>0.41136693272539765</v>
      </c>
      <c r="L33">
        <v>5.5721859020986371E-2</v>
      </c>
      <c r="M33">
        <v>0.42532979828917539</v>
      </c>
      <c r="N33">
        <v>5.7358734148165544E-2</v>
      </c>
      <c r="O33">
        <v>0.410165829505581</v>
      </c>
      <c r="P33">
        <v>5.563004045839004E-2</v>
      </c>
      <c r="Q33">
        <v>0.41171106652516531</v>
      </c>
      <c r="R33">
        <v>5.5712929167575483E-2</v>
      </c>
      <c r="S33">
        <v>0.410165829505581</v>
      </c>
      <c r="T33">
        <v>5.5728935466338239E-2</v>
      </c>
      <c r="W33">
        <v>0.38166497229643082</v>
      </c>
      <c r="X33">
        <v>5.4009038106561519E-2</v>
      </c>
      <c r="Y33">
        <v>0.38509604381878182</v>
      </c>
      <c r="Z33">
        <v>5.4594331070746654E-2</v>
      </c>
      <c r="AA33">
        <v>0.39012109458073552</v>
      </c>
      <c r="AB33">
        <v>5.428046622493729E-2</v>
      </c>
      <c r="AC33">
        <v>0.39640586505282854</v>
      </c>
      <c r="AD33">
        <v>5.5860671456747134E-2</v>
      </c>
      <c r="AE33">
        <v>0.39898056795368214</v>
      </c>
      <c r="AF33">
        <v>5.3047057047917831E-2</v>
      </c>
      <c r="AG33">
        <v>0.40144706341109626</v>
      </c>
      <c r="AH33">
        <v>5.656042700257876E-2</v>
      </c>
      <c r="AI33">
        <v>0.37723985966321349</v>
      </c>
      <c r="AJ33">
        <v>5.5030835846176955E-2</v>
      </c>
      <c r="AK33">
        <v>0.38200779137164659</v>
      </c>
      <c r="AL33">
        <v>5.4738513354048154E-2</v>
      </c>
      <c r="AM33">
        <v>0.38765446931087472</v>
      </c>
      <c r="AN33">
        <v>5.4187738598002674E-2</v>
      </c>
      <c r="AO33">
        <v>0.37462312676961756</v>
      </c>
      <c r="AP33">
        <v>5.4135137533066764E-2</v>
      </c>
      <c r="AQ33">
        <v>0.38885648401004841</v>
      </c>
      <c r="AR33">
        <v>5.3351016409667641E-2</v>
      </c>
      <c r="AS33">
        <v>0.39589354874919219</v>
      </c>
      <c r="AT33">
        <v>5.5345747299673183E-2</v>
      </c>
      <c r="AU33">
        <v>0.37987189383513448</v>
      </c>
      <c r="AV33">
        <v>5.5090638574427711E-2</v>
      </c>
      <c r="AW33">
        <v>0.38776105018801305</v>
      </c>
      <c r="AX33">
        <v>5.3664871474384784E-2</v>
      </c>
    </row>
    <row r="34" spans="5:50">
      <c r="E34">
        <v>0.37039246142228699</v>
      </c>
      <c r="F34">
        <v>5.0824767014993631E-2</v>
      </c>
      <c r="G34">
        <v>0.38395307798100548</v>
      </c>
      <c r="H34">
        <v>5.245399751157951E-2</v>
      </c>
      <c r="I34">
        <v>0.39764788260701495</v>
      </c>
      <c r="J34">
        <v>5.408575401209368E-2</v>
      </c>
      <c r="K34">
        <v>0.41147820314826189</v>
      </c>
      <c r="L34">
        <v>5.5720040432915501E-2</v>
      </c>
      <c r="M34">
        <v>0.42544538059231279</v>
      </c>
      <c r="N34">
        <v>5.7356860696496557E-2</v>
      </c>
      <c r="O34">
        <v>0.41171106652516531</v>
      </c>
      <c r="P34">
        <v>5.5812156408745484E-2</v>
      </c>
      <c r="Q34">
        <v>0.41325799679060538</v>
      </c>
      <c r="R34">
        <v>5.5894744191431485E-2</v>
      </c>
      <c r="S34">
        <v>0.41171106652516531</v>
      </c>
      <c r="T34">
        <v>5.5911383649915485E-2</v>
      </c>
      <c r="W34">
        <v>0.38062937953707432</v>
      </c>
      <c r="X34">
        <v>5.3881476780278888E-2</v>
      </c>
      <c r="Y34">
        <v>0.38394810314407235</v>
      </c>
      <c r="Z34">
        <v>5.4474730744252062E-2</v>
      </c>
      <c r="AA34">
        <v>0.3890277467411547</v>
      </c>
      <c r="AB34">
        <v>5.416500260624444E-2</v>
      </c>
      <c r="AC34">
        <v>0.39526880198979614</v>
      </c>
      <c r="AD34">
        <v>5.5805667490767943E-2</v>
      </c>
      <c r="AE34">
        <v>0.39794015879299965</v>
      </c>
      <c r="AF34">
        <v>5.293253476404116E-2</v>
      </c>
      <c r="AG34">
        <v>0.40013803209114557</v>
      </c>
      <c r="AH34">
        <v>5.6508105408359662E-2</v>
      </c>
      <c r="AI34">
        <v>0.37615765156108494</v>
      </c>
      <c r="AJ34">
        <v>5.4908623080024359E-2</v>
      </c>
      <c r="AK34">
        <v>0.380944284901718</v>
      </c>
      <c r="AL34">
        <v>5.4608173181460717E-2</v>
      </c>
      <c r="AM34">
        <v>0.3863003671689263</v>
      </c>
      <c r="AN34">
        <v>5.4077206220470922E-2</v>
      </c>
      <c r="AO34">
        <v>0.37350857065152654</v>
      </c>
      <c r="AP34">
        <v>5.401422507640511E-2</v>
      </c>
      <c r="AQ34">
        <v>0.38775765242348592</v>
      </c>
      <c r="AR34">
        <v>5.3236930360163109E-2</v>
      </c>
      <c r="AS34">
        <v>0.3947567544972399</v>
      </c>
      <c r="AT34">
        <v>5.5293446000569124E-2</v>
      </c>
      <c r="AU34">
        <v>0.37882241949675294</v>
      </c>
      <c r="AV34">
        <v>5.4959045998939922E-2</v>
      </c>
      <c r="AW34">
        <v>0.38743289044930784</v>
      </c>
      <c r="AX34">
        <v>5.3597906094343797E-2</v>
      </c>
    </row>
    <row r="35" spans="5:50">
      <c r="E35">
        <v>0.37049269520600514</v>
      </c>
      <c r="F35">
        <v>5.082443439824965E-2</v>
      </c>
      <c r="G35">
        <v>0.38405746710078503</v>
      </c>
      <c r="H35">
        <v>5.2453653968053515E-2</v>
      </c>
      <c r="I35">
        <v>0.39775649949660519</v>
      </c>
      <c r="J35">
        <v>5.4085399508660675E-2</v>
      </c>
      <c r="K35">
        <v>0.41159112126815772</v>
      </c>
      <c r="L35">
        <v>5.5719674936373961E-2</v>
      </c>
      <c r="M35">
        <v>0.42556267444298357</v>
      </c>
      <c r="N35">
        <v>5.7356484173568284E-2</v>
      </c>
      <c r="O35">
        <v>0.41325799679060538</v>
      </c>
      <c r="P35">
        <v>5.5994303777512799E-2</v>
      </c>
      <c r="Q35">
        <v>0.41480662215733255</v>
      </c>
      <c r="R35">
        <v>5.6076590527401514E-2</v>
      </c>
      <c r="S35">
        <v>0.41325799679060538</v>
      </c>
      <c r="T35">
        <v>5.6093863363594114E-2</v>
      </c>
      <c r="W35">
        <v>0.37965747698766023</v>
      </c>
      <c r="X35">
        <v>5.3753300468537248E-2</v>
      </c>
      <c r="Y35">
        <v>0.38287058973570703</v>
      </c>
      <c r="Z35">
        <v>5.4353513057678299E-2</v>
      </c>
      <c r="AA35">
        <v>0.38800148899094761</v>
      </c>
      <c r="AB35">
        <v>5.4048140722856762E-2</v>
      </c>
      <c r="AC35">
        <v>0.39413007315641119</v>
      </c>
      <c r="AD35">
        <v>5.5747050257935381E-2</v>
      </c>
      <c r="AE35">
        <v>0.39696362663198764</v>
      </c>
      <c r="AF35">
        <v>5.2817121038181251E-2</v>
      </c>
      <c r="AG35">
        <v>0.39882704095478494</v>
      </c>
      <c r="AH35">
        <v>5.6451810432372816E-2</v>
      </c>
      <c r="AI35">
        <v>0.37514191125125268</v>
      </c>
      <c r="AJ35">
        <v>5.47850551569459E-2</v>
      </c>
      <c r="AK35">
        <v>0.37994618070206332</v>
      </c>
      <c r="AL35">
        <v>5.4477076535734942E-2</v>
      </c>
      <c r="AM35">
        <v>0.38502913109083714</v>
      </c>
      <c r="AN35">
        <v>5.396415283475603E-2</v>
      </c>
      <c r="AO35">
        <v>0.37246242999320101</v>
      </c>
      <c r="AP35">
        <v>5.3891799141412483E-2</v>
      </c>
      <c r="AQ35">
        <v>0.38672623295021141</v>
      </c>
      <c r="AR35">
        <v>5.3121447796705662E-2</v>
      </c>
      <c r="AS35">
        <v>0.39361828361274875</v>
      </c>
      <c r="AT35">
        <v>5.5237590990404491E-2</v>
      </c>
      <c r="AU35">
        <v>0.37783750968548885</v>
      </c>
      <c r="AV35">
        <v>5.4826771501243682E-2</v>
      </c>
      <c r="AW35">
        <v>0.38716815271500249</v>
      </c>
      <c r="AX35">
        <v>5.3532687614295658E-2</v>
      </c>
    </row>
    <row r="36" spans="5:50">
      <c r="E36">
        <v>0.37059244066080449</v>
      </c>
      <c r="F36">
        <v>5.0825430628006256E-2</v>
      </c>
      <c r="G36">
        <v>0.38416134764726617</v>
      </c>
      <c r="H36">
        <v>5.2454682924921968E-2</v>
      </c>
      <c r="I36">
        <v>0.39786458721562745</v>
      </c>
      <c r="J36">
        <v>5.4086461291854605E-2</v>
      </c>
      <c r="K36">
        <v>0.41170348926232397</v>
      </c>
      <c r="L36">
        <v>5.5720769645336177E-2</v>
      </c>
      <c r="M36">
        <v>0.42567939684980421</v>
      </c>
      <c r="N36">
        <v>5.7357611907971236E-2</v>
      </c>
      <c r="O36">
        <v>0.41480662215733255</v>
      </c>
      <c r="P36">
        <v>5.6176482570112318E-2</v>
      </c>
      <c r="Q36">
        <v>0.41635694448281169</v>
      </c>
      <c r="R36">
        <v>5.6258468180877916E-2</v>
      </c>
      <c r="S36">
        <v>0.41480662215733255</v>
      </c>
      <c r="T36">
        <v>5.6276374612823123E-2</v>
      </c>
      <c r="W36">
        <v>0.3787539996597139</v>
      </c>
      <c r="X36">
        <v>5.3625133633443164E-2</v>
      </c>
      <c r="Y36">
        <v>0.38186875313070012</v>
      </c>
      <c r="Z36">
        <v>5.4231268571409585E-2</v>
      </c>
      <c r="AA36">
        <v>0.3870473211547143</v>
      </c>
      <c r="AB36">
        <v>5.3930449914123206E-2</v>
      </c>
      <c r="AC36">
        <v>0.392992144785758</v>
      </c>
      <c r="AD36">
        <v>5.568494671012305E-2</v>
      </c>
      <c r="AE36">
        <v>0.39605572903717401</v>
      </c>
      <c r="AF36">
        <v>5.2701378154409138E-2</v>
      </c>
      <c r="AG36">
        <v>0.39751692931688809</v>
      </c>
      <c r="AH36">
        <v>5.6391663997000623E-2</v>
      </c>
      <c r="AI36">
        <v>0.3741975873184043</v>
      </c>
      <c r="AJ36">
        <v>5.466073408744182E-2</v>
      </c>
      <c r="AK36">
        <v>0.37901834143601432</v>
      </c>
      <c r="AL36">
        <v>5.4345862106551027E-2</v>
      </c>
      <c r="AM36">
        <v>0.38384695441099553</v>
      </c>
      <c r="AN36">
        <v>5.3849129225589112E-2</v>
      </c>
      <c r="AO36">
        <v>0.37148980148677052</v>
      </c>
      <c r="AP36">
        <v>5.3768456174937938E-2</v>
      </c>
      <c r="AQ36">
        <v>0.38576725056222089</v>
      </c>
      <c r="AR36">
        <v>5.3005131338736203E-2</v>
      </c>
      <c r="AS36">
        <v>0.39248060177014327</v>
      </c>
      <c r="AT36">
        <v>5.5178303238693667E-2</v>
      </c>
      <c r="AU36">
        <v>0.37692196278293993</v>
      </c>
      <c r="AV36">
        <v>5.4694459509395568E-2</v>
      </c>
      <c r="AW36">
        <v>0.38696869393008942</v>
      </c>
      <c r="AX36">
        <v>5.3469673495018494E-2</v>
      </c>
    </row>
    <row r="37" spans="5:50">
      <c r="E37">
        <v>0.37068975635486612</v>
      </c>
      <c r="F37">
        <v>5.0827736313784434E-2</v>
      </c>
      <c r="G37">
        <v>0.38426269770377403</v>
      </c>
      <c r="H37">
        <v>5.2457064354709849E-2</v>
      </c>
      <c r="I37">
        <v>0.39797004195957897</v>
      </c>
      <c r="J37">
        <v>5.4088918695273373E-2</v>
      </c>
      <c r="K37">
        <v>0.4118131200155708</v>
      </c>
      <c r="L37">
        <v>5.5723303252537423E-2</v>
      </c>
      <c r="M37">
        <v>0.42579327594389577</v>
      </c>
      <c r="N37">
        <v>5.7360221949638052E-2</v>
      </c>
      <c r="O37">
        <v>0.41635694448281169</v>
      </c>
      <c r="P37">
        <v>5.6358692791965037E-2</v>
      </c>
      <c r="Q37">
        <v>0.41790896562654312</v>
      </c>
      <c r="R37">
        <v>5.6440377157254362E-2</v>
      </c>
      <c r="S37">
        <v>0.41635694448281169</v>
      </c>
      <c r="T37">
        <v>5.6458917403052158E-2</v>
      </c>
      <c r="W37">
        <v>0.37792334920395992</v>
      </c>
      <c r="X37">
        <v>5.3497600690933934E-2</v>
      </c>
      <c r="Y37">
        <v>0.38094747417628694</v>
      </c>
      <c r="Z37">
        <v>5.4108592848295056E-2</v>
      </c>
      <c r="AA37">
        <v>0.38616989184224021</v>
      </c>
      <c r="AB37">
        <v>5.3812503557833687E-2</v>
      </c>
      <c r="AC37">
        <v>0.39185748137729681</v>
      </c>
      <c r="AD37">
        <v>5.5619491349786478E-2</v>
      </c>
      <c r="AE37">
        <v>0.39522088919437903</v>
      </c>
      <c r="AF37">
        <v>5.2585870000420136E-2</v>
      </c>
      <c r="AG37">
        <v>0.39621053458753086</v>
      </c>
      <c r="AH37">
        <v>5.6327796366028852E-2</v>
      </c>
      <c r="AI37">
        <v>0.37332928041381752</v>
      </c>
      <c r="AJ37">
        <v>5.4536265551266026E-2</v>
      </c>
      <c r="AK37">
        <v>0.37816528744320899</v>
      </c>
      <c r="AL37">
        <v>5.4215169157418322E-2</v>
      </c>
      <c r="AM37">
        <v>0.38275959657535363</v>
      </c>
      <c r="AN37">
        <v>5.3732695776431895E-2</v>
      </c>
      <c r="AO37">
        <v>0.37059542368055021</v>
      </c>
      <c r="AP37">
        <v>5.3644797091515768E-2</v>
      </c>
      <c r="AQ37">
        <v>0.38488537732531197</v>
      </c>
      <c r="AR37">
        <v>5.2888547668345873E-2</v>
      </c>
      <c r="AS37">
        <v>0.39134617293495888</v>
      </c>
      <c r="AT37">
        <v>5.5115711149504837E-2</v>
      </c>
      <c r="AU37">
        <v>0.37608023924158501</v>
      </c>
      <c r="AV37">
        <v>5.4562754634119914E-2</v>
      </c>
      <c r="AW37">
        <v>0.38683591315463378</v>
      </c>
      <c r="AX37">
        <v>5.3409305735283442E-2</v>
      </c>
    </row>
    <row r="38" spans="5:50">
      <c r="E38">
        <v>0.37078274814890005</v>
      </c>
      <c r="F38">
        <v>5.0831306578033184E-2</v>
      </c>
      <c r="G38">
        <v>0.38435954460674265</v>
      </c>
      <c r="H38">
        <v>5.2460751905595161E-2</v>
      </c>
      <c r="I38">
        <v>0.39807081117182169</v>
      </c>
      <c r="J38">
        <v>5.4092723888354677E-2</v>
      </c>
      <c r="K38">
        <v>0.41191787968998944</v>
      </c>
      <c r="L38">
        <v>5.5727226444195456E-2</v>
      </c>
      <c r="M38">
        <v>0.42590209519822719</v>
      </c>
      <c r="N38">
        <v>5.7364263497076545E-2</v>
      </c>
      <c r="O38">
        <v>0.41790896562654312</v>
      </c>
      <c r="P38">
        <v>5.6540934448493285E-2</v>
      </c>
      <c r="Q38">
        <v>0.41946268745006421</v>
      </c>
      <c r="R38">
        <v>5.6622317461925177E-2</v>
      </c>
      <c r="S38">
        <v>0.41790896562654312</v>
      </c>
      <c r="T38">
        <v>5.6641491739732208E-2</v>
      </c>
      <c r="W38">
        <v>0.37716957246592203</v>
      </c>
      <c r="X38">
        <v>5.3371322968685894E-2</v>
      </c>
      <c r="Y38">
        <v>0.38011124125092677</v>
      </c>
      <c r="Z38">
        <v>5.3986083552126397E-2</v>
      </c>
      <c r="AA38">
        <v>0.38537347580093684</v>
      </c>
      <c r="AB38">
        <v>5.3694876276780122E-2</v>
      </c>
      <c r="AC38">
        <v>0.39072854035930699</v>
      </c>
      <c r="AD38">
        <v>5.5550825938660744E-2</v>
      </c>
      <c r="AE38">
        <v>0.39446317435939909</v>
      </c>
      <c r="AF38">
        <v>5.2471159320329627E-2</v>
      </c>
      <c r="AG38">
        <v>0.39491068612679298</v>
      </c>
      <c r="AH38">
        <v>5.6260345862524347E-2</v>
      </c>
      <c r="AI38">
        <v>0.37254122084144964</v>
      </c>
      <c r="AJ38">
        <v>5.441225594661523E-2</v>
      </c>
      <c r="AK38">
        <v>0.37739117471695166</v>
      </c>
      <c r="AL38">
        <v>5.4085634411247786E-2</v>
      </c>
      <c r="AM38">
        <v>0.38177235508198587</v>
      </c>
      <c r="AN38">
        <v>5.3615419739344819E-2</v>
      </c>
      <c r="AO38">
        <v>0.36978365389330942</v>
      </c>
      <c r="AP38">
        <v>5.3521424345770223E-2</v>
      </c>
      <c r="AQ38">
        <v>0.38408490963724934</v>
      </c>
      <c r="AR38">
        <v>5.2772264769457865E-2</v>
      </c>
      <c r="AS38">
        <v>0.39021745402744129</v>
      </c>
      <c r="AT38">
        <v>5.5049950283365359E-2</v>
      </c>
      <c r="AU38">
        <v>0.37531643985390772</v>
      </c>
      <c r="AV38">
        <v>5.4432298528330134E-2</v>
      </c>
      <c r="AW38">
        <v>0.38677074175037252</v>
      </c>
      <c r="AX38">
        <v>5.3352007771550872E-2</v>
      </c>
    </row>
    <row r="39" spans="5:50">
      <c r="E39">
        <v>0.37086960606341213</v>
      </c>
      <c r="F39">
        <v>5.083607192962003E-2</v>
      </c>
      <c r="G39">
        <v>0.38445000334136742</v>
      </c>
      <c r="H39">
        <v>5.2465673803594452E-2</v>
      </c>
      <c r="I39">
        <v>0.39816493349426257</v>
      </c>
      <c r="J39">
        <v>5.409780280734354E-2</v>
      </c>
      <c r="K39">
        <v>0.41201572925767971</v>
      </c>
      <c r="L39">
        <v>5.5732462859847218E-2</v>
      </c>
      <c r="M39">
        <v>0.42600373656979312</v>
      </c>
      <c r="N39">
        <v>5.7369657886163036E-2</v>
      </c>
      <c r="O39">
        <v>0.41946268745006421</v>
      </c>
      <c r="P39">
        <v>5.6723207545120058E-2</v>
      </c>
      <c r="Q39">
        <v>0.4210181118169527</v>
      </c>
      <c r="R39">
        <v>5.6804289100285572E-2</v>
      </c>
      <c r="S39">
        <v>0.41946268745006421</v>
      </c>
      <c r="T39">
        <v>5.6824097628314939E-2</v>
      </c>
      <c r="W39">
        <v>0.37649634177009855</v>
      </c>
      <c r="X39">
        <v>5.3246915679068446E-2</v>
      </c>
      <c r="Y39">
        <v>0.37936412839737416</v>
      </c>
      <c r="Z39">
        <v>5.3864337535879964E-2</v>
      </c>
      <c r="AA39">
        <v>0.38466195308970202</v>
      </c>
      <c r="AB39">
        <v>5.3578141139251946E-2</v>
      </c>
      <c r="AC39">
        <v>0.38960776676664416</v>
      </c>
      <c r="AD39">
        <v>5.5479099190736146E-2</v>
      </c>
      <c r="AE39">
        <v>0.39378627604274491</v>
      </c>
      <c r="AF39">
        <v>5.2357804973040351E-2</v>
      </c>
      <c r="AG39">
        <v>0.39362019911699397</v>
      </c>
      <c r="AH39">
        <v>5.6189458569258013E-2</v>
      </c>
      <c r="AI39">
        <v>0.37183724794832168</v>
      </c>
      <c r="AJ39">
        <v>5.4289309435817897E-2</v>
      </c>
      <c r="AK39">
        <v>0.37669977465663107</v>
      </c>
      <c r="AL39">
        <v>5.3957888948301988E-2</v>
      </c>
      <c r="AM39">
        <v>0.3808900396722108</v>
      </c>
      <c r="AN39">
        <v>5.3497872471392038E-2</v>
      </c>
      <c r="AO39">
        <v>0.36905844698585283</v>
      </c>
      <c r="AP39">
        <v>5.3398938997317194E-2</v>
      </c>
      <c r="AQ39">
        <v>0.38336974729614642</v>
      </c>
      <c r="AR39">
        <v>5.265684916066684E-2</v>
      </c>
      <c r="AS39">
        <v>0.38909688960140443</v>
      </c>
      <c r="AT39">
        <v>5.4981163063667855E-2</v>
      </c>
      <c r="AU39">
        <v>0.37463428577374802</v>
      </c>
      <c r="AV39">
        <v>5.4303726761060232E-2</v>
      </c>
      <c r="AW39">
        <v>0.38677363684788102</v>
      </c>
      <c r="AX39">
        <v>5.3298181507867845E-2</v>
      </c>
    </row>
    <row r="40" spans="5:50">
      <c r="E40">
        <v>0.37094863950789569</v>
      </c>
      <c r="F40">
        <v>5.0841939616396832E-2</v>
      </c>
      <c r="G40">
        <v>0.38453231323127424</v>
      </c>
      <c r="H40">
        <v>5.2471734249561752E-2</v>
      </c>
      <c r="I40">
        <v>0.39825057694295796</v>
      </c>
      <c r="J40">
        <v>5.4104056596859018E-2</v>
      </c>
      <c r="K40">
        <v>0.41210476418810865</v>
      </c>
      <c r="L40">
        <v>5.5738910578618385E-2</v>
      </c>
      <c r="M40">
        <v>0.42609622172491124</v>
      </c>
      <c r="N40">
        <v>5.7376300121249973E-2</v>
      </c>
      <c r="O40">
        <v>0.4210181118169527</v>
      </c>
      <c r="P40">
        <v>5.6905512087269239E-2</v>
      </c>
      <c r="Q40">
        <v>0.42257524059282803</v>
      </c>
      <c r="R40">
        <v>5.6986292077732072E-2</v>
      </c>
      <c r="S40">
        <v>0.4210181118169527</v>
      </c>
      <c r="T40">
        <v>5.7006735074252905E-2</v>
      </c>
      <c r="W40">
        <v>0.37590693702876671</v>
      </c>
      <c r="X40">
        <v>5.312498492189123E-2</v>
      </c>
      <c r="Y40">
        <v>0.37870977547435203</v>
      </c>
      <c r="Z40">
        <v>5.3743947933909034E-2</v>
      </c>
      <c r="AA40">
        <v>0.38403879017566284</v>
      </c>
      <c r="AB40">
        <v>5.3462866867105024E-2</v>
      </c>
      <c r="AC40">
        <v>0.38849758794533945</v>
      </c>
      <c r="AD40">
        <v>5.5404466450176784E-2</v>
      </c>
      <c r="AE40">
        <v>0.39319349202497367</v>
      </c>
      <c r="AF40">
        <v>5.2246359209537949E-2</v>
      </c>
      <c r="AG40">
        <v>0.39234186846563518</v>
      </c>
      <c r="AH40">
        <v>5.6115288012322087E-2</v>
      </c>
      <c r="AI40">
        <v>0.37122079141960596</v>
      </c>
      <c r="AJ40">
        <v>5.4168025001916087E-2</v>
      </c>
      <c r="AK40">
        <v>0.37609445569384181</v>
      </c>
      <c r="AL40">
        <v>5.3832555131635471E-2</v>
      </c>
      <c r="AM40">
        <v>0.38011694889801478</v>
      </c>
      <c r="AN40">
        <v>5.3380626651047196E-2</v>
      </c>
      <c r="AO40">
        <v>0.36842333609333588</v>
      </c>
      <c r="AP40">
        <v>5.3277937782462162E-2</v>
      </c>
      <c r="AQ40">
        <v>0.38274337450104129</v>
      </c>
      <c r="AR40">
        <v>5.2542863135217298E-2</v>
      </c>
      <c r="AS40">
        <v>0.38798690654987111</v>
      </c>
      <c r="AT40">
        <v>5.4909498468212858E-2</v>
      </c>
      <c r="AU40">
        <v>0.37403710038721455</v>
      </c>
      <c r="AV40">
        <v>5.4177665721036369E-2</v>
      </c>
      <c r="AW40">
        <v>0.38684457814013035</v>
      </c>
      <c r="AX40">
        <v>5.324820449679997E-2</v>
      </c>
    </row>
    <row r="41" spans="5:50">
      <c r="E41">
        <v>0.37101831018625309</v>
      </c>
      <c r="F41">
        <v>5.0848795430514883E-2</v>
      </c>
      <c r="G41">
        <v>0.38460487220808215</v>
      </c>
      <c r="H41">
        <v>5.2478815283809953E-2</v>
      </c>
      <c r="I41">
        <v>0.39832607456559682</v>
      </c>
      <c r="J41">
        <v>5.411136353400179E-2</v>
      </c>
      <c r="K41">
        <v>0.4121832515176313</v>
      </c>
      <c r="L41">
        <v>5.5746444102997249E-2</v>
      </c>
      <c r="M41">
        <v>0.4261777505452376</v>
      </c>
      <c r="N41">
        <v>5.7384060918786818E-2</v>
      </c>
      <c r="O41">
        <v>0.42257524059282803</v>
      </c>
      <c r="P41">
        <v>5.7087848080366044E-2</v>
      </c>
      <c r="Q41">
        <v>0.42413407564535421</v>
      </c>
      <c r="R41">
        <v>5.7168326399661656E-2</v>
      </c>
      <c r="S41">
        <v>0.42257524059282803</v>
      </c>
      <c r="T41">
        <v>5.7189404083000016E-2</v>
      </c>
      <c r="W41">
        <v>0.37540422976257937</v>
      </c>
      <c r="X41">
        <v>5.3006124731546769E-2</v>
      </c>
      <c r="Y41">
        <v>0.37815137042352609</v>
      </c>
      <c r="Z41">
        <v>5.3625501272252886E-2</v>
      </c>
      <c r="AA41">
        <v>0.38350702304589634</v>
      </c>
      <c r="AB41">
        <v>5.3349615065005927E-2</v>
      </c>
      <c r="AC41">
        <v>0.38740040829550848</v>
      </c>
      <c r="AD41">
        <v>5.5327089354879705E-2</v>
      </c>
      <c r="AE41">
        <v>0.39268771029023358</v>
      </c>
      <c r="AF41">
        <v>5.2137364982379718E-2</v>
      </c>
      <c r="AG41">
        <v>0.39107846275225261</v>
      </c>
      <c r="AH41">
        <v>5.6037994828626821E-2</v>
      </c>
      <c r="AI41">
        <v>0.37069485456954432</v>
      </c>
      <c r="AJ41">
        <v>5.4048993530480302E-2</v>
      </c>
      <c r="AK41">
        <v>0.37557816688172424</v>
      </c>
      <c r="AL41">
        <v>5.3710243575004507E-2</v>
      </c>
      <c r="AM41">
        <v>0.37945684917993888</v>
      </c>
      <c r="AN41">
        <v>5.3264253488161516E-2</v>
      </c>
      <c r="AO41">
        <v>0.36788141541218594</v>
      </c>
      <c r="AP41">
        <v>5.3159010206960899E-2</v>
      </c>
      <c r="AQ41">
        <v>0.38220884287722889</v>
      </c>
      <c r="AR41">
        <v>5.2430862021567382E-2</v>
      </c>
      <c r="AS41">
        <v>0.38688990884896324</v>
      </c>
      <c r="AT41">
        <v>5.4835111706556063E-2</v>
      </c>
      <c r="AU41">
        <v>0.37352779312148165</v>
      </c>
      <c r="AV41">
        <v>5.4054729564973911E-2</v>
      </c>
      <c r="AW41">
        <v>0.38698306802492655</v>
      </c>
      <c r="AX41">
        <v>5.3202427291171465E-2</v>
      </c>
    </row>
    <row r="42" spans="5:50">
      <c r="E42">
        <v>0.37107726203797931</v>
      </c>
      <c r="F42">
        <v>5.0856505931350736E-2</v>
      </c>
      <c r="G42">
        <v>0.38466626799384218</v>
      </c>
      <c r="H42">
        <v>5.2486779082061973E-2</v>
      </c>
      <c r="I42">
        <v>0.39838995688683193</v>
      </c>
      <c r="J42">
        <v>5.4119581397551873E-2</v>
      </c>
      <c r="K42">
        <v>0.41224966357965648</v>
      </c>
      <c r="L42">
        <v>5.575491680150102E-2</v>
      </c>
      <c r="M42">
        <v>0.42624673616502212</v>
      </c>
      <c r="N42">
        <v>5.7392789223677299E-2</v>
      </c>
      <c r="O42">
        <v>0.42413407564535421</v>
      </c>
      <c r="P42">
        <v>5.7270215529836133E-2</v>
      </c>
      <c r="Q42">
        <v>0.42569461884424187</v>
      </c>
      <c r="R42">
        <v>5.7350392071472404E-2</v>
      </c>
      <c r="S42">
        <v>0.42413407564535421</v>
      </c>
      <c r="T42">
        <v>5.7372104660010609E-2</v>
      </c>
      <c r="W42">
        <v>0.37499066911080553</v>
      </c>
      <c r="X42">
        <v>5.2890914182934644E-2</v>
      </c>
      <c r="Y42">
        <v>0.37769163373817322</v>
      </c>
      <c r="Z42">
        <v>5.3509574611140892E-2</v>
      </c>
      <c r="AA42">
        <v>0.38306924241640572</v>
      </c>
      <c r="AB42">
        <v>5.3238937484350449E-2</v>
      </c>
      <c r="AC42">
        <v>0.38631860406395613</v>
      </c>
      <c r="AD42">
        <v>5.5247135486403226E-2</v>
      </c>
      <c r="AE42">
        <v>0.39227139495629515</v>
      </c>
      <c r="AF42">
        <v>5.2031353300484313E-2</v>
      </c>
      <c r="AG42">
        <v>0.38983271823228999</v>
      </c>
      <c r="AH42">
        <v>5.5957746417996682E-2</v>
      </c>
      <c r="AI42">
        <v>0.37026199970960322</v>
      </c>
      <c r="AJ42">
        <v>5.3932794930874377E-2</v>
      </c>
      <c r="AK42">
        <v>0.37515342352747366</v>
      </c>
      <c r="AL42">
        <v>5.3591550168018302E-2</v>
      </c>
      <c r="AM42">
        <v>0.3789129564574566</v>
      </c>
      <c r="AN42">
        <v>5.3149319941086771E-2</v>
      </c>
      <c r="AO42">
        <v>0.36743532512548782</v>
      </c>
      <c r="AP42">
        <v>5.3042735674006691E-2</v>
      </c>
      <c r="AQ42">
        <v>0.38176875660904946</v>
      </c>
      <c r="AR42">
        <v>5.2321391477884498E-2</v>
      </c>
      <c r="AS42">
        <v>0.38580827235142473</v>
      </c>
      <c r="AT42">
        <v>5.4758163883858992E-2</v>
      </c>
      <c r="AU42">
        <v>0.37310884527035254</v>
      </c>
      <c r="AV42">
        <v>5.3935517225467709E-2</v>
      </c>
      <c r="AW42">
        <v>0.38718813509523275</v>
      </c>
      <c r="AX42">
        <v>5.3161170985188931E-2</v>
      </c>
    </row>
    <row r="43" spans="5:50">
      <c r="E43">
        <v>0.37112434763233731</v>
      </c>
      <c r="F43">
        <v>5.08649210427762E-2</v>
      </c>
      <c r="G43">
        <v>0.38471530558942124</v>
      </c>
      <c r="H43">
        <v>5.2495470638043523E-2</v>
      </c>
      <c r="I43">
        <v>0.39844098050994536</v>
      </c>
      <c r="J43">
        <v>5.412855023614295E-2</v>
      </c>
      <c r="K43">
        <v>0.41230270773893951</v>
      </c>
      <c r="L43">
        <v>5.5764163762690888E-2</v>
      </c>
      <c r="M43">
        <v>0.42630183585764569</v>
      </c>
      <c r="N43">
        <v>5.7402315149395013E-2</v>
      </c>
      <c r="O43">
        <v>0.42569461884424187</v>
      </c>
      <c r="P43">
        <v>5.7452614441106276E-2</v>
      </c>
      <c r="Q43">
        <v>0.42725687206124996</v>
      </c>
      <c r="R43">
        <v>5.7532489098563483E-2</v>
      </c>
      <c r="S43">
        <v>0.42569461884424187</v>
      </c>
      <c r="T43">
        <v>5.7554836810740147E-2</v>
      </c>
      <c r="W43">
        <v>0.37466826989936963</v>
      </c>
      <c r="X43">
        <v>5.2779914570266762E-2</v>
      </c>
      <c r="Y43">
        <v>0.37733280520921192</v>
      </c>
      <c r="Z43">
        <v>5.3396732733613096E-2</v>
      </c>
      <c r="AA43">
        <v>0.38272758111041233</v>
      </c>
      <c r="AB43">
        <v>5.3131373335186277E-2</v>
      </c>
      <c r="AC43">
        <v>0.38525451819775486</v>
      </c>
      <c r="AD43">
        <v>5.5164778007022575E-2</v>
      </c>
      <c r="AE43">
        <v>0.39194657426961754</v>
      </c>
      <c r="AF43">
        <v>5.1928840642109668E-2</v>
      </c>
      <c r="AG43">
        <v>0.38860733291097876</v>
      </c>
      <c r="AH43">
        <v>5.5874716580619599E-2</v>
      </c>
      <c r="AI43">
        <v>0.36992433566514998</v>
      </c>
      <c r="AJ43">
        <v>5.3819995310995343E-2</v>
      </c>
      <c r="AK43">
        <v>0.37482229493801711</v>
      </c>
      <c r="AL43">
        <v>5.3477053173024668E-2</v>
      </c>
      <c r="AM43">
        <v>0.37848792052123992</v>
      </c>
      <c r="AN43">
        <v>5.3036385954511246E-2</v>
      </c>
      <c r="AO43">
        <v>0.36708723854027747</v>
      </c>
      <c r="AP43">
        <v>5.2929680661436218E-2</v>
      </c>
      <c r="AQ43">
        <v>0.38142525975256436</v>
      </c>
      <c r="AR43">
        <v>5.2214984833653513E-2</v>
      </c>
      <c r="AS43">
        <v>0.38474433964105359</v>
      </c>
      <c r="AT43">
        <v>5.4678821651971091E-2</v>
      </c>
      <c r="AU43">
        <v>0.37278229790564549</v>
      </c>
      <c r="AV43">
        <v>5.3820609493052646E-2</v>
      </c>
      <c r="AW43">
        <v>0.38745834095289122</v>
      </c>
      <c r="AX43">
        <v>5.3124724962196217E-2</v>
      </c>
    </row>
    <row r="44" spans="5:50">
      <c r="E44">
        <v>0.37115865050179186</v>
      </c>
      <c r="F44">
        <v>5.0873876974219412E-2</v>
      </c>
      <c r="G44">
        <v>0.38475103053380072</v>
      </c>
      <c r="H44">
        <v>5.2504720780503923E-2</v>
      </c>
      <c r="I44">
        <v>0.39847815231815181</v>
      </c>
      <c r="J44">
        <v>5.4138095481533755E-2</v>
      </c>
      <c r="K44">
        <v>0.41234135155125667</v>
      </c>
      <c r="L44">
        <v>5.5774005004985548E-2</v>
      </c>
      <c r="M44">
        <v>0.4263419771702664</v>
      </c>
      <c r="N44">
        <v>5.7412453284631459E-2</v>
      </c>
      <c r="O44">
        <v>0.42725687206124996</v>
      </c>
      <c r="P44">
        <v>5.7635044819604353E-2</v>
      </c>
      <c r="Q44">
        <v>0.42882083717018915</v>
      </c>
      <c r="R44">
        <v>5.7714617486334961E-2</v>
      </c>
      <c r="S44">
        <v>0.42725687206124996</v>
      </c>
      <c r="T44">
        <v>5.7737600540645223E-2</v>
      </c>
      <c r="W44">
        <v>0.37443860282482239</v>
      </c>
      <c r="X44">
        <v>5.2673666672498405E-2</v>
      </c>
      <c r="Y44">
        <v>0.37707663301316596</v>
      </c>
      <c r="Z44">
        <v>5.3287525393953969E-2</v>
      </c>
      <c r="AA44">
        <v>0.38248370366745527</v>
      </c>
      <c r="AB44">
        <v>5.3027446659235825E-2</v>
      </c>
      <c r="AC44">
        <v>0.38421045526994346</v>
      </c>
      <c r="AD44">
        <v>5.5080195284698964E-2</v>
      </c>
      <c r="AE44">
        <v>0.39171483072393543</v>
      </c>
      <c r="AF44">
        <v>5.1830326438622856E-2</v>
      </c>
      <c r="AG44">
        <v>0.38740496070005981</v>
      </c>
      <c r="AH44">
        <v>5.5789085140634513E-2</v>
      </c>
      <c r="AI44">
        <v>0.36968350750146728</v>
      </c>
      <c r="AJ44">
        <v>5.3711144219252681E-2</v>
      </c>
      <c r="AK44">
        <v>0.37458639433855734</v>
      </c>
      <c r="AL44">
        <v>5.336731040787402E-2</v>
      </c>
      <c r="AM44">
        <v>0.37818381210364566</v>
      </c>
      <c r="AN44">
        <v>5.2926001731465444E-2</v>
      </c>
      <c r="AO44">
        <v>0.36683885149940854</v>
      </c>
      <c r="AP44">
        <v>5.282039596190647E-2</v>
      </c>
      <c r="AQ44">
        <v>0.3811800257899301</v>
      </c>
      <c r="AR44">
        <v>5.2112160491349167E-2</v>
      </c>
      <c r="AS44">
        <v>0.38370041495918711</v>
      </c>
      <c r="AT44">
        <v>5.4597256848498942E-2</v>
      </c>
      <c r="AU44">
        <v>0.37254974193329693</v>
      </c>
      <c r="AV44">
        <v>5.3710566186650571E-2</v>
      </c>
      <c r="AW44">
        <v>0.38779179029795302</v>
      </c>
      <c r="AX44">
        <v>5.3093344864858193E-2</v>
      </c>
    </row>
    <row r="45" spans="5:50">
      <c r="E45">
        <v>0.37117950298000812</v>
      </c>
      <c r="F45">
        <v>5.0883199408662066E-2</v>
      </c>
      <c r="G45">
        <v>0.38477274748157486</v>
      </c>
      <c r="H45">
        <v>5.2514349465942058E-2</v>
      </c>
      <c r="I45">
        <v>0.39850074880448683</v>
      </c>
      <c r="J45">
        <v>5.4148031346380306E-2</v>
      </c>
      <c r="K45">
        <v>0.41236484285875802</v>
      </c>
      <c r="L45">
        <v>5.5784248979797987E-2</v>
      </c>
      <c r="M45">
        <v>0.42636637879789413</v>
      </c>
      <c r="N45">
        <v>5.7423006302116199E-2</v>
      </c>
      <c r="O45">
        <v>0.42882083717018915</v>
      </c>
      <c r="P45">
        <v>5.7817506670759133E-2</v>
      </c>
      <c r="Q45">
        <v>0.43038651604692313</v>
      </c>
      <c r="R45">
        <v>5.7896777240187554E-2</v>
      </c>
      <c r="S45">
        <v>0.42882083717018915</v>
      </c>
      <c r="T45">
        <v>5.7920395855183306E-2</v>
      </c>
      <c r="W45">
        <v>0.37430278680206491</v>
      </c>
      <c r="X45">
        <v>5.2572688118707502E-2</v>
      </c>
      <c r="Y45">
        <v>0.37692436519522421</v>
      </c>
      <c r="Z45">
        <v>5.3182484639344864E-2</v>
      </c>
      <c r="AA45">
        <v>0.38233879823392219</v>
      </c>
      <c r="AB45">
        <v>5.2927663776817645E-2</v>
      </c>
      <c r="AC45">
        <v>0.38318867648833466</v>
      </c>
      <c r="AD45">
        <v>5.4993570506774316E-2</v>
      </c>
      <c r="AE45">
        <v>0.3915772933505085</v>
      </c>
      <c r="AF45">
        <v>5.1736290641320647E-2</v>
      </c>
      <c r="AG45">
        <v>0.38622820567000116</v>
      </c>
      <c r="AH45">
        <v>5.5701037556672259E-2</v>
      </c>
      <c r="AI45">
        <v>0.36954068850916055</v>
      </c>
      <c r="AJ45">
        <v>5.3606771967223688E-2</v>
      </c>
      <c r="AK45">
        <v>0.37444687101310237</v>
      </c>
      <c r="AL45">
        <v>5.3262856528286863E-2</v>
      </c>
      <c r="AM45">
        <v>0.37800211279031548</v>
      </c>
      <c r="AN45">
        <v>5.2818705052788267E-2</v>
      </c>
      <c r="AO45">
        <v>0.36669137411957631</v>
      </c>
      <c r="AP45">
        <v>5.2715413999488293E-2</v>
      </c>
      <c r="AQ45">
        <v>0.38103424947636189</v>
      </c>
      <c r="AR45">
        <v>5.2013419400831311E-2</v>
      </c>
      <c r="AS45">
        <v>0.38267875921422823</v>
      </c>
      <c r="AT45">
        <v>5.4513646124644245E-2</v>
      </c>
      <c r="AU45">
        <v>0.37241231034262762</v>
      </c>
      <c r="AV45">
        <v>5.3605923426188765E-2</v>
      </c>
      <c r="AW45">
        <v>0.38818614422284564</v>
      </c>
      <c r="AX45">
        <v>5.3067250802011114E-2</v>
      </c>
    </row>
    <row r="46" spans="5:50">
      <c r="E46">
        <v>0.3711864991972168</v>
      </c>
      <c r="F46">
        <v>5.0892706895521833E-2</v>
      </c>
      <c r="G46">
        <v>0.38478003373705794</v>
      </c>
      <c r="H46">
        <v>5.2524169282948341E-2</v>
      </c>
      <c r="I46">
        <v>0.39850833015404702</v>
      </c>
      <c r="J46">
        <v>5.4158164440375245E-2</v>
      </c>
      <c r="K46">
        <v>0.41237272442986395</v>
      </c>
      <c r="L46">
        <v>5.579469629981082E-2</v>
      </c>
      <c r="M46">
        <v>0.42637456579060357</v>
      </c>
      <c r="N46">
        <v>5.743376879936779E-2</v>
      </c>
      <c r="O46">
        <v>0.43038651604692313</v>
      </c>
      <c r="P46">
        <v>5.8000000000000052E-2</v>
      </c>
      <c r="Q46">
        <v>0.43127454386948577</v>
      </c>
      <c r="R46">
        <v>5.8000000000000003E-2</v>
      </c>
      <c r="S46">
        <v>0.42950254497622964</v>
      </c>
      <c r="T46">
        <v>5.8000000000000003E-2</v>
      </c>
      <c r="W46">
        <v>0.3742614835131079</v>
      </c>
      <c r="X46">
        <v>5.2477470866257786E-2</v>
      </c>
      <c r="Y46">
        <v>0.37687674358888967</v>
      </c>
      <c r="Z46">
        <v>5.3082122217783557E-2</v>
      </c>
      <c r="AA46">
        <v>0.38229357077451936</v>
      </c>
      <c r="AB46">
        <v>5.283251082010474E-2</v>
      </c>
      <c r="AC46">
        <v>0.38219139479824271</v>
      </c>
      <c r="AD46">
        <v>5.490509128322827E-2</v>
      </c>
      <c r="AE46">
        <v>0.39153463221759499</v>
      </c>
      <c r="AF46">
        <v>5.1647191383155051E-2</v>
      </c>
      <c r="AG46">
        <v>0.3850796164101617</v>
      </c>
      <c r="AH46">
        <v>5.5610764520193527E-2</v>
      </c>
      <c r="AI46">
        <v>0.36949657448800433</v>
      </c>
      <c r="AJ46">
        <v>5.3507387046028775E-2</v>
      </c>
      <c r="AK46">
        <v>0.37440440470526892</v>
      </c>
      <c r="AL46">
        <v>5.3164200423064877E-2</v>
      </c>
      <c r="AM46">
        <v>0.37794370780203956</v>
      </c>
      <c r="AN46">
        <v>5.2715018657112797E-2</v>
      </c>
      <c r="AO46">
        <v>0.36664552489575097</v>
      </c>
      <c r="AP46">
        <v>5.2615246235749848E-2</v>
      </c>
      <c r="AQ46">
        <v>0.38098864101940594</v>
      </c>
      <c r="AR46">
        <v>5.1919242618767521E-2</v>
      </c>
      <c r="AS46">
        <v>0.38168158508502115</v>
      </c>
      <c r="AT46">
        <v>5.4428170562616694E-2</v>
      </c>
      <c r="AU46">
        <v>0.37237067268653279</v>
      </c>
      <c r="AV46">
        <v>5.3507191020677525E-2</v>
      </c>
      <c r="AW46">
        <v>0.38863863661812892</v>
      </c>
      <c r="AX46">
        <v>5.3046625804757296E-2</v>
      </c>
    </row>
    <row r="47" spans="5:50">
      <c r="E47" t="s">
        <v>599</v>
      </c>
      <c r="F47" t="s">
        <v>599</v>
      </c>
      <c r="G47" t="s">
        <v>599</v>
      </c>
      <c r="H47" t="s">
        <v>599</v>
      </c>
      <c r="I47" t="s">
        <v>599</v>
      </c>
      <c r="J47" t="s">
        <v>599</v>
      </c>
      <c r="K47" t="s">
        <v>599</v>
      </c>
      <c r="L47" t="s">
        <v>599</v>
      </c>
      <c r="M47" t="s">
        <v>599</v>
      </c>
      <c r="N47" t="s">
        <v>599</v>
      </c>
      <c r="O47">
        <v>0.43038651604692274</v>
      </c>
      <c r="P47">
        <v>5.8000000000000003E-2</v>
      </c>
      <c r="Q47" t="s">
        <v>598</v>
      </c>
      <c r="R47" t="s">
        <v>598</v>
      </c>
      <c r="S47" t="s">
        <v>598</v>
      </c>
      <c r="T47" t="s">
        <v>598</v>
      </c>
      <c r="W47">
        <v>0.37431489418342329</v>
      </c>
      <c r="X47">
        <v>5.2388478804031996E-2</v>
      </c>
      <c r="Y47">
        <v>0.37693400020184153</v>
      </c>
      <c r="Z47">
        <v>5.2986927084899521E-2</v>
      </c>
      <c r="AA47">
        <v>0.38234824163288278</v>
      </c>
      <c r="AB47">
        <v>5.2742451364737486E-2</v>
      </c>
      <c r="AC47">
        <v>0.3812207700897367</v>
      </c>
      <c r="AD47">
        <v>5.4814949240356736E-2</v>
      </c>
      <c r="AE47">
        <v>0.39158705516594605</v>
      </c>
      <c r="AF47">
        <v>5.1563462746755634E-2</v>
      </c>
      <c r="AG47">
        <v>0.38396168050911372</v>
      </c>
      <c r="AH47">
        <v>5.5518461542493604E-2</v>
      </c>
      <c r="AI47">
        <v>0.36955138035707519</v>
      </c>
      <c r="AJ47">
        <v>5.3413473649013873E-2</v>
      </c>
      <c r="AK47">
        <v>0.37445920230664009</v>
      </c>
      <c r="AL47">
        <v>5.3071822734835836E-2</v>
      </c>
      <c r="AM47">
        <v>0.37800888168204988</v>
      </c>
      <c r="AN47">
        <v>5.2615447694136251E-2</v>
      </c>
      <c r="AO47">
        <v>0.36670152720074228</v>
      </c>
      <c r="AP47">
        <v>5.2520380677967229E-2</v>
      </c>
      <c r="AQ47">
        <v>0.38104342261888013</v>
      </c>
      <c r="AR47">
        <v>5.1830088964973382E-2</v>
      </c>
      <c r="AS47">
        <v>0.3807110522286819</v>
      </c>
      <c r="AT47">
        <v>5.4341015283450186E-2</v>
      </c>
      <c r="AU47">
        <v>0.37242503181948755</v>
      </c>
      <c r="AV47">
        <v>5.3414849984471977E-2</v>
      </c>
      <c r="AW47">
        <v>0.38914609357476515</v>
      </c>
      <c r="AX47">
        <v>5.3031614542633429E-2</v>
      </c>
    </row>
    <row r="48" spans="5:50">
      <c r="O48" t="s">
        <v>357</v>
      </c>
      <c r="P48" t="s">
        <v>357</v>
      </c>
      <c r="W48">
        <v>0.37446275860159423</v>
      </c>
      <c r="X48">
        <v>5.2306145492411839E-2</v>
      </c>
      <c r="Y48">
        <v>0.37709585608561691</v>
      </c>
      <c r="Z48">
        <v>5.2897363021811174E-2</v>
      </c>
      <c r="AA48">
        <v>0.38250254445808601</v>
      </c>
      <c r="AB48">
        <v>5.2657924171329674E-2</v>
      </c>
      <c r="AC48">
        <v>0.38027890451979934</v>
      </c>
      <c r="AD48">
        <v>5.4723339605752007E-2</v>
      </c>
      <c r="AE48">
        <v>0.39173430679622695</v>
      </c>
      <c r="AF48">
        <v>5.148551264962254E-2</v>
      </c>
      <c r="AG48">
        <v>0.38287681916708027</v>
      </c>
      <c r="AH48">
        <v>5.5424328531268427E-2</v>
      </c>
      <c r="AI48">
        <v>0.36970483910768825</v>
      </c>
      <c r="AJ48">
        <v>5.3325489312809102E-2</v>
      </c>
      <c r="AK48">
        <v>0.37461099684881022</v>
      </c>
      <c r="AL48">
        <v>5.2986173518411006E-2</v>
      </c>
      <c r="AM48">
        <v>0.37819731690975439</v>
      </c>
      <c r="AN48">
        <v>5.252047726358141E-2</v>
      </c>
      <c r="AO48">
        <v>0.36685910819694961</v>
      </c>
      <c r="AP48">
        <v>5.2431279501602111E-2</v>
      </c>
      <c r="AQ48">
        <v>0.38119832738433834</v>
      </c>
      <c r="AR48">
        <v>5.1746392787088501E-2</v>
      </c>
      <c r="AS48">
        <v>0.37976926260326205</v>
      </c>
      <c r="AT48">
        <v>5.4252369046071912E-2</v>
      </c>
      <c r="AU48">
        <v>0.37257512290926026</v>
      </c>
      <c r="AV48">
        <v>5.332935019381841E-2</v>
      </c>
      <c r="AW48">
        <v>0.38970495564681096</v>
      </c>
      <c r="AX48">
        <v>5.3022322308857742E-2</v>
      </c>
    </row>
    <row r="49" spans="23:50">
      <c r="W49">
        <v>0.37470435638703858</v>
      </c>
      <c r="X49">
        <v>5.2230872051015412E-2</v>
      </c>
      <c r="Y49">
        <v>0.37736152269461976</v>
      </c>
      <c r="Z49">
        <v>5.281386637563093E-2</v>
      </c>
      <c r="AA49">
        <v>0.3827557275022751</v>
      </c>
      <c r="AB49">
        <v>5.2579341047870945E-2</v>
      </c>
      <c r="AC49">
        <v>0.37936783795952328</v>
      </c>
      <c r="AD49">
        <v>5.4630460785483274E-2</v>
      </c>
      <c r="AE49">
        <v>0.39197566971329656</v>
      </c>
      <c r="AF49">
        <v>5.1413720856793507E-2</v>
      </c>
      <c r="AG49">
        <v>0.38182738195215443</v>
      </c>
      <c r="AH49">
        <v>5.5328569357659049E-2</v>
      </c>
      <c r="AI49">
        <v>0.36995620310423605</v>
      </c>
      <c r="AJ49">
        <v>5.3243862688256295E-2</v>
      </c>
      <c r="AK49">
        <v>0.37485904880402821</v>
      </c>
      <c r="AL49">
        <v>5.2907670048163394E-2</v>
      </c>
      <c r="AM49">
        <v>0.37850809544766506</v>
      </c>
      <c r="AN49">
        <v>5.2430570051839549E-2</v>
      </c>
      <c r="AO49">
        <v>0.36711750016559946</v>
      </c>
      <c r="AP49">
        <v>5.2348376798629317E-2</v>
      </c>
      <c r="AQ49">
        <v>0.38145260063533426</v>
      </c>
      <c r="AR49">
        <v>5.1668561844478419E-2</v>
      </c>
      <c r="AS49">
        <v>0.37885825591537525</v>
      </c>
      <c r="AT49">
        <v>5.4162423838492561E-2</v>
      </c>
      <c r="AU49">
        <v>0.3728202147271486</v>
      </c>
      <c r="AV49">
        <v>5.3251108195102488E-2</v>
      </c>
      <c r="AW49">
        <v>0.39031130281837273</v>
      </c>
      <c r="AX49">
        <v>5.3018814281773706E-2</v>
      </c>
    </row>
    <row r="50" spans="23:50">
      <c r="W50">
        <v>0.37503851049963105</v>
      </c>
      <c r="X50">
        <v>5.2163025204482738E-2</v>
      </c>
      <c r="Y50">
        <v>0.37772970572783571</v>
      </c>
      <c r="Z50">
        <v>5.2736843933625932E-2</v>
      </c>
      <c r="AA50">
        <v>0.38310655728310861</v>
      </c>
      <c r="AB50">
        <v>5.2507084843439647E-2</v>
      </c>
      <c r="AC50">
        <v>0.37848954357620446</v>
      </c>
      <c r="AD50">
        <v>5.4536513934393252E-2</v>
      </c>
      <c r="AE50">
        <v>0.39230996802128471</v>
      </c>
      <c r="AF50">
        <v>5.1348437130666696E-2</v>
      </c>
      <c r="AG50">
        <v>0.3808156417116581</v>
      </c>
      <c r="AH50">
        <v>5.5231391414712137E-2</v>
      </c>
      <c r="AI50">
        <v>0.37030424772659443</v>
      </c>
      <c r="AJ50">
        <v>5.3168991452065197E-2</v>
      </c>
      <c r="AK50">
        <v>0.37520214968810228</v>
      </c>
      <c r="AL50">
        <v>5.2836694785108891E-2</v>
      </c>
      <c r="AM50">
        <v>0.37893970321398462</v>
      </c>
      <c r="AN50">
        <v>5.2346164077808822E-2</v>
      </c>
      <c r="AO50">
        <v>0.36747544424699402</v>
      </c>
      <c r="AP50">
        <v>5.2272076462684385E-2</v>
      </c>
      <c r="AQ50">
        <v>0.38180500357814851</v>
      </c>
      <c r="AR50">
        <v>5.1596975321671998E-2</v>
      </c>
      <c r="AS50">
        <v>0.37798000520264724</v>
      </c>
      <c r="AT50">
        <v>5.4071374462003011E-2</v>
      </c>
      <c r="AU50">
        <v>0.37315911321045248</v>
      </c>
      <c r="AV50">
        <v>5.3180505175477087E-2</v>
      </c>
      <c r="AW50">
        <v>0.3909608819997018</v>
      </c>
      <c r="AX50">
        <v>5.30211150676708E-2</v>
      </c>
    </row>
    <row r="51" spans="23:50">
      <c r="W51">
        <v>0.37546359297412413</v>
      </c>
      <c r="X51">
        <v>5.2102935495830185E-2</v>
      </c>
      <c r="Y51">
        <v>0.37819861143453659</v>
      </c>
      <c r="Z51">
        <v>5.2666670941391366E-2</v>
      </c>
      <c r="AA51">
        <v>0.38355332459315966</v>
      </c>
      <c r="AB51">
        <v>5.2441507583000598E-2</v>
      </c>
      <c r="AC51">
        <v>0.37764592355990118</v>
      </c>
      <c r="AD51">
        <v>5.4441702520441601E-2</v>
      </c>
      <c r="AE51">
        <v>0.39273557305243839</v>
      </c>
      <c r="AF51">
        <v>5.1289979526993518E-2</v>
      </c>
      <c r="AG51">
        <v>0.37984378964966098</v>
      </c>
      <c r="AH51">
        <v>5.5133005168212824E-2</v>
      </c>
      <c r="AI51">
        <v>0.3707472773363486</v>
      </c>
      <c r="AJ51">
        <v>5.3101240369372492E-2</v>
      </c>
      <c r="AK51">
        <v>0.37563862794801367</v>
      </c>
      <c r="AL51">
        <v>5.2773593513594695E-2</v>
      </c>
      <c r="AM51">
        <v>0.37949003745906057</v>
      </c>
      <c r="AN51">
        <v>5.2267670558910254E-2</v>
      </c>
      <c r="AO51">
        <v>0.36793119657354917</v>
      </c>
      <c r="AP51">
        <v>5.2202750221334353E-2</v>
      </c>
      <c r="AQ51">
        <v>0.38225381934106711</v>
      </c>
      <c r="AR51">
        <v>5.1531981981012484E-2</v>
      </c>
      <c r="AS51">
        <v>0.37713641256055541</v>
      </c>
      <c r="AT51">
        <v>5.3979418109278129E-2</v>
      </c>
      <c r="AU51">
        <v>0.37359016727982713</v>
      </c>
      <c r="AV51">
        <v>5.3117885105756844E-2</v>
      </c>
      <c r="AW51">
        <v>0.39164913685956321</v>
      </c>
      <c r="AX51">
        <v>5.302920852818907E-2</v>
      </c>
    </row>
    <row r="52" spans="23:50">
      <c r="W52">
        <v>0.37597753285143121</v>
      </c>
      <c r="X52">
        <v>5.2050895676078117E-2</v>
      </c>
      <c r="Y52">
        <v>0.37876595535325358</v>
      </c>
      <c r="Z52">
        <v>5.2603689274691619E-2</v>
      </c>
      <c r="AA52">
        <v>0.38409385282700254</v>
      </c>
      <c r="AB52">
        <v>5.2382928752374852E-2</v>
      </c>
      <c r="AC52">
        <v>0.37683880500371392</v>
      </c>
      <c r="AD52">
        <v>5.4346231884038615E-2</v>
      </c>
      <c r="AE52">
        <v>0.39325041130182747</v>
      </c>
      <c r="AF52">
        <v>5.1238632845342906E-2</v>
      </c>
      <c r="AG52">
        <v>0.37891393058132011</v>
      </c>
      <c r="AH52">
        <v>5.5033623700862656E-2</v>
      </c>
      <c r="AI52">
        <v>0.37128313353777298</v>
      </c>
      <c r="AJ52">
        <v>5.3040939516642745E-2</v>
      </c>
      <c r="AK52">
        <v>0.37616635710555474</v>
      </c>
      <c r="AL52">
        <v>5.271867365667271E-2</v>
      </c>
      <c r="AM52">
        <v>0.38015641700977026</v>
      </c>
      <c r="AN52">
        <v>5.219547190767778E-2</v>
      </c>
      <c r="AO52">
        <v>0.36848253676574194</v>
      </c>
      <c r="AP52">
        <v>5.2140735825058432E-2</v>
      </c>
      <c r="AQ52">
        <v>0.38279686133880791</v>
      </c>
      <c r="AR52">
        <v>5.1473898463522474E-2</v>
      </c>
      <c r="AS52">
        <v>0.37632930502291384</v>
      </c>
      <c r="AT52">
        <v>5.388675393730135E-2</v>
      </c>
      <c r="AU52">
        <v>0.37411127688317602</v>
      </c>
      <c r="AV52">
        <v>5.3063553064626887E-2</v>
      </c>
      <c r="AW52">
        <v>0.3923712397846254</v>
      </c>
      <c r="AX52">
        <v>5.3043037893518129E-2</v>
      </c>
    </row>
    <row r="53" spans="23:50">
      <c r="W53">
        <v>0.37657782626813113</v>
      </c>
      <c r="X53">
        <v>5.2007159277997338E-2</v>
      </c>
      <c r="Y53">
        <v>0.37942897344144394</v>
      </c>
      <c r="Z53">
        <v>5.2548205773875971E-2</v>
      </c>
      <c r="AA53">
        <v>0.38472550858541571</v>
      </c>
      <c r="AB53">
        <v>5.2331633741736897E-2</v>
      </c>
      <c r="AC53">
        <v>0.37606993594670857</v>
      </c>
      <c r="AD53">
        <v>5.4250308793323619E-2</v>
      </c>
      <c r="AE53">
        <v>0.39385197452925236</v>
      </c>
      <c r="AF53">
        <v>5.1194647241586531E-2</v>
      </c>
      <c r="AG53">
        <v>0.37802807837431929</v>
      </c>
      <c r="AH53">
        <v>5.4933462250789954E-2</v>
      </c>
      <c r="AI53">
        <v>0.37190920569331842</v>
      </c>
      <c r="AJ53">
        <v>5.2988382673569041E-2</v>
      </c>
      <c r="AK53">
        <v>0.37678276611731698</v>
      </c>
      <c r="AL53">
        <v>5.2672202778365339E-2</v>
      </c>
      <c r="AM53">
        <v>0.380935595331927</v>
      </c>
      <c r="AN53">
        <v>5.2129919868682817E-2</v>
      </c>
      <c r="AO53">
        <v>0.36912677874957656</v>
      </c>
      <c r="AP53">
        <v>5.2086335401761615E-2</v>
      </c>
      <c r="AQ53">
        <v>0.38343148392534437</v>
      </c>
      <c r="AR53">
        <v>5.1423007746260643E-2</v>
      </c>
      <c r="AS53">
        <v>0.37556043060492483</v>
      </c>
      <c r="AT53">
        <v>5.3793582636034995E-2</v>
      </c>
      <c r="AU53">
        <v>0.3747199032268933</v>
      </c>
      <c r="AV53">
        <v>5.3017773752330154E-2</v>
      </c>
      <c r="AW53">
        <v>0.3931221257416993</v>
      </c>
      <c r="AX53">
        <v>5.3062506160596566E-2</v>
      </c>
    </row>
    <row r="54" spans="23:50">
      <c r="W54">
        <v>0.37726154865503897</v>
      </c>
      <c r="X54">
        <v>5.1971939380922927E-2</v>
      </c>
      <c r="Y54">
        <v>0.38018443554162823</v>
      </c>
      <c r="Z54">
        <v>5.2500490748983206E-2</v>
      </c>
      <c r="AA54">
        <v>0.38544521450503794</v>
      </c>
      <c r="AB54">
        <v>5.2287872455222401E-2</v>
      </c>
      <c r="AC54">
        <v>0.37534098158805312</v>
      </c>
      <c r="AD54">
        <v>5.4154140996351234E-2</v>
      </c>
      <c r="AE54">
        <v>0.39453733197913787</v>
      </c>
      <c r="AF54">
        <v>5.1158237009164477E-2</v>
      </c>
      <c r="AG54">
        <v>0.37718815158727992</v>
      </c>
      <c r="AH54">
        <v>5.4832737745391907E-2</v>
      </c>
      <c r="AI54">
        <v>0.37262244364237557</v>
      </c>
      <c r="AJ54">
        <v>5.2943825891807836E-2</v>
      </c>
      <c r="AK54">
        <v>0.37748485190055647</v>
      </c>
      <c r="AL54">
        <v>5.2634407280120442E-2</v>
      </c>
      <c r="AM54">
        <v>0.38182377634706788</v>
      </c>
      <c r="AN54">
        <v>5.2071333804870085E-2</v>
      </c>
      <c r="AO54">
        <v>0.36986078384286669</v>
      </c>
      <c r="AP54">
        <v>5.2039813984837889E-2</v>
      </c>
      <c r="AQ54">
        <v>0.38415459528322682</v>
      </c>
      <c r="AR54">
        <v>5.1379557763685975E-2</v>
      </c>
      <c r="AS54">
        <v>0.37483145451736694</v>
      </c>
      <c r="AT54">
        <v>5.3700105993770494E-2</v>
      </c>
      <c r="AU54">
        <v>0.3754130811446113</v>
      </c>
      <c r="AV54">
        <v>5.2980770201074438E-2</v>
      </c>
      <c r="AW54">
        <v>0.39389652780530687</v>
      </c>
      <c r="AX54">
        <v>5.3087476773518771E-2</v>
      </c>
    </row>
    <row r="55" spans="23:50">
      <c r="W55">
        <v>0.37802536898541328</v>
      </c>
      <c r="X55">
        <v>5.1945407572653139E-2</v>
      </c>
      <c r="Y55">
        <v>0.38102866111839329</v>
      </c>
      <c r="Z55">
        <v>5.2460776662818308E-2</v>
      </c>
      <c r="AA55">
        <v>0.38624946425097345</v>
      </c>
      <c r="AB55">
        <v>5.2251858093420402E-2</v>
      </c>
      <c r="AC55">
        <v>0.37465352068056706</v>
      </c>
      <c r="AD55">
        <v>5.4057936771155342E-2</v>
      </c>
      <c r="AE55">
        <v>0.39530314465888011</v>
      </c>
      <c r="AF55">
        <v>5.1129579535069143E-2</v>
      </c>
      <c r="AG55">
        <v>0.3763959693145903</v>
      </c>
      <c r="AH55">
        <v>5.4731668331518185E-2</v>
      </c>
      <c r="AI55">
        <v>0.37341937256135105</v>
      </c>
      <c r="AJ55">
        <v>5.2907486247521035E-2</v>
      </c>
      <c r="AK55">
        <v>0.37826919396391057</v>
      </c>
      <c r="AL55">
        <v>5.2605471297806294E-2</v>
      </c>
      <c r="AM55">
        <v>0.38281663292656676</v>
      </c>
      <c r="AN55">
        <v>5.2019999141653422E-2</v>
      </c>
      <c r="AO55">
        <v>0.37068097604657985</v>
      </c>
      <c r="AP55">
        <v>5.2001398221954181E-2</v>
      </c>
      <c r="AQ55">
        <v>0.38496267248660665</v>
      </c>
      <c r="AR55">
        <v>5.1343760199745993E-2</v>
      </c>
      <c r="AS55">
        <v>0.37414395556011965</v>
      </c>
      <c r="AT55">
        <v>5.3606526460099883E-2</v>
      </c>
      <c r="AU55">
        <v>0.37618743354319295</v>
      </c>
      <c r="AV55">
        <v>5.2952722688441881E-2</v>
      </c>
      <c r="AW55">
        <v>0.39468901410137902</v>
      </c>
      <c r="AX55">
        <v>5.3117774581376447E-2</v>
      </c>
    </row>
    <row r="56" spans="23:50">
      <c r="W56">
        <v>0.37886556600338345</v>
      </c>
      <c r="X56">
        <v>5.1927693113490901E-2</v>
      </c>
      <c r="Y56">
        <v>0.38195753718959025</v>
      </c>
      <c r="Z56">
        <v>5.2429256998417023E-2</v>
      </c>
      <c r="AA56">
        <v>0.38713433959930293</v>
      </c>
      <c r="AB56">
        <v>5.2223766114681436E-2</v>
      </c>
      <c r="AC56">
        <v>0.37400904211149422</v>
      </c>
      <c r="AD56">
        <v>5.3961904474665236E-2</v>
      </c>
      <c r="AE56">
        <v>0.3961456816060826</v>
      </c>
      <c r="AF56">
        <v>5.1108814435633698E-2</v>
      </c>
      <c r="AG56">
        <v>0.37565324724665228</v>
      </c>
      <c r="AH56">
        <v>5.4630472903013386E-2</v>
      </c>
      <c r="AI56">
        <v>0.3742961098926586</v>
      </c>
      <c r="AJ56">
        <v>5.2879540783802761E-2</v>
      </c>
      <c r="AK56">
        <v>0.37913197107168839</v>
      </c>
      <c r="AL56">
        <v>5.2585535804620089E-2</v>
      </c>
      <c r="AM56">
        <v>0.38390932797297</v>
      </c>
      <c r="AN56">
        <v>5.1976165976351886E-2</v>
      </c>
      <c r="AO56">
        <v>0.37158335946674492</v>
      </c>
      <c r="AP56">
        <v>5.1971275270845739E-2</v>
      </c>
      <c r="AQ56">
        <v>0.38585177866457659</v>
      </c>
      <c r="AR56">
        <v>5.1315789456573856E-2</v>
      </c>
      <c r="AS56">
        <v>0.37349942270283409</v>
      </c>
      <c r="AT56">
        <v>5.3513046707455089E-2</v>
      </c>
      <c r="AU56">
        <v>0.37703918785558999</v>
      </c>
      <c r="AV56">
        <v>5.2933767859094691E-2</v>
      </c>
      <c r="AW56">
        <v>0.39549402590794941</v>
      </c>
      <c r="AX56">
        <v>5.3153187066816418E-2</v>
      </c>
    </row>
    <row r="57" spans="23:50">
      <c r="W57">
        <v>0.37977804635353418</v>
      </c>
      <c r="X57">
        <v>5.1918882306500602E-2</v>
      </c>
      <c r="Y57">
        <v>0.38296653836437061</v>
      </c>
      <c r="Z57">
        <v>5.2406085316415968E-2</v>
      </c>
      <c r="AA57">
        <v>0.38809552952627668</v>
      </c>
      <c r="AB57">
        <v>5.2203733380302139E-2</v>
      </c>
      <c r="AC57">
        <v>0.37340894167790462</v>
      </c>
      <c r="AD57">
        <v>5.386625209145094E-2</v>
      </c>
      <c r="AE57">
        <v>0.39706083806543008</v>
      </c>
      <c r="AF57">
        <v>5.109604287633529E-2</v>
      </c>
      <c r="AG57">
        <v>0.37496159395407785</v>
      </c>
      <c r="AH57">
        <v>5.452937062664176E-2</v>
      </c>
      <c r="AI57">
        <v>0.3752483842601495</v>
      </c>
      <c r="AJ57">
        <v>5.2860125648143179E-2</v>
      </c>
      <c r="AK57">
        <v>0.380068979860547</v>
      </c>
      <c r="AL57">
        <v>5.2574697924280725E-2</v>
      </c>
      <c r="AM57">
        <v>0.38509653798584875</v>
      </c>
      <c r="AN57">
        <v>5.1940047859740726E-2</v>
      </c>
      <c r="AO57">
        <v>0.37256353778204609</v>
      </c>
      <c r="AP57">
        <v>5.1949591887502401E-2</v>
      </c>
      <c r="AQ57">
        <v>0.38681758218121021</v>
      </c>
      <c r="AR57">
        <v>5.1295781804818689E-2</v>
      </c>
      <c r="AS57">
        <v>0.37289925186015643</v>
      </c>
      <c r="AT57">
        <v>5.3419869192164536E-2</v>
      </c>
      <c r="AU57">
        <v>0.3779641944204104</v>
      </c>
      <c r="AV57">
        <v>5.2923998059056121E-2</v>
      </c>
      <c r="AW57">
        <v>0.39630591664559517</v>
      </c>
      <c r="AX57">
        <v>5.3193465836697165E-2</v>
      </c>
    </row>
    <row r="58" spans="23:50">
      <c r="W58">
        <v>0.38075836452332179</v>
      </c>
      <c r="X58">
        <v>5.1919018077048226E-2</v>
      </c>
      <c r="Y58">
        <v>0.38405074889043522</v>
      </c>
      <c r="Z58">
        <v>5.2391374506920649E-2</v>
      </c>
      <c r="AA58">
        <v>0.38912835121118899</v>
      </c>
      <c r="AB58">
        <v>5.2191857487750709E-2</v>
      </c>
      <c r="AC58">
        <v>0.37285451906370876</v>
      </c>
      <c r="AD58">
        <v>5.3771186783274888E-2</v>
      </c>
      <c r="AE58">
        <v>0.39804415548664379</v>
      </c>
      <c r="AF58">
        <v>5.1091327078927024E-2</v>
      </c>
      <c r="AG58">
        <v>0.37432250740388334</v>
      </c>
      <c r="AH58">
        <v>5.4428580467420773E-2</v>
      </c>
      <c r="AI58">
        <v>0.37627155627882758</v>
      </c>
      <c r="AJ58">
        <v>5.2849335429131623E-2</v>
      </c>
      <c r="AK58">
        <v>0.38107565531785481</v>
      </c>
      <c r="AL58">
        <v>5.2573010457851788E-2</v>
      </c>
      <c r="AM58">
        <v>0.38637247899735827</v>
      </c>
      <c r="AN58">
        <v>5.1911820755653496E-2</v>
      </c>
      <c r="AO58">
        <v>0.37361673566225845</v>
      </c>
      <c r="AP58">
        <v>5.193645371118822E-2</v>
      </c>
      <c r="AQ58">
        <v>0.3878553777388567</v>
      </c>
      <c r="AR58">
        <v>5.1283834719748678E-2</v>
      </c>
      <c r="AS58">
        <v>0.37234474286848773</v>
      </c>
      <c r="AT58">
        <v>5.3327195715977854E-2</v>
      </c>
      <c r="AU58">
        <v>0.37895794669865179</v>
      </c>
      <c r="AV58">
        <v>5.2923460885809896E-2</v>
      </c>
      <c r="AW58">
        <v>0.39711899148413432</v>
      </c>
      <c r="AX58">
        <v>5.3238328364388222E-2</v>
      </c>
    </row>
    <row r="59" spans="23:50">
      <c r="W59">
        <v>0.38180174450116428</v>
      </c>
      <c r="X59">
        <v>5.1928099763673324E-2</v>
      </c>
      <c r="Y59">
        <v>0.38520488660308566</v>
      </c>
      <c r="Z59">
        <v>5.2385196239516194E-2</v>
      </c>
      <c r="AA59">
        <v>0.39022777285060983</v>
      </c>
      <c r="AB59">
        <v>5.2188196295181899E-2</v>
      </c>
      <c r="AC59">
        <v>0.37234697502483188</v>
      </c>
      <c r="AD59">
        <v>5.3676914440425744E-2</v>
      </c>
      <c r="AE59">
        <v>0.39909084324609034</v>
      </c>
      <c r="AF59">
        <v>5.1094690018299839E-2</v>
      </c>
      <c r="AG59">
        <v>0.3737373717152267</v>
      </c>
      <c r="AH59">
        <v>5.4328320714391636E-2</v>
      </c>
      <c r="AI59">
        <v>0.37736064115746676</v>
      </c>
      <c r="AJ59">
        <v>5.2847222695630483E-2</v>
      </c>
      <c r="AK59">
        <v>0.38214709302197442</v>
      </c>
      <c r="AL59">
        <v>5.25804816265001E-2</v>
      </c>
      <c r="AM59">
        <v>0.38773093475114762</v>
      </c>
      <c r="AN59">
        <v>5.1891622183703925E-2</v>
      </c>
      <c r="AO59">
        <v>0.37473782203317668</v>
      </c>
      <c r="AP59">
        <v>5.1931924749777543E-2</v>
      </c>
      <c r="AQ59">
        <v>0.38896010930187802</v>
      </c>
      <c r="AR59">
        <v>5.1280006406361371E-2</v>
      </c>
      <c r="AS59">
        <v>0.37183709667082743</v>
      </c>
      <c r="AT59">
        <v>5.3235226989008205E-2</v>
      </c>
      <c r="AU59">
        <v>0.38001560322910616</v>
      </c>
      <c r="AV59">
        <v>5.293215895641009E-2</v>
      </c>
      <c r="AW59">
        <v>0.39792754728776808</v>
      </c>
      <c r="AX59">
        <v>5.3287459971491521E-2</v>
      </c>
    </row>
    <row r="60" spans="23:50">
      <c r="W60">
        <v>0.38290310304468983</v>
      </c>
      <c r="X60">
        <v>5.1946083121311548E-2</v>
      </c>
      <c r="Y60">
        <v>0.38642332865939932</v>
      </c>
      <c r="Z60">
        <v>5.2387580614100364E-2</v>
      </c>
      <c r="AA60">
        <v>0.39138843817282537</v>
      </c>
      <c r="AB60">
        <v>5.2192767639557894E-2</v>
      </c>
      <c r="AC60">
        <v>0.37188740878864374</v>
      </c>
      <c r="AD60">
        <v>5.3583639235805815E-2</v>
      </c>
      <c r="AE60">
        <v>0.40019580198621835</v>
      </c>
      <c r="AF60">
        <v>5.1106115310551155E-2</v>
      </c>
      <c r="AG60">
        <v>0.37320745416171319</v>
      </c>
      <c r="AH60">
        <v>5.4228808507853866E-2</v>
      </c>
      <c r="AI60">
        <v>0.37851033298401265</v>
      </c>
      <c r="AJ60">
        <v>5.2853797740665003E-2</v>
      </c>
      <c r="AK60">
        <v>0.383278073036112</v>
      </c>
      <c r="AL60">
        <v>5.2597075031443001E-2</v>
      </c>
      <c r="AM60">
        <v>0.38916528698733577</v>
      </c>
      <c r="AN60">
        <v>5.1879550549304203E-2</v>
      </c>
      <c r="AO60">
        <v>0.37592133507469283</v>
      </c>
      <c r="AP60">
        <v>5.1936027067915128E-2</v>
      </c>
      <c r="AQ60">
        <v>0.39012639472914645</v>
      </c>
      <c r="AR60">
        <v>5.128431551581477E-2</v>
      </c>
      <c r="AS60">
        <v>0.3713774127157986</v>
      </c>
      <c r="AT60">
        <v>5.314416219503889E-2</v>
      </c>
      <c r="AU60">
        <v>0.38113201121547235</v>
      </c>
      <c r="AV60">
        <v>5.2950049894731045E-2</v>
      </c>
      <c r="AW60">
        <v>0.39872591261848039</v>
      </c>
      <c r="AX60">
        <v>5.3340516035084246E-2</v>
      </c>
    </row>
    <row r="61" spans="23:50">
      <c r="W61">
        <v>0.38405707444578246</v>
      </c>
      <c r="X61">
        <v>5.1972880536852159E-2</v>
      </c>
      <c r="Y61">
        <v>0.38770013893215527</v>
      </c>
      <c r="Z61">
        <v>5.2398516014239865E-2</v>
      </c>
      <c r="AA61">
        <v>0.39260469253305552</v>
      </c>
      <c r="AB61">
        <v>5.2205549249748386E-2</v>
      </c>
      <c r="AC61">
        <v>0.37147681567327712</v>
      </c>
      <c r="AD61">
        <v>5.3491563182738081E-2</v>
      </c>
      <c r="AE61">
        <v>0.40135364845911597</v>
      </c>
      <c r="AF61">
        <v>5.11255472928056E-2</v>
      </c>
      <c r="AG61">
        <v>0.37273390242676324</v>
      </c>
      <c r="AH61">
        <v>5.4130259369087746E-2</v>
      </c>
      <c r="AI61">
        <v>0.37971503057545303</v>
      </c>
      <c r="AJ61">
        <v>5.2869028531276709E-2</v>
      </c>
      <c r="AK61">
        <v>0.38446308533932433</v>
      </c>
      <c r="AL61">
        <v>5.2622709831279584E-2</v>
      </c>
      <c r="AM61">
        <v>0.39066854768600867</v>
      </c>
      <c r="AN61">
        <v>5.1875664664243683E-2</v>
      </c>
      <c r="AO61">
        <v>0.37716150883023497</v>
      </c>
      <c r="AP61">
        <v>5.1948740679519351E-2</v>
      </c>
      <c r="AQ61">
        <v>0.39134855199529484</v>
      </c>
      <c r="AR61">
        <v>5.1296741054560772E-2</v>
      </c>
      <c r="AS61">
        <v>0.37096668657648663</v>
      </c>
      <c r="AT61">
        <v>5.3054198560135594E-2</v>
      </c>
      <c r="AU61">
        <v>0.38230173163026182</v>
      </c>
      <c r="AV61">
        <v>5.2977046537919674E-2</v>
      </c>
      <c r="AW61">
        <v>0.39950848751710111</v>
      </c>
      <c r="AX61">
        <v>5.3397124405001016E-2</v>
      </c>
    </row>
    <row r="62" spans="23:50">
      <c r="W62">
        <v>0.385258036671773</v>
      </c>
      <c r="X62">
        <v>5.2008361455980319E-2</v>
      </c>
      <c r="Y62">
        <v>0.38902909693004911</v>
      </c>
      <c r="Z62">
        <v>5.2417949163764431E-2</v>
      </c>
      <c r="AA62">
        <v>0.39387061046231464</v>
      </c>
      <c r="AB62">
        <v>5.2226478855033343E-2</v>
      </c>
      <c r="AC62">
        <v>0.37111608493199016</v>
      </c>
      <c r="AD62">
        <v>5.3400885697450245E-2</v>
      </c>
      <c r="AE62">
        <v>0.40255874175315365</v>
      </c>
      <c r="AF62">
        <v>5.1152891294398914E-2</v>
      </c>
      <c r="AG62">
        <v>0.37231774211798568</v>
      </c>
      <c r="AH62">
        <v>5.4032886733583203E-2</v>
      </c>
      <c r="AI62">
        <v>0.38096886476621816</v>
      </c>
      <c r="AJ62">
        <v>5.289284086458472E-2</v>
      </c>
      <c r="AK62">
        <v>0.38569635667078722</v>
      </c>
      <c r="AL62">
        <v>5.2657261135841842E-2</v>
      </c>
      <c r="AM62">
        <v>0.39223339311214961</v>
      </c>
      <c r="AN62">
        <v>5.187998346016378E-2</v>
      </c>
      <c r="AO62">
        <v>0.37845230129792795</v>
      </c>
      <c r="AP62">
        <v>5.1970003645152467E-2</v>
      </c>
      <c r="AQ62">
        <v>0.39262062687297339</v>
      </c>
      <c r="AR62">
        <v>5.1317222486623605E-2</v>
      </c>
      <c r="AS62">
        <v>0.37060580779425012</v>
      </c>
      <c r="AT62">
        <v>5.2965530925498681E-2</v>
      </c>
      <c r="AU62">
        <v>0.38351906571319355</v>
      </c>
      <c r="AV62">
        <v>5.3013017361044038E-2</v>
      </c>
      <c r="AW62">
        <v>0.40026978278299563</v>
      </c>
      <c r="AX62">
        <v>5.3456888014199927E-2</v>
      </c>
    </row>
    <row r="63" spans="23:50">
      <c r="W63">
        <v>0.38650013875541661</v>
      </c>
      <c r="X63">
        <v>5.2052353019224548E-2</v>
      </c>
      <c r="Y63">
        <v>0.39040372810330154</v>
      </c>
      <c r="Z63">
        <v>5.2445785386323003E-2</v>
      </c>
      <c r="AA63">
        <v>0.395180024535701</v>
      </c>
      <c r="AB63">
        <v>5.2255454488479652E-2</v>
      </c>
      <c r="AC63">
        <v>0.37080599782724211</v>
      </c>
      <c r="AD63">
        <v>5.3311803167183654E-2</v>
      </c>
      <c r="AE63">
        <v>0.40380521077493831</v>
      </c>
      <c r="AF63">
        <v>5.1188014098103946E-2</v>
      </c>
      <c r="AG63">
        <v>0.37195987454593993</v>
      </c>
      <c r="AH63">
        <v>5.393690148878609E-2</v>
      </c>
      <c r="AI63">
        <v>0.38226572700216555</v>
      </c>
      <c r="AJ63">
        <v>5.2925118729294778E-2</v>
      </c>
      <c r="AK63">
        <v>0.3869718786565417</v>
      </c>
      <c r="AL63">
        <v>5.2700560614647028E-2</v>
      </c>
      <c r="AM63">
        <v>0.39385219949614009</v>
      </c>
      <c r="AN63">
        <v>5.1892485896324884E-2</v>
      </c>
      <c r="AO63">
        <v>0.37978742386661918</v>
      </c>
      <c r="AP63">
        <v>5.1999712373783244E-2</v>
      </c>
      <c r="AQ63">
        <v>0.39393642194124656</v>
      </c>
      <c r="AR63">
        <v>5.1345660028525059E-2</v>
      </c>
      <c r="AS63">
        <v>0.37029555795217189</v>
      </c>
      <c r="AT63">
        <v>5.2878351325480535E-2</v>
      </c>
      <c r="AU63">
        <v>0.38477808273498149</v>
      </c>
      <c r="AV63">
        <v>5.3057787117869654E-2</v>
      </c>
      <c r="AW63">
        <v>0.40100445847686367</v>
      </c>
      <c r="AX63">
        <v>5.3519387663902546E-2</v>
      </c>
    </row>
    <row r="64" spans="23:50">
      <c r="W64">
        <v>0.38777732930021747</v>
      </c>
      <c r="X64">
        <v>5.2104640904110752E-2</v>
      </c>
      <c r="Y64">
        <v>0.39181733538701385</v>
      </c>
      <c r="Z64">
        <v>5.2481889066637352E-2</v>
      </c>
      <c r="AA64">
        <v>0.39652655541947096</v>
      </c>
      <c r="AB64">
        <v>5.2292334983713773E-2</v>
      </c>
      <c r="AC64">
        <v>0.37054722593865247</v>
      </c>
      <c r="AD64">
        <v>5.322450852486222E-2</v>
      </c>
      <c r="AE64">
        <v>0.40508698285269046</v>
      </c>
      <c r="AF64">
        <v>5.1230744589151576E-2</v>
      </c>
      <c r="AG64">
        <v>0.3716610747720982</v>
      </c>
      <c r="AH64">
        <v>5.3842511517362933E-2</v>
      </c>
      <c r="AI64">
        <v>0.38359929910084184</v>
      </c>
      <c r="AJ64">
        <v>5.2965704870894567E-2</v>
      </c>
      <c r="AK64">
        <v>0.38828343708168833</v>
      </c>
      <c r="AL64">
        <v>5.2752397316986853E-2</v>
      </c>
      <c r="AM64">
        <v>0.39551708017599924</v>
      </c>
      <c r="AN64">
        <v>5.191311106211477E-2</v>
      </c>
      <c r="AO64">
        <v>0.38116037195336006</v>
      </c>
      <c r="AP64">
        <v>5.2037722127472104E-2</v>
      </c>
      <c r="AQ64">
        <v>0.39528952677880497</v>
      </c>
      <c r="AR64">
        <v>5.1381915135419516E-2</v>
      </c>
      <c r="AS64">
        <v>0.37003660898232438</v>
      </c>
      <c r="AT64">
        <v>5.2792848571681893E-2</v>
      </c>
      <c r="AU64">
        <v>0.38607264889125142</v>
      </c>
      <c r="AV64">
        <v>5.3111137694641514E-2</v>
      </c>
      <c r="AW64">
        <v>0.40170736137657642</v>
      </c>
      <c r="AX64">
        <v>5.3584184963972145E-2</v>
      </c>
    </row>
    <row r="65" spans="23:50">
      <c r="W65">
        <v>0.38908338596222403</v>
      </c>
      <c r="X65">
        <v>5.2164970369319726E-2</v>
      </c>
      <c r="Y65">
        <v>0.39326303182859518</v>
      </c>
      <c r="Z65">
        <v>5.2526084311206124E-2</v>
      </c>
      <c r="AA65">
        <v>0.39790364295051156</v>
      </c>
      <c r="AB65">
        <v>5.2336940662670153E-2</v>
      </c>
      <c r="AC65">
        <v>0.3703403297085095</v>
      </c>
      <c r="AD65">
        <v>5.3139190831242716E-2</v>
      </c>
      <c r="AE65">
        <v>0.40639781332169056</v>
      </c>
      <c r="AF65">
        <v>5.1280874588884681E-2</v>
      </c>
      <c r="AG65">
        <v>0.37142198993023473</v>
      </c>
      <c r="AH65">
        <v>5.3749921246973351E-2</v>
      </c>
      <c r="AI65">
        <v>0.38496308403303253</v>
      </c>
      <c r="AJ65">
        <v>5.3014401557781921E-2</v>
      </c>
      <c r="AK65">
        <v>0.38962464216541709</v>
      </c>
      <c r="AL65">
        <v>5.2812518699658126E-2</v>
      </c>
      <c r="AM65">
        <v>0.3972199240204079</v>
      </c>
      <c r="AN65">
        <v>5.1941758473798935E-2</v>
      </c>
      <c r="AO65">
        <v>0.3825644566930802</v>
      </c>
      <c r="AP65">
        <v>5.2083847726519805E-2</v>
      </c>
      <c r="AQ65">
        <v>0.39667334919489372</v>
      </c>
      <c r="AR65">
        <v>5.1425811176070535E-2</v>
      </c>
      <c r="AS65">
        <v>0.36982952171051425</v>
      </c>
      <c r="AT65">
        <v>5.2709207844027994E-2</v>
      </c>
      <c r="AU65">
        <v>0.38739645718581933</v>
      </c>
      <c r="AV65">
        <v>5.317280917271236E-2</v>
      </c>
      <c r="AW65">
        <v>0.40237356112332745</v>
      </c>
      <c r="AX65">
        <v>5.3650825407905521E-2</v>
      </c>
    </row>
    <row r="66" spans="23:50">
      <c r="W66">
        <v>0.39041194576466343</v>
      </c>
      <c r="X66">
        <v>5.2233047495761256E-2</v>
      </c>
      <c r="Y66">
        <v>0.39473377414030297</v>
      </c>
      <c r="Z66">
        <v>5.2578155805240265E-2</v>
      </c>
      <c r="AA66">
        <v>0.39930457809679593</v>
      </c>
      <c r="AB66">
        <v>5.238905421096466E-2</v>
      </c>
      <c r="AC66">
        <v>0.37018575722797653</v>
      </c>
      <c r="AD66">
        <v>5.305603486545122E-2</v>
      </c>
      <c r="AE66">
        <v>0.40773131594765788</v>
      </c>
      <c r="AF66">
        <v>5.1338159868983602E-2</v>
      </c>
      <c r="AG66">
        <v>0.37124313782487833</v>
      </c>
      <c r="AH66">
        <v>5.3659331207525279E-2</v>
      </c>
      <c r="AI66">
        <v>0.38635043757563509</v>
      </c>
      <c r="AJ66">
        <v>5.3070971544593296E-2</v>
      </c>
      <c r="AK66">
        <v>0.39098895969137748</v>
      </c>
      <c r="AL66">
        <v>5.2880631857327845E-2</v>
      </c>
      <c r="AM66">
        <v>0.39895243494532545</v>
      </c>
      <c r="AN66">
        <v>5.197828856406729E-2</v>
      </c>
      <c r="AO66">
        <v>0.38399283752606578</v>
      </c>
      <c r="AP66">
        <v>5.2137864451644311E-2</v>
      </c>
      <c r="AQ66">
        <v>0.39808114734580285</v>
      </c>
      <c r="AR66">
        <v>5.147713429338048E-2</v>
      </c>
      <c r="AS66">
        <v>0.36967474464165878</v>
      </c>
      <c r="AT66">
        <v>5.2627610289710053E-2</v>
      </c>
      <c r="AU66">
        <v>0.3887430581577429</v>
      </c>
      <c r="AV66">
        <v>5.3242501094840231E-2</v>
      </c>
      <c r="AW66">
        <v>0.40299838480455719</v>
      </c>
      <c r="AX66">
        <v>5.371884156086959E-2</v>
      </c>
    </row>
    <row r="67" spans="23:50">
      <c r="W67">
        <v>0.39175653609772448</v>
      </c>
      <c r="X67">
        <v>5.2308540618518418E-2</v>
      </c>
      <c r="Y67">
        <v>0.39622239701343315</v>
      </c>
      <c r="Z67">
        <v>5.2637849861655053E-2</v>
      </c>
      <c r="AA67">
        <v>0.40072253564311289</v>
      </c>
      <c r="AB67">
        <v>5.2448421736628434E-2</v>
      </c>
      <c r="AC67">
        <v>0.37008384326662669</v>
      </c>
      <c r="AD67">
        <v>5.2975220724792708E-2</v>
      </c>
      <c r="AE67">
        <v>0.40908099403984194</v>
      </c>
      <c r="AF67">
        <v>5.1402321341322006E-2</v>
      </c>
      <c r="AG67">
        <v>0.37112490580986296</v>
      </c>
      <c r="AH67">
        <v>5.3570937596871836E-2</v>
      </c>
      <c r="AI67">
        <v>0.38775460068164624</v>
      </c>
      <c r="AJ67">
        <v>5.3135139228039342E-2</v>
      </c>
      <c r="AK67">
        <v>0.39236974284172388</v>
      </c>
      <c r="AL67">
        <v>5.2956404949538571E-2</v>
      </c>
      <c r="AM67">
        <v>0.4007061723316771</v>
      </c>
      <c r="AN67">
        <v>5.2022523361992028E-2</v>
      </c>
      <c r="AO67">
        <v>0.38543855552447887</v>
      </c>
      <c r="AP67">
        <v>5.2199509138790567E-2</v>
      </c>
      <c r="AQ67">
        <v>0.39950606258045257</v>
      </c>
      <c r="AR67">
        <v>5.1535634446280801E-2</v>
      </c>
      <c r="AS67">
        <v>0.3695726129884237</v>
      </c>
      <c r="AT67">
        <v>5.2548232630860822E-2</v>
      </c>
      <c r="AU67">
        <v>0.39010589130244672</v>
      </c>
      <c r="AV67">
        <v>5.331987392898592E-2</v>
      </c>
      <c r="AW67">
        <v>0.40357744973107695</v>
      </c>
      <c r="AX67">
        <v>5.3787756338420832E-2</v>
      </c>
    </row>
    <row r="68" spans="23:50">
      <c r="W68">
        <v>0.3931106062524623</v>
      </c>
      <c r="X68">
        <v>5.2391081942685679E-2</v>
      </c>
      <c r="Y68">
        <v>0.39772164802698362</v>
      </c>
      <c r="Z68">
        <v>5.2704875657008057E-2</v>
      </c>
      <c r="AA68">
        <v>0.40215060744282938</v>
      </c>
      <c r="AB68">
        <v>5.2514754007044043E-2</v>
      </c>
      <c r="AC68">
        <v>0.37003480854740639</v>
      </c>
      <c r="AD68">
        <v>5.2896923434700392E-2</v>
      </c>
      <c r="AE68">
        <v>0.41044027210224676</v>
      </c>
      <c r="AF68">
        <v>5.1473046417656133E-2</v>
      </c>
      <c r="AG68">
        <v>0.3710675499494055</v>
      </c>
      <c r="AH68">
        <v>5.3484931855890462E-2</v>
      </c>
      <c r="AI68">
        <v>0.38916873240955957</v>
      </c>
      <c r="AJ68">
        <v>5.3206591989616435E-2</v>
      </c>
      <c r="AK68">
        <v>0.3937602645797435</v>
      </c>
      <c r="AL68">
        <v>5.3039468817401722E-2</v>
      </c>
      <c r="AM68">
        <v>0.40247259214720155</v>
      </c>
      <c r="AN68">
        <v>5.207424736008414E-2</v>
      </c>
      <c r="AO68">
        <v>0.38689456729555427</v>
      </c>
      <c r="AP68">
        <v>5.2268481461239295E-2</v>
      </c>
      <c r="AQ68">
        <v>0.40094115285505166</v>
      </c>
      <c r="AR68">
        <v>5.1601026627906978E-2</v>
      </c>
      <c r="AS68">
        <v>0.36952334794522756</v>
      </c>
      <c r="AT68">
        <v>5.2471246781813773E-2</v>
      </c>
      <c r="AU68">
        <v>0.39147831703384128</v>
      </c>
      <c r="AV68">
        <v>5.3404550722478968E-2</v>
      </c>
      <c r="AW68">
        <v>0.40410669417848488</v>
      </c>
      <c r="AX68">
        <v>5.3857086352909943E-2</v>
      </c>
    </row>
    <row r="69" spans="23:50">
      <c r="W69">
        <v>0.39446755933519362</v>
      </c>
      <c r="X69">
        <v>5.2480269335228716E-2</v>
      </c>
      <c r="Y69">
        <v>0.39922422298072058</v>
      </c>
      <c r="Z69">
        <v>5.2778906648361726E-2</v>
      </c>
      <c r="AA69">
        <v>0.40358183607368647</v>
      </c>
      <c r="AB69">
        <v>5.2587727858057723E-2</v>
      </c>
      <c r="AC69">
        <v>0.37003875926859858</v>
      </c>
      <c r="AD69">
        <v>5.2821312569669612E-2</v>
      </c>
      <c r="AE69">
        <v>0.41180252786878646</v>
      </c>
      <c r="AF69">
        <v>5.1549990532523356E-2</v>
      </c>
      <c r="AG69">
        <v>0.37107119446352793</v>
      </c>
      <c r="AH69">
        <v>5.3401500253864656E-2</v>
      </c>
      <c r="AI69">
        <v>0.39058594325174462</v>
      </c>
      <c r="AJ69">
        <v>5.3284981718652563E-2</v>
      </c>
      <c r="AK69">
        <v>0.39515375042330353</v>
      </c>
      <c r="AL69">
        <v>5.312941878210263E-2</v>
      </c>
      <c r="AM69">
        <v>0.40424308857211749</v>
      </c>
      <c r="AN69">
        <v>5.2133208564224189E-2</v>
      </c>
      <c r="AO69">
        <v>0.38835377929630105</v>
      </c>
      <c r="AP69">
        <v>5.2344445392768592E-2</v>
      </c>
      <c r="AQ69">
        <v>0.40237942655403708</v>
      </c>
      <c r="AR69">
        <v>5.1672992254123334E-2</v>
      </c>
      <c r="AS69">
        <v>0.36952705620918375</v>
      </c>
      <c r="AT69">
        <v>5.2396819476774999E-2</v>
      </c>
      <c r="AU69">
        <v>0.39285364903171899</v>
      </c>
      <c r="AV69">
        <v>5.3496118938493153E-2</v>
      </c>
      <c r="AW69">
        <v>0.40458240587724392</v>
      </c>
      <c r="AX69">
        <v>5.3926345304098809E-2</v>
      </c>
    </row>
    <row r="70" spans="23:50">
      <c r="W70">
        <v>0.39582078440689977</v>
      </c>
      <c r="X70">
        <v>5.2575668284136151E-2</v>
      </c>
      <c r="Y70">
        <v>0.40072280148050765</v>
      </c>
      <c r="Z70">
        <v>5.2859582164167758E-2</v>
      </c>
      <c r="AA70">
        <v>0.40500924873366118</v>
      </c>
      <c r="AB70">
        <v>5.2666987768402646E-2</v>
      </c>
      <c r="AC70">
        <v>0.37009568687382077</v>
      </c>
      <c r="AD70">
        <v>5.2748551885997211E-2</v>
      </c>
      <c r="AE70">
        <v>0.41316112456629994</v>
      </c>
      <c r="AF70">
        <v>5.1632778821930431E-2</v>
      </c>
      <c r="AG70">
        <v>0.37113583145902418</v>
      </c>
      <c r="AH70">
        <v>5.3320823485066053E-2</v>
      </c>
      <c r="AI70">
        <v>0.39199932869943588</v>
      </c>
      <c r="AJ70">
        <v>5.3369926508267572E-2</v>
      </c>
      <c r="AK70">
        <v>0.39654341144944683</v>
      </c>
      <c r="AL70">
        <v>5.3225816616455E-2</v>
      </c>
      <c r="AM70">
        <v>0.40600903592581239</v>
      </c>
      <c r="AN70">
        <v>5.2199119721352369E-2</v>
      </c>
      <c r="AO70">
        <v>0.38980908239253109</v>
      </c>
      <c r="AP70">
        <v>5.2427030844739916E-2</v>
      </c>
      <c r="AQ70">
        <v>0.40381387655252199</v>
      </c>
      <c r="AR70">
        <v>5.1751180715632894E-2</v>
      </c>
      <c r="AS70">
        <v>0.36958372974901826</v>
      </c>
      <c r="AT70">
        <v>5.2325111908713924E-2</v>
      </c>
      <c r="AU70">
        <v>0.39422518681683411</v>
      </c>
      <c r="AV70">
        <v>5.3594132465884466E-2</v>
      </c>
      <c r="AW70">
        <v>0.40500124805158572</v>
      </c>
      <c r="AX70">
        <v>5.3995047390207336E-2</v>
      </c>
    </row>
    <row r="71" spans="23:50">
      <c r="W71">
        <v>0.39716368869105728</v>
      </c>
      <c r="X71">
        <v>5.2676814015318374E-2</v>
      </c>
      <c r="Y71">
        <v>0.40221008260253061</v>
      </c>
      <c r="Z71">
        <v>5.2946509161422621E-2</v>
      </c>
      <c r="AA71">
        <v>0.40642589121175715</v>
      </c>
      <c r="AB71">
        <v>5.2752147591762777E-2</v>
      </c>
      <c r="AC71">
        <v>0.37020546807055665</v>
      </c>
      <c r="AD71">
        <v>5.2678798967121895E-2</v>
      </c>
      <c r="AE71">
        <v>0.41450944324824257</v>
      </c>
      <c r="AF71">
        <v>5.1721007949653217E-2</v>
      </c>
      <c r="AG71">
        <v>0.37126132094655523</v>
      </c>
      <c r="AH71">
        <v>5.3243076277411032E-2</v>
      </c>
      <c r="AI71">
        <v>0.39340200288080512</v>
      </c>
      <c r="AJ71">
        <v>5.3461012515985083E-2</v>
      </c>
      <c r="AK71">
        <v>0.39792247736934233</v>
      </c>
      <c r="AL71">
        <v>5.3328192679899758E-2</v>
      </c>
      <c r="AM71">
        <v>0.40776183069029154</v>
      </c>
      <c r="AN71">
        <v>5.227165971893652E-2</v>
      </c>
      <c r="AO71">
        <v>0.39125338649384606</v>
      </c>
      <c r="AP71">
        <v>5.2515835469132736E-2</v>
      </c>
      <c r="AQ71">
        <v>0.40523751435430433</v>
      </c>
      <c r="AR71">
        <v>5.1835211086110673E-2</v>
      </c>
      <c r="AS71">
        <v>0.36969324582246377</v>
      </c>
      <c r="AT71">
        <v>5.2256279380255351E-2</v>
      </c>
      <c r="AU71">
        <v>0.39558624839496404</v>
      </c>
      <c r="AV71">
        <v>5.3698113792599728E-2</v>
      </c>
      <c r="AW71">
        <v>0.40536028282459491</v>
      </c>
      <c r="AX71">
        <v>5.4062710715463862E-2</v>
      </c>
    </row>
    <row r="72" spans="23:50">
      <c r="W72">
        <v>0.39848972969298185</v>
      </c>
      <c r="X72">
        <v>5.2783213756940194E-2</v>
      </c>
      <c r="Y72">
        <v>0.40367882046266385</v>
      </c>
      <c r="Z72">
        <v>5.303926414053356E-2</v>
      </c>
      <c r="AA72">
        <v>0.40782486176822152</v>
      </c>
      <c r="AB72">
        <v>5.2842792438038952E-2</v>
      </c>
      <c r="AC72">
        <v>0.37036786509717978</v>
      </c>
      <c r="AD72">
        <v>5.261220488233357E-2</v>
      </c>
      <c r="AE72">
        <v>0.41584091504152843</v>
      </c>
      <c r="AF72">
        <v>5.1814248072250206E-2</v>
      </c>
      <c r="AG72">
        <v>0.37144739114383468</v>
      </c>
      <c r="AH72">
        <v>5.3168427014038851E-2</v>
      </c>
      <c r="AI72">
        <v>0.39478713210823707</v>
      </c>
      <c r="AJ72">
        <v>5.3557795979931426E-2</v>
      </c>
      <c r="AK72">
        <v>0.39928422951245146</v>
      </c>
      <c r="AL72">
        <v>5.3436048206546592E-2</v>
      </c>
      <c r="AM72">
        <v>0.40949293342565257</v>
      </c>
      <c r="AN72">
        <v>5.2350475149400097E-2</v>
      </c>
      <c r="AO72">
        <v>0.3926796550958454</v>
      </c>
      <c r="AP72">
        <v>5.2610426618743607E-2</v>
      </c>
      <c r="AQ72">
        <v>0.40664340413911731</v>
      </c>
      <c r="AR72">
        <v>5.1924673978038391E-2</v>
      </c>
      <c r="AS72">
        <v>0.36985536724209184</v>
      </c>
      <c r="AT72">
        <v>5.2190470967328505E-2</v>
      </c>
      <c r="AU72">
        <v>0.39693020281091357</v>
      </c>
      <c r="AV72">
        <v>5.3807556332067366E-2</v>
      </c>
      <c r="AW72">
        <v>0.40565699182530501</v>
      </c>
      <c r="AX72">
        <v>5.4128860670257732E-2</v>
      </c>
    </row>
    <row r="73" spans="23:50">
      <c r="W73">
        <v>0.3997924470742053</v>
      </c>
      <c r="X73">
        <v>5.28943491401557E-2</v>
      </c>
      <c r="Y73">
        <v>0.40512185951768975</v>
      </c>
      <c r="Z73">
        <v>5.3137395208566036E-2</v>
      </c>
      <c r="AA73">
        <v>0.40919934475912723</v>
      </c>
      <c r="AB73">
        <v>5.29384806946517E-2</v>
      </c>
      <c r="AC73">
        <v>0.37058252623789256</v>
      </c>
      <c r="AD73">
        <v>5.2548913859590915E-2</v>
      </c>
      <c r="AE73">
        <v>0.41714905314941975</v>
      </c>
      <c r="AF73">
        <v>5.1912044933216578E-2</v>
      </c>
      <c r="AG73">
        <v>0.37169363906424879</v>
      </c>
      <c r="AH73">
        <v>5.3097037368631292E-2</v>
      </c>
      <c r="AI73">
        <v>0.39614796817136838</v>
      </c>
      <c r="AJ73">
        <v>5.3659805380798904E-2</v>
      </c>
      <c r="AK73">
        <v>0.40062203355921583</v>
      </c>
      <c r="AL73">
        <v>5.354885773511129E-2</v>
      </c>
      <c r="AM73">
        <v>0.41119391037337877</v>
      </c>
      <c r="AN73">
        <v>5.2435182031888392E-2</v>
      </c>
      <c r="AO73">
        <v>0.39408093956126811</v>
      </c>
      <c r="AP73">
        <v>5.2710343454999899E-2</v>
      </c>
      <c r="AQ73">
        <v>0.40802469655324897</v>
      </c>
      <c r="AR73">
        <v>5.2019133537199364E-2</v>
      </c>
      <c r="AS73">
        <v>0.37006974288900829</v>
      </c>
      <c r="AT73">
        <v>5.2127829196301753E-2</v>
      </c>
      <c r="AU73">
        <v>0.39825050245386195</v>
      </c>
      <c r="AV73">
        <v>5.3921926891236205E-2</v>
      </c>
      <c r="AW73">
        <v>0.40588929385326111</v>
      </c>
      <c r="AX73">
        <v>5.4193033260184743E-2</v>
      </c>
    </row>
    <row r="74" spans="23:50">
      <c r="W74">
        <v>0.40106549412659509</v>
      </c>
      <c r="X74">
        <v>5.3009678724549154E-2</v>
      </c>
      <c r="Y74">
        <v>0.40653216942638615</v>
      </c>
      <c r="Z74">
        <v>5.3240424280820708E-2</v>
      </c>
      <c r="AA74">
        <v>0.41054264384150513</v>
      </c>
      <c r="AB74">
        <v>5.303874617803335E-2</v>
      </c>
      <c r="AC74">
        <v>0.37084898658446441</v>
      </c>
      <c r="AD74">
        <v>5.2489062973155733E-2</v>
      </c>
      <c r="AE74">
        <v>0.41842748445454842</v>
      </c>
      <c r="AF74">
        <v>5.2013922076076212E-2</v>
      </c>
      <c r="AG74">
        <v>0.37199953138963565</v>
      </c>
      <c r="AH74">
        <v>5.3029061955263482E-2</v>
      </c>
      <c r="AI74">
        <v>0.39747788121369027</v>
      </c>
      <c r="AJ74">
        <v>5.3766543739040426E-2</v>
      </c>
      <c r="AK74">
        <v>0.4019293718627952</v>
      </c>
      <c r="AL74">
        <v>5.3666071668910256E-2</v>
      </c>
      <c r="AM74">
        <v>0.41285647454476238</v>
      </c>
      <c r="AN74">
        <v>5.2525367682984624E-2</v>
      </c>
      <c r="AO74">
        <v>0.39545041297305528</v>
      </c>
      <c r="AP74">
        <v>5.281509919311897E-2</v>
      </c>
      <c r="AQ74">
        <v>0.40937466207890455</v>
      </c>
      <c r="AR74">
        <v>5.2118129566116396E-2</v>
      </c>
      <c r="AS74">
        <v>0.37033590847329845</v>
      </c>
      <c r="AT74">
        <v>5.2068489735302252E-2</v>
      </c>
      <c r="AU74">
        <v>0.39954071495666493</v>
      </c>
      <c r="AV74">
        <v>5.4040668268238466E-2</v>
      </c>
      <c r="AW74">
        <v>0.4060555594766459</v>
      </c>
      <c r="AX74">
        <v>5.4254778360634512E-2</v>
      </c>
    </row>
    <row r="75" spans="23:50">
      <c r="W75">
        <v>0.40230266869287812</v>
      </c>
      <c r="X75">
        <v>5.3128640635978282E-2</v>
      </c>
      <c r="Y75">
        <v>0.40790287930064156</v>
      </c>
      <c r="Z75">
        <v>5.3347849410013991E-2</v>
      </c>
      <c r="AA75">
        <v>0.41184821459725379</v>
      </c>
      <c r="AB75">
        <v>5.3143100404827517E-2</v>
      </c>
      <c r="AC75">
        <v>0.37116666904311918</v>
      </c>
      <c r="AD75">
        <v>5.2432781846720622E-2</v>
      </c>
      <c r="AE75">
        <v>0.41966998056810328</v>
      </c>
      <c r="AF75">
        <v>5.2119383165629737E-2</v>
      </c>
      <c r="AG75">
        <v>0.37236440562533379</v>
      </c>
      <c r="AH75">
        <v>5.2964647993544202E-2</v>
      </c>
      <c r="AI75">
        <v>0.39877039203254289</v>
      </c>
      <c r="AJ75">
        <v>5.3877491036103946E-2</v>
      </c>
      <c r="AK75">
        <v>0.40319987520238776</v>
      </c>
      <c r="AL75">
        <v>5.3787118953440322E-2</v>
      </c>
      <c r="AM75">
        <v>0.4144725260942807</v>
      </c>
      <c r="AN75">
        <v>5.2620592727262078E-2</v>
      </c>
      <c r="AO75">
        <v>0.39678140339440365</v>
      </c>
      <c r="AP75">
        <v>5.2924183473674724E-2</v>
      </c>
      <c r="AQ75">
        <v>0.4106867238197412</v>
      </c>
      <c r="AR75">
        <v>5.2221179766087658E-2</v>
      </c>
      <c r="AS75">
        <v>0.37065328753957572</v>
      </c>
      <c r="AT75">
        <v>5.2012581100388998E-2</v>
      </c>
      <c r="AU75">
        <v>0.40079455453370044</v>
      </c>
      <c r="AV75">
        <v>5.4163201967021242E-2</v>
      </c>
      <c r="AW75">
        <v>0.40615462246157302</v>
      </c>
      <c r="AX75">
        <v>5.4313662874091166E-2</v>
      </c>
    </row>
    <row r="76" spans="23:50">
      <c r="W76">
        <v>0.40349794338292783</v>
      </c>
      <c r="X76">
        <v>5.3250655303968608E-2</v>
      </c>
      <c r="Y76">
        <v>0.40922731117973205</v>
      </c>
      <c r="Z76">
        <v>5.3459147231714785E-2</v>
      </c>
      <c r="AA76">
        <v>0.41310969641688672</v>
      </c>
      <c r="AB76">
        <v>5.3251034971730914E-2</v>
      </c>
      <c r="AC76">
        <v>0.37153488558439202</v>
      </c>
      <c r="AD76">
        <v>5.2380192372672919E-2</v>
      </c>
      <c r="AE76">
        <v>0.42087048817391454</v>
      </c>
      <c r="AF76">
        <v>5.222791440604977E-2</v>
      </c>
      <c r="AG76">
        <v>0.37278747153499775</v>
      </c>
      <c r="AH76">
        <v>5.2903934989771036E-2</v>
      </c>
      <c r="AI76">
        <v>0.40001920364513954</v>
      </c>
      <c r="AJ76">
        <v>5.3992106747910558E-2</v>
      </c>
      <c r="AK76">
        <v>0.40442735381343359</v>
      </c>
      <c r="AL76">
        <v>5.3911409858498884E-2</v>
      </c>
      <c r="AM76">
        <v>0.41603419178122958</v>
      </c>
      <c r="AN76">
        <v>5.2720393237877028E-2</v>
      </c>
      <c r="AO76">
        <v>0.39806742637377113</v>
      </c>
      <c r="AP76">
        <v>5.30370648490174E-2</v>
      </c>
      <c r="AQ76">
        <v>0.41195448954284553</v>
      </c>
      <c r="AR76">
        <v>5.2327782086897451E-2</v>
      </c>
      <c r="AS76">
        <v>0.37102119271545553</v>
      </c>
      <c r="AT76">
        <v>5.196022437721564E-2</v>
      </c>
      <c r="AU76">
        <v>0.40200591260458474</v>
      </c>
      <c r="AV76">
        <v>5.4288931015721097E-2</v>
      </c>
      <c r="AW76">
        <v>0.40618578795237992</v>
      </c>
      <c r="AX76">
        <v>5.4369273768001276E-2</v>
      </c>
    </row>
    <row r="77" spans="23:50">
      <c r="W77">
        <v>0.40464549493860291</v>
      </c>
      <c r="X77">
        <v>5.3375128285322558E-2</v>
      </c>
      <c r="Y77">
        <v>0.41049901256467403</v>
      </c>
      <c r="Z77">
        <v>5.3573775514123394E-2</v>
      </c>
      <c r="AA77">
        <v>0.41432094348778242</v>
      </c>
      <c r="AB77">
        <v>5.3362024032383125E-2</v>
      </c>
      <c r="AC77">
        <v>0.37195283873324791</v>
      </c>
      <c r="AD77">
        <v>5.233140844810296E-2</v>
      </c>
      <c r="AE77">
        <v>0.42202315851960109</v>
      </c>
      <c r="AF77">
        <v>5.2338987044042509E-2</v>
      </c>
      <c r="AG77">
        <v>0.37326781285207422</v>
      </c>
      <c r="AH77">
        <v>5.2847054434790749E-2</v>
      </c>
      <c r="AI77">
        <v>0.4012182319668337</v>
      </c>
      <c r="AJ77">
        <v>5.410983247823347E-2</v>
      </c>
      <c r="AK77">
        <v>0.40560582754352525</v>
      </c>
      <c r="AL77">
        <v>5.4038338851290182E-2</v>
      </c>
      <c r="AM77">
        <v>0.41753386332736009</v>
      </c>
      <c r="AN77">
        <v>5.2824282996773664E-2</v>
      </c>
      <c r="AO77">
        <v>0.3993022165364728</v>
      </c>
      <c r="AP77">
        <v>5.3153193372433134E-2</v>
      </c>
      <c r="AQ77">
        <v>0.41317178282104994</v>
      </c>
      <c r="AR77">
        <v>5.2437417172754422E-2</v>
      </c>
      <c r="AS77">
        <v>0.37143882720025106</v>
      </c>
      <c r="AT77">
        <v>5.1911532958785936E-2</v>
      </c>
      <c r="AU77">
        <v>0.40316888755456171</v>
      </c>
      <c r="AV77">
        <v>5.4417242875051015E-2</v>
      </c>
      <c r="AW77" t="s">
        <v>600</v>
      </c>
      <c r="AX77" t="s">
        <v>600</v>
      </c>
    </row>
    <row r="78" spans="23:50">
      <c r="W78">
        <v>0.40573973260407559</v>
      </c>
      <c r="X78">
        <v>5.3501453160186951E-2</v>
      </c>
      <c r="Y78">
        <v>0.41171178785415108</v>
      </c>
      <c r="Z78">
        <v>5.3691175799770313E-2</v>
      </c>
      <c r="AA78">
        <v>0.41547605473596561</v>
      </c>
      <c r="AB78">
        <v>5.3475526859237246E-2</v>
      </c>
      <c r="AC78">
        <v>0.37241962329623507</v>
      </c>
      <c r="AD78">
        <v>5.2286535728128282E-2</v>
      </c>
      <c r="AE78">
        <v>0.42312237591110485</v>
      </c>
      <c r="AF78">
        <v>5.2452059944880627E-2</v>
      </c>
      <c r="AG78">
        <v>0.37380438926423148</v>
      </c>
      <c r="AH78">
        <v>5.279412951921944E-2</v>
      </c>
      <c r="AI78">
        <v>0.40236163545216813</v>
      </c>
      <c r="AJ78">
        <v>5.4230094679148293E-2</v>
      </c>
      <c r="AK78">
        <v>0.40672955498710966</v>
      </c>
      <c r="AL78">
        <v>5.4167287546520199E-2</v>
      </c>
      <c r="AM78">
        <v>0.41896423448364611</v>
      </c>
      <c r="AN78">
        <v>5.293175586348961E-2</v>
      </c>
      <c r="AO78">
        <v>0.4004797581089567</v>
      </c>
      <c r="AP78">
        <v>5.3272003277429029E-2</v>
      </c>
      <c r="AQ78">
        <v>0.4143326731238649</v>
      </c>
      <c r="AR78">
        <v>5.2549550892540757E-2</v>
      </c>
      <c r="AS78">
        <v>0.37190528649066573</v>
      </c>
      <c r="AT78">
        <v>5.1866612299869733E-2</v>
      </c>
      <c r="AU78">
        <v>0.40427781348657693</v>
      </c>
      <c r="AV78">
        <v>5.4547512422530205E-2</v>
      </c>
    </row>
    <row r="79" spans="23:50">
      <c r="W79">
        <v>0.40677532536343208</v>
      </c>
      <c r="X79">
        <v>5.3629014486469583E-2</v>
      </c>
      <c r="Y79">
        <v>0.41285972852886055</v>
      </c>
      <c r="Z79">
        <v>5.3810776126264906E-2</v>
      </c>
      <c r="AA79">
        <v>0.41656940257554642</v>
      </c>
      <c r="AB79">
        <v>5.3590990477930096E-2</v>
      </c>
      <c r="AC79">
        <v>0.37293422832193218</v>
      </c>
      <c r="AD79">
        <v>5.2245671397068247E-2</v>
      </c>
      <c r="AE79">
        <v>0.42416278507178734</v>
      </c>
      <c r="AF79">
        <v>5.2566582228757298E-2</v>
      </c>
      <c r="AG79">
        <v>0.374396038666444</v>
      </c>
      <c r="AH79">
        <v>5.2745274866639082E-2</v>
      </c>
      <c r="AI79">
        <v>0.40344384355429663</v>
      </c>
      <c r="AJ79">
        <v>5.4352307445300889E-2</v>
      </c>
      <c r="AK79">
        <v>0.40779306145703825</v>
      </c>
      <c r="AL79">
        <v>5.4297627719107636E-2</v>
      </c>
      <c r="AM79">
        <v>0.42031833662559454</v>
      </c>
      <c r="AN79">
        <v>5.3042288241021363E-2</v>
      </c>
      <c r="AO79">
        <v>0.40159431422704772</v>
      </c>
      <c r="AP79">
        <v>5.3392915734090676E-2</v>
      </c>
      <c r="AQ79">
        <v>0.41543150471042734</v>
      </c>
      <c r="AR79">
        <v>5.2663636942045289E-2</v>
      </c>
      <c r="AS79">
        <v>0.37241956033974638</v>
      </c>
      <c r="AT79">
        <v>5.1825559688611446E-2</v>
      </c>
      <c r="AU79">
        <v>0.40532728782495847</v>
      </c>
      <c r="AV79">
        <v>5.467910499801798E-2</v>
      </c>
    </row>
    <row r="80" spans="23:50">
      <c r="W80">
        <v>0.40774722791284618</v>
      </c>
      <c r="X80">
        <v>5.3757190798211223E-2</v>
      </c>
      <c r="Y80">
        <v>0.41393724193722586</v>
      </c>
      <c r="Z80">
        <v>5.3931993812838669E-2</v>
      </c>
      <c r="AA80">
        <v>0.41759566032575351</v>
      </c>
      <c r="AB80">
        <v>5.3707852361317775E-2</v>
      </c>
      <c r="AC80">
        <v>0.37349553929044438</v>
      </c>
      <c r="AD80">
        <v>5.2208903957964362E-2</v>
      </c>
      <c r="AE80">
        <v>0.42513931723279935</v>
      </c>
      <c r="AF80">
        <v>5.2681995954617207E-2</v>
      </c>
      <c r="AG80">
        <v>0.37504147967785328</v>
      </c>
      <c r="AH80">
        <v>5.2700596285348345E-2</v>
      </c>
      <c r="AI80">
        <v>0.40445958386412889</v>
      </c>
      <c r="AJ80">
        <v>5.4475875368379348E-2</v>
      </c>
      <c r="AK80">
        <v>0.40879116565669288</v>
      </c>
      <c r="AL80">
        <v>5.4428724364833411E-2</v>
      </c>
      <c r="AM80">
        <v>0.42158957270368369</v>
      </c>
      <c r="AN80">
        <v>5.3155341626736255E-2</v>
      </c>
      <c r="AO80">
        <v>0.40264045488537326</v>
      </c>
      <c r="AP80">
        <v>5.3515341669083311E-2</v>
      </c>
      <c r="AQ80">
        <v>0.41646292418370179</v>
      </c>
      <c r="AR80">
        <v>5.2779119505502736E-2</v>
      </c>
      <c r="AS80">
        <v>0.37298053494485289</v>
      </c>
      <c r="AT80">
        <v>5.1788464035825599E-2</v>
      </c>
      <c r="AU80">
        <v>0.40631219763622256</v>
      </c>
      <c r="AV80">
        <v>5.4811379495714227E-2</v>
      </c>
    </row>
    <row r="81" spans="23:48">
      <c r="W81">
        <v>0.4086507052407925</v>
      </c>
      <c r="X81">
        <v>5.3885357633305299E-2</v>
      </c>
      <c r="Y81">
        <v>0.41493907854223278</v>
      </c>
      <c r="Z81">
        <v>5.4054238299107382E-2</v>
      </c>
      <c r="AA81">
        <v>0.41854982816198683</v>
      </c>
      <c r="AB81">
        <v>5.3825543170051331E-2</v>
      </c>
      <c r="AC81">
        <v>0.37410234052720487</v>
      </c>
      <c r="AD81">
        <v>5.2176313040902471E-2</v>
      </c>
      <c r="AE81">
        <v>0.42604721482761299</v>
      </c>
      <c r="AF81">
        <v>5.279773883838932E-2</v>
      </c>
      <c r="AG81">
        <v>0.37573931441695363</v>
      </c>
      <c r="AH81">
        <v>5.2660190539205405E-2</v>
      </c>
      <c r="AI81">
        <v>0.40540390779697727</v>
      </c>
      <c r="AJ81">
        <v>5.4600196437883428E-2</v>
      </c>
      <c r="AK81">
        <v>0.40971900492274194</v>
      </c>
      <c r="AL81">
        <v>5.4559938794017326E-2</v>
      </c>
      <c r="AM81">
        <v>0.4227717493835253</v>
      </c>
      <c r="AN81">
        <v>5.3270365235903172E-2</v>
      </c>
      <c r="AO81">
        <v>0.40361308339180374</v>
      </c>
      <c r="AP81">
        <v>5.3638684635557855E-2</v>
      </c>
      <c r="AQ81">
        <v>0.41742190657169237</v>
      </c>
      <c r="AR81">
        <v>5.2895435963472195E-2</v>
      </c>
      <c r="AS81">
        <v>0.37358699535990669</v>
      </c>
      <c r="AT81">
        <v>5.1755405682435758E-2</v>
      </c>
      <c r="AU81">
        <v>0.40722774453877147</v>
      </c>
      <c r="AV81">
        <v>5.4943691487562341E-2</v>
      </c>
    </row>
    <row r="82" spans="23:48">
      <c r="W82">
        <v>0.40948135569654648</v>
      </c>
      <c r="X82">
        <v>5.4012890575814536E-2</v>
      </c>
      <c r="Y82">
        <v>0.41586035749664596</v>
      </c>
      <c r="Z82">
        <v>5.4176914022221911E-2</v>
      </c>
      <c r="AA82">
        <v>0.41942725747446091</v>
      </c>
      <c r="AB82">
        <v>5.394348952634085E-2</v>
      </c>
      <c r="AC82">
        <v>0.37475331783585564</v>
      </c>
      <c r="AD82">
        <v>5.2147969230551684E-2</v>
      </c>
      <c r="AE82">
        <v>0.42688205467040796</v>
      </c>
      <c r="AF82">
        <v>5.2913246992378322E-2</v>
      </c>
      <c r="AG82">
        <v>0.37648803152909188</v>
      </c>
      <c r="AH82">
        <v>5.2624145138058992E-2</v>
      </c>
      <c r="AI82">
        <v>0.40627221470156405</v>
      </c>
      <c r="AJ82">
        <v>5.4724664974059221E-2</v>
      </c>
      <c r="AK82">
        <v>0.41057205891554727</v>
      </c>
      <c r="AL82">
        <v>5.4690631743150031E-2</v>
      </c>
      <c r="AM82">
        <v>0.4238591072191672</v>
      </c>
      <c r="AN82">
        <v>5.338679868506039E-2</v>
      </c>
      <c r="AO82">
        <v>0.40450746119802405</v>
      </c>
      <c r="AP82">
        <v>5.3762343718980025E-2</v>
      </c>
      <c r="AQ82">
        <v>0.41830377980860128</v>
      </c>
      <c r="AR82">
        <v>5.3012019633862525E-2</v>
      </c>
      <c r="AS82">
        <v>0.37423762812669364</v>
      </c>
      <c r="AT82">
        <v>5.1726456225474039E-2</v>
      </c>
      <c r="AU82">
        <v>0.4080694680801264</v>
      </c>
      <c r="AV82">
        <v>5.5075396362837994E-2</v>
      </c>
    </row>
    <row r="83" spans="23:48">
      <c r="W83">
        <v>0.41023513243458437</v>
      </c>
      <c r="X83">
        <v>5.4139168298062576E-2</v>
      </c>
      <c r="Y83">
        <v>0.41669659042200613</v>
      </c>
      <c r="Z83">
        <v>5.429942331839057E-2</v>
      </c>
      <c r="AA83">
        <v>0.42022367351576428</v>
      </c>
      <c r="AB83">
        <v>5.4061116807394415E-2</v>
      </c>
      <c r="AC83">
        <v>0.37544706134450373</v>
      </c>
      <c r="AD83">
        <v>5.2123933913293702E-2</v>
      </c>
      <c r="AE83">
        <v>0.4276397695053879</v>
      </c>
      <c r="AF83">
        <v>5.3027957672468831E-2</v>
      </c>
      <c r="AG83">
        <v>0.37728600945972518</v>
      </c>
      <c r="AH83">
        <v>5.2592538148221485E-2</v>
      </c>
      <c r="AI83">
        <v>0.40706027427393193</v>
      </c>
      <c r="AJ83">
        <v>5.4848674578710017E-2</v>
      </c>
      <c r="AK83">
        <v>0.41134617164180459</v>
      </c>
      <c r="AL83">
        <v>5.4820166489320567E-2</v>
      </c>
      <c r="AM83">
        <v>0.42484634871253496</v>
      </c>
      <c r="AN83">
        <v>5.3504074722147466E-2</v>
      </c>
      <c r="AO83">
        <v>0.40531923098526484</v>
      </c>
      <c r="AP83">
        <v>5.3885716464725571E-2</v>
      </c>
      <c r="AQ83">
        <v>0.41910424749666392</v>
      </c>
      <c r="AR83">
        <v>5.3128302532750533E-2</v>
      </c>
      <c r="AS83">
        <v>0.37493102411952189</v>
      </c>
      <c r="AT83">
        <v>5.1701678363017839E-2</v>
      </c>
      <c r="AU83">
        <v>0.40883326746780368</v>
      </c>
      <c r="AV83">
        <v>5.5205852468627775E-2</v>
      </c>
    </row>
    <row r="84" spans="23:48">
      <c r="W84">
        <v>0.41090836313040785</v>
      </c>
      <c r="X84">
        <v>5.4263575587680024E-2</v>
      </c>
      <c r="Y84">
        <v>0.41744370327555874</v>
      </c>
      <c r="Z84">
        <v>5.4421169334637004E-2</v>
      </c>
      <c r="AA84">
        <v>0.4209351962269991</v>
      </c>
      <c r="AB84">
        <v>5.4177851944922591E-2</v>
      </c>
      <c r="AC84">
        <v>0.37618206855919029</v>
      </c>
      <c r="AD84">
        <v>5.2104259144273586E-2</v>
      </c>
      <c r="AE84">
        <v>0.42831666782204209</v>
      </c>
      <c r="AF84">
        <v>5.3141312019758108E-2</v>
      </c>
      <c r="AG84">
        <v>0.37813151996634731</v>
      </c>
      <c r="AH84">
        <v>5.2565438023394737E-2</v>
      </c>
      <c r="AI84">
        <v>0.40776424716705989</v>
      </c>
      <c r="AJ84">
        <v>5.4971621089507351E-2</v>
      </c>
      <c r="AK84">
        <v>0.41203757170212518</v>
      </c>
      <c r="AL84">
        <v>5.4947911952266365E-2</v>
      </c>
      <c r="AM84">
        <v>0.42572866412231003</v>
      </c>
      <c r="AN84">
        <v>5.3621621990100246E-2</v>
      </c>
      <c r="AO84">
        <v>0.40604443789272143</v>
      </c>
      <c r="AP84">
        <v>5.40082018131786E-2</v>
      </c>
      <c r="AQ84">
        <v>0.41981940983776683</v>
      </c>
      <c r="AR84">
        <v>5.3243718141541559E-2</v>
      </c>
      <c r="AS84">
        <v>0.37566568159707425</v>
      </c>
      <c r="AT84">
        <v>5.1681125758399782E-2</v>
      </c>
      <c r="AU84">
        <v>0.40951542154796339</v>
      </c>
      <c r="AV84">
        <v>5.533442423589767E-2</v>
      </c>
    </row>
    <row r="85" spans="23:48">
      <c r="W85">
        <v>0.41149776787173975</v>
      </c>
      <c r="X85">
        <v>5.4385506344857247E-2</v>
      </c>
      <c r="Y85">
        <v>0.41809805619858087</v>
      </c>
      <c r="Z85">
        <v>5.4541558936607941E-2</v>
      </c>
      <c r="AA85">
        <v>0.42155835914103834</v>
      </c>
      <c r="AB85">
        <v>5.4293126217069512E-2</v>
      </c>
      <c r="AC85">
        <v>0.37695674761795744</v>
      </c>
      <c r="AD85">
        <v>5.2088987534659924E-2</v>
      </c>
      <c r="AE85">
        <v>0.42890945183981333</v>
      </c>
      <c r="AF85">
        <v>5.3252757783260517E-2</v>
      </c>
      <c r="AG85">
        <v>0.37902273186147656</v>
      </c>
      <c r="AH85">
        <v>5.254290345641454E-2</v>
      </c>
      <c r="AI85">
        <v>0.40838070369577562</v>
      </c>
      <c r="AJ85">
        <v>5.5092905523409161E-2</v>
      </c>
      <c r="AK85">
        <v>0.41264289066491444</v>
      </c>
      <c r="AL85">
        <v>5.5073245768932882E-2</v>
      </c>
      <c r="AM85">
        <v>0.42650175489650605</v>
      </c>
      <c r="AN85">
        <v>5.3738867810445089E-2</v>
      </c>
      <c r="AO85">
        <v>0.40667954878523838</v>
      </c>
      <c r="AP85">
        <v>5.4129203028033632E-2</v>
      </c>
      <c r="AQ85">
        <v>0.42044578263287197</v>
      </c>
      <c r="AR85">
        <v>5.3357704166991107E-2</v>
      </c>
      <c r="AS85">
        <v>0.37644000945484579</v>
      </c>
      <c r="AT85">
        <v>5.166484292398487E-2</v>
      </c>
      <c r="AU85">
        <v>0.41011260693449686</v>
      </c>
      <c r="AV85">
        <v>5.5460485275921546E-2</v>
      </c>
    </row>
    <row r="86" spans="23:48">
      <c r="W86">
        <v>0.41200047513792704</v>
      </c>
      <c r="X86">
        <v>5.4504366535201701E-2</v>
      </c>
      <c r="Y86">
        <v>0.41865646124940681</v>
      </c>
      <c r="Z86">
        <v>5.4660005598264082E-2</v>
      </c>
      <c r="AA86">
        <v>0.42209012627080483</v>
      </c>
      <c r="AB86">
        <v>5.4406378019168609E-2</v>
      </c>
      <c r="AC86">
        <v>0.37776942073846725</v>
      </c>
      <c r="AD86">
        <v>5.2078152159358494E-2</v>
      </c>
      <c r="AE86">
        <v>0.42941523357455347</v>
      </c>
      <c r="AF86">
        <v>5.3361752010418748E-2</v>
      </c>
      <c r="AG86">
        <v>0.37995771497860059</v>
      </c>
      <c r="AH86">
        <v>5.2524983252135046E-2</v>
      </c>
      <c r="AI86">
        <v>0.40890664054583725</v>
      </c>
      <c r="AJ86">
        <v>5.5211936994844946E-2</v>
      </c>
      <c r="AK86">
        <v>0.41315917947703201</v>
      </c>
      <c r="AL86">
        <v>5.5195557325563846E-2</v>
      </c>
      <c r="AM86">
        <v>0.42716185461458195</v>
      </c>
      <c r="AN86">
        <v>5.3855240973330776E-2</v>
      </c>
      <c r="AO86">
        <v>0.40722146946638832</v>
      </c>
      <c r="AP86">
        <v>5.4248130603534894E-2</v>
      </c>
      <c r="AQ86">
        <v>0.42098031425668436</v>
      </c>
      <c r="AR86">
        <v>5.3469705280641017E-2</v>
      </c>
      <c r="AS86">
        <v>0.37725233067112163</v>
      </c>
      <c r="AT86">
        <v>5.1652865124766634E-2</v>
      </c>
      <c r="AU86">
        <v>0.41062191420022975</v>
      </c>
      <c r="AV86">
        <v>5.5583421431983998E-2</v>
      </c>
    </row>
    <row r="87" spans="23:48">
      <c r="W87">
        <v>0.41241403578970087</v>
      </c>
      <c r="X87">
        <v>5.4619577083813833E-2</v>
      </c>
      <c r="Y87">
        <v>0.41911619793475968</v>
      </c>
      <c r="Z87">
        <v>5.4775932259376076E-2</v>
      </c>
      <c r="AA87">
        <v>0.4225279069002954</v>
      </c>
      <c r="AB87">
        <v>5.4517055599824088E-2</v>
      </c>
      <c r="AC87">
        <v>0.37861832785170424</v>
      </c>
      <c r="AD87">
        <v>5.207177648537941E-2</v>
      </c>
      <c r="AE87">
        <v>0.42983154890849185</v>
      </c>
      <c r="AF87">
        <v>5.3467763692314145E-2</v>
      </c>
      <c r="AG87">
        <v>0.38093444435248697</v>
      </c>
      <c r="AH87">
        <v>5.2511716221728302E-2</v>
      </c>
      <c r="AI87">
        <v>0.40933949540577835</v>
      </c>
      <c r="AJ87">
        <v>5.5328135594450871E-2</v>
      </c>
      <c r="AK87">
        <v>0.41358392283128259</v>
      </c>
      <c r="AL87">
        <v>5.5314250732550051E-2</v>
      </c>
      <c r="AM87">
        <v>0.42770574733706423</v>
      </c>
      <c r="AN87">
        <v>5.3970174520405513E-2</v>
      </c>
      <c r="AO87">
        <v>0.40766755975308644</v>
      </c>
      <c r="AP87">
        <v>5.4364405136489102E-2</v>
      </c>
      <c r="AQ87">
        <v>0.42142040052486379</v>
      </c>
      <c r="AR87">
        <v>5.3579175824323901E-2</v>
      </c>
      <c r="AS87">
        <v>0.37810088593903252</v>
      </c>
      <c r="AT87">
        <v>5.1645218301990994E-2</v>
      </c>
      <c r="AU87">
        <v>0.41104086205135887</v>
      </c>
      <c r="AV87">
        <v>5.57026337714902E-2</v>
      </c>
    </row>
    <row r="88" spans="23:48">
      <c r="W88">
        <v>0.41273643500113671</v>
      </c>
      <c r="X88">
        <v>5.4730576696481709E-2</v>
      </c>
      <c r="Y88">
        <v>0.41947502646372098</v>
      </c>
      <c r="Z88">
        <v>5.4888774136903871E-2</v>
      </c>
      <c r="AA88">
        <v>0.42286956820628879</v>
      </c>
      <c r="AB88">
        <v>5.462461974898826E-2</v>
      </c>
      <c r="AC88">
        <v>0.37950163041389334</v>
      </c>
      <c r="AD88">
        <v>5.2069874321012802E-2</v>
      </c>
      <c r="AE88">
        <v>0.43015636959516945</v>
      </c>
      <c r="AF88">
        <v>5.3570276350688791E-2</v>
      </c>
      <c r="AG88">
        <v>0.38195080460480713</v>
      </c>
      <c r="AH88">
        <v>5.2503131098627906E-2</v>
      </c>
      <c r="AI88">
        <v>0.40967715945023159</v>
      </c>
      <c r="AJ88">
        <v>5.5440935214329905E-2</v>
      </c>
      <c r="AK88">
        <v>0.41391505142073914</v>
      </c>
      <c r="AL88">
        <v>5.5428747727543685E-2</v>
      </c>
      <c r="AM88">
        <v>0.42813078327328091</v>
      </c>
      <c r="AN88">
        <v>5.4083108506981038E-2</v>
      </c>
      <c r="AO88">
        <v>0.40801564633829679</v>
      </c>
      <c r="AP88">
        <v>5.4477460149059576E-2</v>
      </c>
      <c r="AQ88">
        <v>0.4217638973813489</v>
      </c>
      <c r="AR88">
        <v>5.3685582468554885E-2</v>
      </c>
      <c r="AS88">
        <v>0.37898383747682202</v>
      </c>
      <c r="AT88">
        <v>5.1641919016973327E-2</v>
      </c>
      <c r="AU88">
        <v>0.41136740941606592</v>
      </c>
      <c r="AV88">
        <v>5.5817541503905263E-2</v>
      </c>
    </row>
    <row r="89" spans="23:48">
      <c r="W89">
        <v>0.41296610207568402</v>
      </c>
      <c r="X89">
        <v>5.4836824594250065E-2</v>
      </c>
      <c r="Y89">
        <v>0.41973119865976694</v>
      </c>
      <c r="Z89">
        <v>5.4997981476562999E-2</v>
      </c>
      <c r="AA89">
        <v>0.42311344564924586</v>
      </c>
      <c r="AB89">
        <v>5.4728546424938712E-2</v>
      </c>
      <c r="AC89">
        <v>0.38041741538837598</v>
      </c>
      <c r="AD89">
        <v>5.2072449785923118E-2</v>
      </c>
      <c r="AE89">
        <v>0.43038811314085157</v>
      </c>
      <c r="AF89">
        <v>5.3668790554175602E-2</v>
      </c>
      <c r="AG89">
        <v>0.3830045945255745</v>
      </c>
      <c r="AH89">
        <v>5.2499246476298791E-2</v>
      </c>
      <c r="AI89">
        <v>0.40991798761391429</v>
      </c>
      <c r="AJ89">
        <v>5.5549786306072567E-2</v>
      </c>
      <c r="AK89">
        <v>0.41415095202019891</v>
      </c>
      <c r="AL89">
        <v>5.5538490492694333E-2</v>
      </c>
      <c r="AM89">
        <v>0.42843489169087517</v>
      </c>
      <c r="AN89">
        <v>5.419349273002684E-2</v>
      </c>
      <c r="AO89">
        <v>0.40826403337916573</v>
      </c>
      <c r="AP89">
        <v>5.4586744848589323E-2</v>
      </c>
      <c r="AQ89">
        <v>0.42200913134398316</v>
      </c>
      <c r="AR89">
        <v>5.3788406810859224E-2</v>
      </c>
      <c r="AS89">
        <v>0.3798992730080723</v>
      </c>
      <c r="AT89">
        <v>5.1642974415230289E-2</v>
      </c>
      <c r="AU89">
        <v>0.41159996538841448</v>
      </c>
      <c r="AV89">
        <v>5.5927584810307331E-2</v>
      </c>
    </row>
    <row r="90" spans="23:48">
      <c r="W90">
        <v>0.41310191809844149</v>
      </c>
      <c r="X90">
        <v>5.4937803148040969E-2</v>
      </c>
      <c r="Y90">
        <v>0.41988346647770869</v>
      </c>
      <c r="Z90">
        <v>5.5103022231172104E-2</v>
      </c>
      <c r="AA90">
        <v>0.42325835108277893</v>
      </c>
      <c r="AB90">
        <v>5.4828329307356892E-2</v>
      </c>
      <c r="AC90">
        <v>0.38136369938882186</v>
      </c>
      <c r="AD90">
        <v>5.207949730222685E-2</v>
      </c>
      <c r="AE90">
        <v>0.43052565051427849</v>
      </c>
      <c r="AF90">
        <v>5.3762826351477812E-2</v>
      </c>
      <c r="AG90">
        <v>0.38409353184047573</v>
      </c>
      <c r="AH90">
        <v>5.2500070767967894E-2</v>
      </c>
      <c r="AI90">
        <v>0.41006080660622102</v>
      </c>
      <c r="AJ90">
        <v>5.565415855810156E-2</v>
      </c>
      <c r="AK90">
        <v>0.41429047534565389</v>
      </c>
      <c r="AL90">
        <v>5.564294437228149E-2</v>
      </c>
      <c r="AM90">
        <v>0.42861659100420535</v>
      </c>
      <c r="AN90">
        <v>5.4300789408704017E-2</v>
      </c>
      <c r="AO90">
        <v>0.40841151075899795</v>
      </c>
      <c r="AP90">
        <v>5.46917268110075E-2</v>
      </c>
      <c r="AQ90">
        <v>0.42215490765755137</v>
      </c>
      <c r="AR90">
        <v>5.3887147901377087E-2</v>
      </c>
      <c r="AS90">
        <v>0.38084520990326914</v>
      </c>
      <c r="AT90">
        <v>5.1648382211004276E-2</v>
      </c>
      <c r="AU90">
        <v>0.41173739697908379</v>
      </c>
      <c r="AV90">
        <v>5.6032227570769144E-2</v>
      </c>
    </row>
    <row r="91" spans="23:48">
      <c r="W91">
        <v>0.41314322138739851</v>
      </c>
      <c r="X91">
        <v>5.5033020400490684E-2</v>
      </c>
      <c r="Y91">
        <v>0.41993108808404322</v>
      </c>
      <c r="Z91">
        <v>5.520338465273341E-2</v>
      </c>
      <c r="AA91">
        <v>0.42330357854218176</v>
      </c>
      <c r="AB91">
        <v>5.4923482264069796E-2</v>
      </c>
      <c r="AC91">
        <v>0.38233843297480158</v>
      </c>
      <c r="AD91">
        <v>5.2091001606573012E-2</v>
      </c>
      <c r="AE91">
        <v>0.430568311647192</v>
      </c>
      <c r="AF91">
        <v>5.3851925609643407E-2</v>
      </c>
      <c r="AG91">
        <v>0.38521525815376795</v>
      </c>
      <c r="AH91">
        <v>5.2505602188403014E-2</v>
      </c>
      <c r="AI91">
        <v>0.41010492062737725</v>
      </c>
      <c r="AJ91">
        <v>5.5753543479296473E-2</v>
      </c>
      <c r="AK91">
        <v>0.41433294165348733</v>
      </c>
      <c r="AL91">
        <v>5.5741600477503477E-2</v>
      </c>
      <c r="AM91">
        <v>0.42867499599248127</v>
      </c>
      <c r="AN91">
        <v>5.4404475804379487E-2</v>
      </c>
      <c r="AO91">
        <v>0.40845735998282329</v>
      </c>
      <c r="AP91">
        <v>5.4791894574745946E-2</v>
      </c>
      <c r="AQ91">
        <v>0.42220051611450732</v>
      </c>
      <c r="AR91">
        <v>5.3981324683440877E-2</v>
      </c>
      <c r="AS91">
        <v>0.381819599473736</v>
      </c>
      <c r="AT91">
        <v>5.1658130692213838E-2</v>
      </c>
      <c r="AU91">
        <v>0.41177903463517862</v>
      </c>
      <c r="AV91">
        <v>5.6130959976280384E-2</v>
      </c>
    </row>
    <row r="92" spans="23:48">
      <c r="AC92">
        <v>0.38333950509041886</v>
      </c>
      <c r="AD92">
        <v>5.2106937783200136E-2</v>
      </c>
      <c r="AG92">
        <v>0.38636734405603934</v>
      </c>
      <c r="AH92">
        <v>5.2515828757779215E-2</v>
      </c>
      <c r="AS92">
        <v>0.38282033140863742</v>
      </c>
      <c r="AT92">
        <v>5.167219874581943E-2</v>
      </c>
    </row>
    <row r="93" spans="23:48">
      <c r="AC93">
        <v>0.38436474763638695</v>
      </c>
      <c r="AD93">
        <v>5.2127271317898266E-2</v>
      </c>
      <c r="AG93">
        <v>0.38754729438576857</v>
      </c>
      <c r="AH93">
        <v>5.2530728327624447E-2</v>
      </c>
      <c r="AS93">
        <v>0.38384523834544249</v>
      </c>
      <c r="AT93">
        <v>5.1690555903549575E-2</v>
      </c>
    </row>
    <row r="94" spans="23:48">
      <c r="AC94">
        <v>0.38541194016564934</v>
      </c>
      <c r="AD94">
        <v>5.2151958172759055E-2</v>
      </c>
      <c r="AG94">
        <v>0.38875255363328942</v>
      </c>
      <c r="AH94">
        <v>5.255026862878822E-2</v>
      </c>
      <c r="AS94">
        <v>0.38489210056394929</v>
      </c>
      <c r="AT94">
        <v>5.1713162407888355E-2</v>
      </c>
    </row>
    <row r="95" spans="23:48">
      <c r="AC95">
        <v>0.38647881469237327</v>
      </c>
      <c r="AD95">
        <v>5.2180944881552074E-2</v>
      </c>
      <c r="AG95">
        <v>0.38998051147545532</v>
      </c>
      <c r="AH95">
        <v>5.2574407341329378E-2</v>
      </c>
      <c r="AS95">
        <v>0.38595865079370473</v>
      </c>
      <c r="AT95">
        <v>5.173996929818131E-2</v>
      </c>
    </row>
    <row r="96" spans="23:48">
      <c r="AC96">
        <v>0.38756306060390244</v>
      </c>
      <c r="AD96">
        <v>5.2214168665520748E-2</v>
      </c>
      <c r="AG96">
        <v>0.39122850842901807</v>
      </c>
      <c r="AH96">
        <v>5.2603092186171714E-2</v>
      </c>
      <c r="AS96">
        <v>0.38704257912440743</v>
      </c>
      <c r="AT96">
        <v>5.1770918516673356E-2</v>
      </c>
    </row>
    <row r="97" spans="29:46">
      <c r="AC97">
        <v>0.38866232966502917</v>
      </c>
      <c r="AD97">
        <v>5.2251557569347178E-2</v>
      </c>
      <c r="AG97">
        <v>0.39249384161047668</v>
      </c>
      <c r="AH97">
        <v>5.263626103832874E-2</v>
      </c>
      <c r="AS97">
        <v>0.38814153800865908</v>
      </c>
      <c r="AT97">
        <v>5.1805943034248916E-2</v>
      </c>
    </row>
    <row r="98" spans="29:46">
      <c r="AC98">
        <v>0.38977424110374898</v>
      </c>
      <c r="AD98">
        <v>5.229303061699133E-2</v>
      </c>
      <c r="AG98">
        <v>0.39377377058992064</v>
      </c>
      <c r="AH98">
        <v>5.2673842061452626E-2</v>
      </c>
      <c r="AS98">
        <v>0.38925314734622923</v>
      </c>
      <c r="AT98">
        <v>5.1844966995602072E-2</v>
      </c>
    </row>
    <row r="99" spans="29:46">
      <c r="AC99">
        <v>0.39089638676748284</v>
      </c>
      <c r="AD99">
        <v>5.2338497987067092E-2</v>
      </c>
      <c r="AG99">
        <v>0.39506552332619133</v>
      </c>
      <c r="AH99">
        <v>5.2715753863415732E-2</v>
      </c>
      <c r="AS99">
        <v>0.39037499963882272</v>
      </c>
      <c r="AT99">
        <v>5.1887905883522288E-2</v>
      </c>
    </row>
    <row r="100" spans="29:46">
      <c r="AC100">
        <v>0.39202633633859907</v>
      </c>
      <c r="AD100">
        <v>5.2387861207375437E-2</v>
      </c>
      <c r="AG100">
        <v>0.39636630217050572</v>
      </c>
      <c r="AH100">
        <v>5.2761905672587782E-2</v>
      </c>
      <c r="AS100">
        <v>0.39150466520418442</v>
      </c>
      <c r="AT100">
        <v>5.1934666701939816E-2</v>
      </c>
    </row>
    <row r="101" spans="29:46">
      <c r="AC101">
        <v>0.39316164259794062</v>
      </c>
      <c r="AD101">
        <v>5.2441013368173216E-2</v>
      </c>
      <c r="AG101">
        <v>0.39767328992554052</v>
      </c>
      <c r="AH101">
        <v>5.2812197534427077E-2</v>
      </c>
      <c r="AS101">
        <v>0.39263969743825045</v>
      </c>
      <c r="AT101">
        <v>5.1985148177334538E-2</v>
      </c>
    </row>
    <row r="102" spans="29:46">
      <c r="AC102">
        <v>0.39429984672495627</v>
      </c>
      <c r="AD102">
        <v>5.2497839353715915E-2</v>
      </c>
      <c r="AG102">
        <v>0.39898365594685459</v>
      </c>
      <c r="AH102">
        <v>5.2866520527959704E-2</v>
      </c>
      <c r="AS102">
        <v>0.39377763811394734</v>
      </c>
      <c r="AT102">
        <v>5.2039240978071805E-2</v>
      </c>
    </row>
    <row r="103" spans="29:46">
      <c r="AC103">
        <v>0.39543848362295886</v>
      </c>
      <c r="AD103">
        <v>5.2558216091572692E-2</v>
      </c>
      <c r="AG103">
        <v>0.40029456227343418</v>
      </c>
      <c r="AH103">
        <v>5.292475700167816E-2</v>
      </c>
      <c r="AS103">
        <v>0.3949160227051649</v>
      </c>
      <c r="AT103">
        <v>5.2096827951190458E-2</v>
      </c>
    </row>
    <row r="104" spans="29:46">
      <c r="AC104">
        <v>0.39657508725797569</v>
      </c>
      <c r="AD104">
        <v>5.2622012819173863E-2</v>
      </c>
      <c r="AG104">
        <v>0.40160316977408467</v>
      </c>
      <c r="AH104">
        <v>5.2986780828348297E-2</v>
      </c>
      <c r="AS104">
        <v>0.39605238572437063</v>
      </c>
      <c r="AT104">
        <v>5.2157784376130008E-2</v>
      </c>
    </row>
    <row r="105" spans="29:46">
      <c r="AC105">
        <v>0.39770719599962878</v>
      </c>
      <c r="AD105">
        <v>5.268909136701351E-2</v>
      </c>
      <c r="AG105">
        <v>0.40290664429635648</v>
      </c>
      <c r="AH105">
        <v>5.3052457678172828E-2</v>
      </c>
      <c r="AS105">
        <v>0.39718426606230695</v>
      </c>
      <c r="AT105">
        <v>5.2221978234847637E-2</v>
      </c>
    </row>
    <row r="106" spans="29:46">
      <c r="AC106">
        <v>0.39883235795247846</v>
      </c>
      <c r="AD106">
        <v>5.2759306457893868E-2</v>
      </c>
      <c r="AG106">
        <v>0.40420216280468824</v>
      </c>
      <c r="AH106">
        <v>5.3121645309719766E-2</v>
      </c>
      <c r="AS106">
        <v>0.39830921231820554</v>
      </c>
      <c r="AT106">
        <v>5.2289270497739855E-2</v>
      </c>
    </row>
    <row r="107" spans="29:46">
      <c r="AC107">
        <v>0.39994813626628245</v>
      </c>
      <c r="AD107">
        <v>5.283250602156337E-2</v>
      </c>
      <c r="AG107">
        <v>0.40548691949447313</v>
      </c>
      <c r="AH107">
        <v>5.3194193877985671E-2</v>
      </c>
      <c r="AS107">
        <v>0.39942478810897597</v>
      </c>
      <c r="AT107">
        <v>5.2359515424749689E-2</v>
      </c>
    </row>
    <row r="108" spans="29:46">
      <c r="AC108">
        <v>0.40105211441367133</v>
      </c>
      <c r="AD108">
        <v>5.2908531524066979E-2</v>
      </c>
      <c r="AG108">
        <v>0.40675813186880694</v>
      </c>
      <c r="AH108">
        <v>5.326994625892658E-2</v>
      </c>
      <c r="AS108">
        <v>0.4005285773458685</v>
      </c>
      <c r="AT108">
        <v>5.2432560881007173E-2</v>
      </c>
    </row>
    <row r="109" spans="29:46">
      <c r="AC109">
        <v>0.40214190142380851</v>
      </c>
      <c r="AD109">
        <v>5.2987218311095409E-2</v>
      </c>
      <c r="AG109">
        <v>0.40801304676475669</v>
      </c>
      <c r="AH109">
        <v>5.3348738389753694E-2</v>
      </c>
      <c r="AS109">
        <v>0.40161818946718453</v>
      </c>
      <c r="AT109">
        <v>5.2508248666319583E-2</v>
      </c>
    </row>
    <row r="110" spans="29:46">
      <c r="AC110">
        <v>0.40321513706070056</v>
      </c>
      <c r="AD110">
        <v>5.306839596458969E-2</v>
      </c>
      <c r="AG110">
        <v>0.40924894631609843</v>
      </c>
      <c r="AH110">
        <v>5.3430399624256844E-2</v>
      </c>
      <c r="AS110">
        <v>0.40269126461570093</v>
      </c>
      <c r="AT110">
        <v>5.2586414857797879E-2</v>
      </c>
    </row>
    <row r="111" spans="29:46">
      <c r="AC111">
        <v>0.40426949693494285</v>
      </c>
      <c r="AD111">
        <v>5.3151888671828754E-2</v>
      </c>
      <c r="AG111">
        <v>0.41046315383961052</v>
      </c>
      <c r="AH111">
        <v>5.3514753102386174E-2</v>
      </c>
      <c r="AS111">
        <v>0.40374547874959521</v>
      </c>
      <c r="AT111">
        <v>5.2666890164877134E-2</v>
      </c>
    </row>
    <row r="112" spans="29:46">
      <c r="AC112">
        <v>0.4053026975378296</v>
      </c>
      <c r="AD112">
        <v>5.3237515606200644E-2</v>
      </c>
      <c r="AG112">
        <v>0.41165303963217309</v>
      </c>
      <c r="AH112">
        <v>5.3601616133291646E-2</v>
      </c>
      <c r="AS112">
        <v>0.40477854867580265</v>
      </c>
      <c r="AT112">
        <v>5.2749500295962211E-2</v>
      </c>
    </row>
    <row r="113" spans="29:46">
      <c r="AC113">
        <v>0.40631250118692497</v>
      </c>
      <c r="AD113">
        <v>5.3325091318832646E-2</v>
      </c>
      <c r="AG113">
        <v>0.41281602666611972</v>
      </c>
      <c r="AH113">
        <v>5.3690800590990712E-2</v>
      </c>
      <c r="AS113">
        <v>0.40578823699490407</v>
      </c>
      <c r="AT113">
        <v>5.2834066335904567E-2</v>
      </c>
    </row>
    <row r="114" spans="29:46">
      <c r="AC114">
        <v>0.40729672087238511</v>
      </c>
      <c r="AD114">
        <v>5.3414426140232313E-2</v>
      </c>
      <c r="AG114">
        <v>0.41394959617050547</v>
      </c>
      <c r="AH114">
        <v>5.3782113321807337E-2</v>
      </c>
      <c r="AS114">
        <v>0.40677235694683467</v>
      </c>
      <c r="AT114">
        <v>5.2920405133492603E-2</v>
      </c>
    </row>
    <row r="115" spans="29:46">
      <c r="AC115">
        <v>0.4082532249935345</v>
      </c>
      <c r="AD115">
        <v>5.3505326591069303E-2</v>
      </c>
      <c r="AG115">
        <v>0.41505129308620364</v>
      </c>
      <c r="AH115">
        <v>5.3875356562699817E-2</v>
      </c>
      <c r="AS115">
        <v>0.40772877714691952</v>
      </c>
      <c r="AT115">
        <v>5.3008329698116405E-2</v>
      </c>
    </row>
    <row r="116" spans="29:46">
      <c r="AC116">
        <v>0.40917994197543822</v>
      </c>
      <c r="AD116">
        <v>5.3597595801208542E-2</v>
      </c>
      <c r="AG116">
        <v>0.41611873138301758</v>
      </c>
      <c r="AH116">
        <v>5.3970328369571503E-2</v>
      </c>
      <c r="AS116">
        <v>0.40865542620197803</v>
      </c>
      <c r="AT116">
        <v>5.309764960474779E-2</v>
      </c>
    </row>
    <row r="117" spans="29:46">
      <c r="AC117">
        <v>0.41007486475547206</v>
      </c>
      <c r="AD117">
        <v>5.3691033936087117E-2</v>
      </c>
      <c r="AG117">
        <v>0.41714959922729028</v>
      </c>
      <c r="AH117">
        <v>5.4066823054636767E-2</v>
      </c>
      <c r="AS117">
        <v>0.40955029719650049</v>
      </c>
      <c r="AT117">
        <v>5.3188171406358481E-2</v>
      </c>
    </row>
    <row r="118" spans="29:46">
      <c r="AC118">
        <v>0.41093605513017323</v>
      </c>
      <c r="AD118">
        <v>5.3785438629511392E-2</v>
      </c>
      <c r="AG118">
        <v>0.41814166398882174</v>
      </c>
      <c r="AH118">
        <v>5.4164631631894895E-2</v>
      </c>
      <c r="AS118">
        <v>0.41041145203917989</v>
      </c>
      <c r="AT118">
        <v>5.3279699052883316E-2</v>
      </c>
    </row>
    <row r="119" spans="29:46">
      <c r="AC119">
        <v>0.41176164795295744</v>
      </c>
      <c r="AD119">
        <v>5.3880605421937185E-2</v>
      </c>
      <c r="AG119">
        <v>0.41909277707624848</v>
      </c>
      <c r="AH119">
        <v>5.4263542269747278E-2</v>
      </c>
      <c r="AS119">
        <v>0.41123702566038656</v>
      </c>
      <c r="AT119">
        <v>5.3372034315821035E-2</v>
      </c>
    </row>
    <row r="120" spans="29:46">
      <c r="AC120">
        <v>0.4125498551736112</v>
      </c>
      <c r="AD120">
        <v>5.3976328203283554E-2</v>
      </c>
      <c r="AG120">
        <v>0.42000087859041424</v>
      </c>
      <c r="AH120">
        <v>5.4363340749777458E-2</v>
      </c>
      <c r="AS120">
        <v>0.41202523005149311</v>
      </c>
      <c r="AT120">
        <v>5.3464977217553049E-2</v>
      </c>
    </row>
    <row r="121" spans="29:46">
      <c r="AC121">
        <v>0.41329896971081009</v>
      </c>
      <c r="AD121">
        <v>5.4072399659321368E-2</v>
      </c>
      <c r="AG121">
        <v>0.4208640017856527</v>
      </c>
      <c r="AH121">
        <v>5.4463810930700525E-2</v>
      </c>
      <c r="AS121">
        <v>0.41277435813730351</v>
      </c>
      <c r="AT121">
        <v>5.3558326464450468E-2</v>
      </c>
    </row>
    <row r="122" spans="29:46">
      <c r="AC122">
        <v>0.41400736914927727</v>
      </c>
      <c r="AD122">
        <v>5.4168611720669758E-2</v>
      </c>
      <c r="AG122">
        <v>0.42168027732932062</v>
      </c>
      <c r="AH122">
        <v>5.4564735216476992E-2</v>
      </c>
      <c r="AS122">
        <v>0.41348278747319755</v>
      </c>
      <c r="AT122">
        <v>5.3651879882831245E-2</v>
      </c>
    </row>
    <row r="123" spans="29:46">
      <c r="AC123">
        <v>0.41467351925357332</v>
      </c>
      <c r="AD123">
        <v>5.4264756013428068E-2</v>
      </c>
      <c r="AG123">
        <v>0.42244793735035635</v>
      </c>
      <c r="AH123">
        <v>5.4665895027577391E-2</v>
      </c>
      <c r="AS123">
        <v>0.41414898375898457</v>
      </c>
      <c r="AT123">
        <v>5.3745434856823364E-2</v>
      </c>
    </row>
    <row r="124" spans="29:46">
      <c r="AC124">
        <v>0.41529597729090856</v>
      </c>
      <c r="AD124">
        <v>5.4360624310467308E-2</v>
      </c>
      <c r="AG124">
        <v>0.42316531926809453</v>
      </c>
      <c r="AH124">
        <v>5.4767071274376855E-2</v>
      </c>
      <c r="AS124">
        <v>0.41477150416185621</v>
      </c>
      <c r="AT124">
        <v>5.3838788767185695E-2</v>
      </c>
    </row>
    <row r="125" spans="29:46">
      <c r="AC125">
        <v>0.41587339515578137</v>
      </c>
      <c r="AD125">
        <v>5.4456008982403749E-2</v>
      </c>
      <c r="AG125">
        <v>0.42383086939304582</v>
      </c>
      <c r="AH125">
        <v>5.4868044831654438E-2</v>
      </c>
      <c r="AS125">
        <v>0.4153490004412409</v>
      </c>
      <c r="AT125">
        <v>5.3931739430136183E-2</v>
      </c>
    </row>
    <row r="126" spans="29:46">
      <c r="AC126">
        <v>0.41640452228967406</v>
      </c>
      <c r="AD126">
        <v>5.4550703447277971E-2</v>
      </c>
      <c r="AG126">
        <v>0.42444314629184232</v>
      </c>
      <c r="AH126">
        <v>5.4968597013169571E-2</v>
      </c>
      <c r="AS126">
        <v>0.41588022186879253</v>
      </c>
      <c r="AT126">
        <v>5.4024085535236847E-2</v>
      </c>
    </row>
    <row r="127" spans="29:46">
      <c r="AC127">
        <v>0.41688820838948443</v>
      </c>
      <c r="AD127">
        <v>5.4644502617965329E-2</v>
      </c>
      <c r="AG127">
        <v>0.4250008239090613</v>
      </c>
      <c r="AH127">
        <v>5.5068510045287754E-2</v>
      </c>
      <c r="AS127">
        <v>0.41636401793718997</v>
      </c>
      <c r="AT127">
        <v>5.4115627081387396E-2</v>
      </c>
    </row>
    <row r="128" spans="29:46">
      <c r="AC128">
        <v>0.41732340589882616</v>
      </c>
      <c r="AD128">
        <v>5.4737203346349045E-2</v>
      </c>
      <c r="AG128">
        <v>0.42550269443916583</v>
      </c>
      <c r="AH128">
        <v>5.5167567538629766E-2</v>
      </c>
      <c r="AS128">
        <v>0.41679934085187936</v>
      </c>
      <c r="AT128">
        <v>5.4206165809983074E-2</v>
      </c>
    </row>
    <row r="129" spans="29:46">
      <c r="AC129">
        <v>0.41770917227680249</v>
      </c>
      <c r="AD129">
        <v>5.4828604863293752E-2</v>
      </c>
      <c r="AG129">
        <v>0.42594767094234276</v>
      </c>
      <c r="AH129">
        <v>5.5265554956722848E-2</v>
      </c>
      <c r="AS129">
        <v>0.41718524780036376</v>
      </c>
      <c r="AT129">
        <v>5.4295505634298635E-2</v>
      </c>
    </row>
    <row r="130" spans="29:46">
      <c r="AC130">
        <v>0.41804467203933998</v>
      </c>
      <c r="AD130">
        <v>5.4918509213466783E-2</v>
      </c>
      <c r="AG130">
        <v>0.42633478969857225</v>
      </c>
      <c r="AH130">
        <v>5.5362260080638971E-2</v>
      </c>
      <c r="AS130">
        <v>0.41752090299412553</v>
      </c>
      <c r="AT130">
        <v>5.4383453064168551E-2</v>
      </c>
    </row>
    <row r="131" spans="29:46">
      <c r="AC131">
        <v>0.41832917856866114</v>
      </c>
      <c r="AD131">
        <v>5.5006721684065292E-2</v>
      </c>
      <c r="AG131">
        <v>0.42666321229483078</v>
      </c>
      <c r="AH131">
        <v>5.5457473468613731E-2</v>
      </c>
      <c r="AS131">
        <v>0.41780557947875763</v>
      </c>
      <c r="AT131">
        <v>5.4469817625043583E-2</v>
      </c>
    </row>
    <row r="132" spans="29:46">
      <c r="AC132">
        <v>0.41856207568697645</v>
      </c>
      <c r="AD132">
        <v>5.5093051226520848E-2</v>
      </c>
      <c r="AG132">
        <v>0.42693222744090703</v>
      </c>
      <c r="AH132">
        <v>5.5550988909650614E-2</v>
      </c>
      <c r="AS132">
        <v>0.41803866070838525</v>
      </c>
      <c r="AT132">
        <v>5.4554412270516286E-2</v>
      </c>
    </row>
    <row r="133" spans="29:46">
      <c r="AC133">
        <v>0.41874285899098862</v>
      </c>
      <c r="AD133">
        <v>5.5177310870268115E-2</v>
      </c>
      <c r="AG133">
        <v>0.4271412525098981</v>
      </c>
      <c r="AH133">
        <v>5.5642603870128093E-2</v>
      </c>
      <c r="AS133">
        <v>0.41821964188096683</v>
      </c>
      <c r="AT133">
        <v>5.4637053787421855E-2</v>
      </c>
    </row>
    <row r="134" spans="29:46">
      <c r="AC134">
        <v>0.41887113694431732</v>
      </c>
      <c r="AD134">
        <v>5.5259318127681416E-2</v>
      </c>
      <c r="AG134">
        <v>0.42728983480004967</v>
      </c>
      <c r="AH134">
        <v>5.5732119932442301E-2</v>
      </c>
      <c r="AS134">
        <v>0.41834813103158303</v>
      </c>
      <c r="AT134">
        <v>5.4717563192637042E-2</v>
      </c>
    </row>
    <row r="135" spans="29:46">
      <c r="AC135">
        <v>0.4189466317254803</v>
      </c>
      <c r="AD135">
        <v>5.5338895389302326E-2</v>
      </c>
      <c r="AG135">
        <v>0.42737765251520704</v>
      </c>
      <c r="AH135">
        <v>5.5819343224735446E-2</v>
      </c>
      <c r="AS135">
        <v>0.41842384988134507</v>
      </c>
      <c r="AT135">
        <v>5.4795766120717744E-2</v>
      </c>
    </row>
    <row r="136" spans="29:46">
      <c r="AC136">
        <v>0.41896917982959248</v>
      </c>
      <c r="AD136">
        <v>5.5415870308502195E-2</v>
      </c>
      <c r="AG136">
        <v>0.42740451546175429</v>
      </c>
      <c r="AH136">
        <v>5.5904084840779043E-2</v>
      </c>
      <c r="AS136">
        <v>0.41844663444008529</v>
      </c>
      <c r="AT136">
        <v>5.4871493201535733E-2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ET91"/>
  <sheetViews>
    <sheetView workbookViewId="0"/>
  </sheetViews>
  <sheetFormatPr defaultColWidth="9.27734375" defaultRowHeight="12.3"/>
  <cols>
    <col min="1" max="1" width="14" style="101" bestFit="1" customWidth="1"/>
    <col min="2" max="2" width="10.44140625" style="64" bestFit="1" customWidth="1"/>
  </cols>
  <sheetData>
    <row r="1" spans="1:150">
      <c r="A1" s="101" t="s">
        <v>358</v>
      </c>
      <c r="B1" s="64" t="s">
        <v>359</v>
      </c>
      <c r="C1">
        <v>222.5769806598264</v>
      </c>
      <c r="D1">
        <v>0.1038785</v>
      </c>
      <c r="E1">
        <v>0.76913690815787372</v>
      </c>
      <c r="F1">
        <v>1.1000000000000001</v>
      </c>
      <c r="G1">
        <v>15.62120595682914</v>
      </c>
      <c r="H1">
        <v>5.4700457553790764E-2</v>
      </c>
      <c r="I1">
        <v>232.55889177668601</v>
      </c>
      <c r="J1">
        <v>0.1038785</v>
      </c>
      <c r="K1">
        <v>181.84957299498146</v>
      </c>
      <c r="L1">
        <v>6.1359509999999999E-2</v>
      </c>
      <c r="M1">
        <v>24.868605454608662</v>
      </c>
      <c r="N1">
        <v>5.484145E-2</v>
      </c>
      <c r="O1">
        <v>39.848269830480639</v>
      </c>
      <c r="P1">
        <v>5.4590800000000002E-2</v>
      </c>
      <c r="Q1">
        <v>278.96926018845255</v>
      </c>
      <c r="R1">
        <v>4.7542059999999997E-2</v>
      </c>
      <c r="S1">
        <v>302.4943593715322</v>
      </c>
      <c r="T1">
        <v>4.8321379999999997E-2</v>
      </c>
      <c r="U1">
        <v>300.69187309487455</v>
      </c>
      <c r="V1">
        <v>4.6578210000000002E-2</v>
      </c>
      <c r="W1">
        <v>258.60116429596974</v>
      </c>
      <c r="X1">
        <v>5.5431809999999998E-2</v>
      </c>
      <c r="Y1">
        <v>290.05904237632245</v>
      </c>
      <c r="Z1">
        <v>5.7079190000000002E-2</v>
      </c>
      <c r="AA1">
        <v>279.6117478774899</v>
      </c>
      <c r="AB1">
        <v>5.0529190000000002E-2</v>
      </c>
      <c r="AC1">
        <v>202.69675818609184</v>
      </c>
      <c r="AD1">
        <v>4.8437210000000001E-2</v>
      </c>
      <c r="AE1">
        <v>26.698855574667423</v>
      </c>
      <c r="AF1">
        <v>5.5716380000000003E-2</v>
      </c>
      <c r="AG1">
        <v>121.45518684466899</v>
      </c>
      <c r="AH1">
        <v>5.0656890000000003E-2</v>
      </c>
      <c r="AI1">
        <v>259.26768845216634</v>
      </c>
      <c r="AJ1">
        <v>0.1158671</v>
      </c>
      <c r="AK1">
        <v>243.66325074344826</v>
      </c>
      <c r="AL1">
        <v>9.1925870000000007E-2</v>
      </c>
      <c r="AM1">
        <v>272.71397912089873</v>
      </c>
      <c r="AN1">
        <v>5.1577919999999999E-2</v>
      </c>
      <c r="AO1">
        <v>246.08258898886118</v>
      </c>
      <c r="AP1">
        <v>7.1481240000000001E-2</v>
      </c>
      <c r="AQ1">
        <v>86.670343630922019</v>
      </c>
      <c r="AR1">
        <v>0.16813059999999999</v>
      </c>
      <c r="AS1">
        <v>276.87603236621203</v>
      </c>
      <c r="AT1">
        <v>6.5806809999999993E-2</v>
      </c>
      <c r="AU1">
        <v>258.21990965702145</v>
      </c>
      <c r="AV1">
        <v>5.9191130000000002E-2</v>
      </c>
      <c r="AW1">
        <v>282.10684138692216</v>
      </c>
      <c r="AX1">
        <v>4.9735910000000001E-2</v>
      </c>
      <c r="AY1">
        <v>262.36169326247796</v>
      </c>
      <c r="AZ1">
        <v>0.11193980000000001</v>
      </c>
      <c r="BA1">
        <v>23.197754989566718</v>
      </c>
      <c r="BB1">
        <v>5.3505610000000002E-2</v>
      </c>
      <c r="BC1">
        <v>262.71828486860159</v>
      </c>
      <c r="BD1">
        <v>0.1294603</v>
      </c>
      <c r="BE1">
        <v>298.8290130406815</v>
      </c>
      <c r="BF1">
        <v>5.061247E-2</v>
      </c>
      <c r="BG1">
        <v>286.40032476187508</v>
      </c>
      <c r="BH1">
        <v>8.6915519999999996E-2</v>
      </c>
      <c r="BI1">
        <v>175.01192669145908</v>
      </c>
      <c r="BJ1">
        <v>0.29454989999999998</v>
      </c>
      <c r="BK1">
        <v>59.961793874659087</v>
      </c>
      <c r="BL1">
        <v>0.54152579999999995</v>
      </c>
      <c r="BM1">
        <v>242.93143154720246</v>
      </c>
      <c r="BN1">
        <v>5.5188639999999997E-2</v>
      </c>
      <c r="BO1">
        <v>241.99488019351674</v>
      </c>
      <c r="BP1">
        <v>5.6376830000000003E-2</v>
      </c>
      <c r="BQ1">
        <v>264.91420678485264</v>
      </c>
      <c r="BR1">
        <v>0.13677829999999999</v>
      </c>
      <c r="BS1">
        <v>271.3223630288341</v>
      </c>
      <c r="BT1">
        <v>9.086371E-2</v>
      </c>
      <c r="BU1">
        <v>100.61813334764952</v>
      </c>
      <c r="BV1">
        <v>0.16636899999999999</v>
      </c>
      <c r="BW1">
        <v>25.981167092522224</v>
      </c>
      <c r="BX1">
        <v>5.2969189999999999E-2</v>
      </c>
      <c r="BY1">
        <v>191.94389010691793</v>
      </c>
      <c r="BZ1">
        <v>5.3772239999999999E-2</v>
      </c>
      <c r="CA1">
        <v>198.1206546826312</v>
      </c>
      <c r="CB1">
        <v>4.8606080000000003E-2</v>
      </c>
      <c r="CC1">
        <v>228.03068798425065</v>
      </c>
      <c r="CD1">
        <v>7.097987E-2</v>
      </c>
      <c r="CE1">
        <v>283.57323460842451</v>
      </c>
      <c r="CF1">
        <v>4.7420690000000001E-2</v>
      </c>
      <c r="CG1">
        <v>281.49821072449328</v>
      </c>
      <c r="CH1">
        <v>4.7254129999999998E-2</v>
      </c>
      <c r="CI1">
        <v>290.95237577407408</v>
      </c>
      <c r="CJ1">
        <v>4.9846500000000002E-2</v>
      </c>
      <c r="CK1">
        <v>322.76428890045293</v>
      </c>
      <c r="CL1">
        <v>5.3127979999999998E-2</v>
      </c>
      <c r="CM1">
        <v>290.70890961120131</v>
      </c>
      <c r="CN1">
        <v>6.9017490000000001E-2</v>
      </c>
      <c r="CO1">
        <v>172.18241426035976</v>
      </c>
      <c r="CP1">
        <v>0.26027980000000001</v>
      </c>
      <c r="CQ1">
        <v>300.74289830980092</v>
      </c>
      <c r="CR1">
        <v>5.72446E-2</v>
      </c>
      <c r="CS1">
        <v>37.061750961086503</v>
      </c>
      <c r="CT1">
        <v>5.0744549999999999E-2</v>
      </c>
      <c r="CU1">
        <v>279.18501899567298</v>
      </c>
      <c r="CV1">
        <v>4.5593389999999998E-2</v>
      </c>
      <c r="CW1">
        <v>61.364038023713114</v>
      </c>
      <c r="CX1">
        <v>5.2773250000000001E-2</v>
      </c>
      <c r="CY1">
        <v>123.95259233410394</v>
      </c>
      <c r="CZ1">
        <v>5.9873009999999997E-2</v>
      </c>
      <c r="DA1">
        <v>55.014825534743693</v>
      </c>
      <c r="DB1">
        <v>0.60345870474820884</v>
      </c>
      <c r="DC1">
        <v>257.78172614503433</v>
      </c>
      <c r="DD1">
        <v>4.666352E-2</v>
      </c>
      <c r="DE1">
        <v>21.668206710949846</v>
      </c>
      <c r="DF1">
        <v>5.0981159999999998E-2</v>
      </c>
      <c r="DG1">
        <v>193.93583162183202</v>
      </c>
      <c r="DH1">
        <v>8.0080720968622982E-2</v>
      </c>
      <c r="DI1">
        <v>134.45707142655544</v>
      </c>
      <c r="DJ1">
        <v>0.3298277</v>
      </c>
      <c r="DK1">
        <v>271.97428585135651</v>
      </c>
      <c r="DL1">
        <v>4.890858E-2</v>
      </c>
      <c r="DM1">
        <v>208.51951706801543</v>
      </c>
      <c r="DN1">
        <v>5.164349E-2</v>
      </c>
      <c r="DO1">
        <v>95.381088997474166</v>
      </c>
      <c r="DP1">
        <v>0.3690658</v>
      </c>
      <c r="DQ1">
        <v>190.76918595881017</v>
      </c>
      <c r="DR1">
        <v>0.25776690000000002</v>
      </c>
      <c r="DS1">
        <v>180.10207160685553</v>
      </c>
      <c r="DT1">
        <v>0.34246369999999998</v>
      </c>
      <c r="DU1">
        <v>276.35185175396737</v>
      </c>
      <c r="DV1">
        <v>4.853441E-2</v>
      </c>
      <c r="DW1">
        <v>250.53043286872281</v>
      </c>
      <c r="DX1">
        <v>4.0914760000000001E-2</v>
      </c>
      <c r="DY1">
        <v>67.567905385348382</v>
      </c>
      <c r="DZ1">
        <v>5.7930299999999997E-2</v>
      </c>
      <c r="EA1">
        <v>88.065829337085546</v>
      </c>
      <c r="EB1">
        <v>0.81916460000000002</v>
      </c>
      <c r="EC1">
        <v>132.22845151759856</v>
      </c>
      <c r="ED1">
        <v>0.44871630000000001</v>
      </c>
      <c r="EE1">
        <v>13.747757515985162</v>
      </c>
      <c r="EF1">
        <v>5.5762510000000001E-2</v>
      </c>
      <c r="EG1">
        <v>21.762535032572124</v>
      </c>
      <c r="EH1">
        <v>7.1128999999999998E-2</v>
      </c>
      <c r="EI1">
        <v>64.117009453316925</v>
      </c>
      <c r="EJ1">
        <v>0.5113548</v>
      </c>
      <c r="EK1">
        <v>267.95306972077168</v>
      </c>
      <c r="EL1">
        <v>5.0555580000000003E-2</v>
      </c>
      <c r="EM1">
        <v>246.10533731659933</v>
      </c>
      <c r="EN1">
        <v>0.15218129999999999</v>
      </c>
      <c r="EO1">
        <v>273.85697830898255</v>
      </c>
      <c r="EP1">
        <v>4.6620830000000002E-2</v>
      </c>
      <c r="EQ1">
        <v>254.50298418249309</v>
      </c>
      <c r="ER1">
        <v>5.0921849999999998E-2</v>
      </c>
      <c r="ES1">
        <v>1.9847897291183472</v>
      </c>
      <c r="ET1">
        <v>2.6499206200242043E-2</v>
      </c>
    </row>
    <row r="2" spans="1:150">
      <c r="A2" s="101" t="s">
        <v>360</v>
      </c>
      <c r="B2" s="64" t="s">
        <v>622</v>
      </c>
      <c r="C2">
        <v>176.17521415554856</v>
      </c>
      <c r="D2">
        <v>6.1359509999999999E-2</v>
      </c>
      <c r="E2">
        <v>0.79065255474317875</v>
      </c>
      <c r="F2">
        <v>1.0233568007973992</v>
      </c>
      <c r="G2">
        <v>7.5683567407779329</v>
      </c>
      <c r="H2">
        <v>6.5799373305121631E-2</v>
      </c>
      <c r="I2">
        <v>232.50420982316328</v>
      </c>
      <c r="J2">
        <v>0.10656710743935222</v>
      </c>
      <c r="K2">
        <v>181.79435052482043</v>
      </c>
      <c r="L2">
        <v>6.2337810282435159E-2</v>
      </c>
      <c r="M2">
        <v>24.861091355190904</v>
      </c>
      <c r="N2">
        <v>5.5445971656439622E-2</v>
      </c>
      <c r="O2">
        <v>39.786759378905728</v>
      </c>
      <c r="P2">
        <v>5.5203544486135681E-2</v>
      </c>
      <c r="Q2">
        <v>278.84293018383721</v>
      </c>
      <c r="R2">
        <v>4.8355737773596377E-2</v>
      </c>
      <c r="S2">
        <v>302.36197157141663</v>
      </c>
      <c r="T2">
        <v>4.899891617215154E-2</v>
      </c>
      <c r="U2">
        <v>300.5957096485896</v>
      </c>
      <c r="V2">
        <v>4.6984990961255545E-2</v>
      </c>
      <c r="W2">
        <v>258.51987442959819</v>
      </c>
      <c r="X2">
        <v>5.6358256710227789E-2</v>
      </c>
      <c r="Y2">
        <v>289.9717554519454</v>
      </c>
      <c r="Z2">
        <v>5.8035446974274311E-2</v>
      </c>
      <c r="AA2">
        <v>279.52966282574192</v>
      </c>
      <c r="AB2">
        <v>5.1074462072337776E-2</v>
      </c>
      <c r="AC2">
        <v>202.62639455172919</v>
      </c>
      <c r="AD2">
        <v>4.9343499345768656E-2</v>
      </c>
      <c r="AE2">
        <v>26.68237062005106</v>
      </c>
      <c r="AF2">
        <v>5.6971613987115768E-2</v>
      </c>
      <c r="AG2">
        <v>121.36049557167051</v>
      </c>
      <c r="AH2">
        <v>5.1695138781816523E-2</v>
      </c>
      <c r="AI2">
        <v>259.16862554541387</v>
      </c>
      <c r="AJ2">
        <v>0.11890771949722861</v>
      </c>
      <c r="AK2">
        <v>243.59135858647144</v>
      </c>
      <c r="AL2">
        <v>9.8182803719799885E-2</v>
      </c>
      <c r="AM2">
        <v>272.59906025227855</v>
      </c>
      <c r="AN2">
        <v>5.2766248483767562E-2</v>
      </c>
      <c r="AO2">
        <v>246.0100094586675</v>
      </c>
      <c r="AP2">
        <v>7.2791244124435134E-2</v>
      </c>
      <c r="AQ2">
        <v>86.587804845306621</v>
      </c>
      <c r="AR2">
        <v>0.17000558597299698</v>
      </c>
      <c r="AS2">
        <v>276.76100696418376</v>
      </c>
      <c r="AT2">
        <v>6.7537807996750465E-2</v>
      </c>
      <c r="AU2">
        <v>258.02980332630625</v>
      </c>
      <c r="AV2">
        <v>6.1295812407042759E-2</v>
      </c>
      <c r="AW2">
        <v>281.95336218789879</v>
      </c>
      <c r="AX2">
        <v>5.1042574606225709E-2</v>
      </c>
      <c r="AY2">
        <v>262.13585490075366</v>
      </c>
      <c r="AZ2">
        <v>0.11410198682239639</v>
      </c>
      <c r="BA2">
        <v>23.190924817223298</v>
      </c>
      <c r="BB2">
        <v>5.3800508293043059E-2</v>
      </c>
      <c r="BC2">
        <v>262.62008747061287</v>
      </c>
      <c r="BD2">
        <v>0.13758059246781978</v>
      </c>
      <c r="BE2">
        <v>298.69569217482393</v>
      </c>
      <c r="BF2">
        <v>5.1578716473493325E-2</v>
      </c>
      <c r="BG2">
        <v>286.31127467271227</v>
      </c>
      <c r="BH2">
        <v>8.8550128502334763E-2</v>
      </c>
      <c r="BI2">
        <v>174.95476576740899</v>
      </c>
      <c r="BJ2">
        <v>0.30947001190751849</v>
      </c>
      <c r="BK2">
        <v>59.929268945543278</v>
      </c>
      <c r="BL2">
        <v>0.56037772604801073</v>
      </c>
      <c r="BM2">
        <v>242.83586651617048</v>
      </c>
      <c r="BN2">
        <v>5.7025771673768974E-2</v>
      </c>
      <c r="BO2">
        <v>241.89908341835951</v>
      </c>
      <c r="BP2">
        <v>5.8797912596303903E-2</v>
      </c>
      <c r="BQ2">
        <v>264.80961247327878</v>
      </c>
      <c r="BR2">
        <v>0.13868759677540748</v>
      </c>
      <c r="BS2">
        <v>271.27178802861732</v>
      </c>
      <c r="BT2">
        <v>9.3404344255385227E-2</v>
      </c>
      <c r="BU2">
        <v>100.5239568849022</v>
      </c>
      <c r="BV2">
        <v>0.17261507486193994</v>
      </c>
      <c r="BW2">
        <v>25.973156927640918</v>
      </c>
      <c r="BX2">
        <v>5.3282524283252621E-2</v>
      </c>
      <c r="BY2">
        <v>191.88780341648012</v>
      </c>
      <c r="BZ2">
        <v>5.5993307086923572E-2</v>
      </c>
      <c r="CA2">
        <v>198.06146980932016</v>
      </c>
      <c r="CB2">
        <v>4.9230393965893446E-2</v>
      </c>
      <c r="CC2">
        <v>227.96396757096105</v>
      </c>
      <c r="CD2">
        <v>7.4017754060046972E-2</v>
      </c>
      <c r="CE2">
        <v>283.49012932957851</v>
      </c>
      <c r="CF2">
        <v>4.7882932541366739E-2</v>
      </c>
      <c r="CG2">
        <v>281.38099381858325</v>
      </c>
      <c r="CH2">
        <v>4.8491354480050486E-2</v>
      </c>
      <c r="CI2">
        <v>290.86539084071973</v>
      </c>
      <c r="CJ2">
        <v>5.0521784583588816E-2</v>
      </c>
      <c r="CK2">
        <v>322.65172623677626</v>
      </c>
      <c r="CL2">
        <v>5.3914582661766179E-2</v>
      </c>
      <c r="CM2">
        <v>290.61041502546806</v>
      </c>
      <c r="CN2">
        <v>7.072744882189004E-2</v>
      </c>
      <c r="CO2">
        <v>172.11967920880772</v>
      </c>
      <c r="CP2">
        <v>0.26629008731977671</v>
      </c>
      <c r="CQ2">
        <v>300.57243998145043</v>
      </c>
      <c r="CR2">
        <v>5.7804527985559261E-2</v>
      </c>
      <c r="CS2">
        <v>37.050916806187892</v>
      </c>
      <c r="CT2">
        <v>5.0976709905945015E-2</v>
      </c>
      <c r="CU2">
        <v>279.0992532601112</v>
      </c>
      <c r="CV2">
        <v>4.6028011888571932E-2</v>
      </c>
      <c r="CW2">
        <v>61.345362272970796</v>
      </c>
      <c r="CX2">
        <v>5.316723967909523E-2</v>
      </c>
      <c r="CY2">
        <v>123.90494438956888</v>
      </c>
      <c r="CZ2">
        <v>6.2127065937660604E-2</v>
      </c>
      <c r="DA2">
        <v>54.979377205699741</v>
      </c>
      <c r="DB2">
        <v>0.64780577698157993</v>
      </c>
      <c r="DC2">
        <v>257.70589392096156</v>
      </c>
      <c r="DD2">
        <v>4.7861323425617879E-2</v>
      </c>
      <c r="DE2">
        <v>21.661461682498324</v>
      </c>
      <c r="DF2">
        <v>5.1618467193912505E-2</v>
      </c>
      <c r="DG2">
        <v>193.85453317271839</v>
      </c>
      <c r="DH2">
        <v>8.687540335920621E-2</v>
      </c>
      <c r="DI2">
        <v>134.36803475687819</v>
      </c>
      <c r="DJ2">
        <v>0.34136502139614955</v>
      </c>
      <c r="DK2">
        <v>271.89185891227891</v>
      </c>
      <c r="DL2">
        <v>4.9514973510335042E-2</v>
      </c>
      <c r="DM2">
        <v>208.44047726781008</v>
      </c>
      <c r="DN2">
        <v>5.2825895127530484E-2</v>
      </c>
      <c r="DO2">
        <v>95.283791045760481</v>
      </c>
      <c r="DP2">
        <v>0.40457584858763562</v>
      </c>
      <c r="DQ2">
        <v>190.68376881081957</v>
      </c>
      <c r="DR2">
        <v>0.27119419082977825</v>
      </c>
      <c r="DS2">
        <v>179.95694507953547</v>
      </c>
      <c r="DT2">
        <v>0.36197322952606459</v>
      </c>
      <c r="DU2">
        <v>276.27114099909898</v>
      </c>
      <c r="DV2">
        <v>4.9297184141145221E-2</v>
      </c>
      <c r="DW2">
        <v>250.40438087842386</v>
      </c>
      <c r="DX2">
        <v>4.2113227669640624E-2</v>
      </c>
      <c r="DY2">
        <v>67.547525058612734</v>
      </c>
      <c r="DZ2">
        <v>6.0091892131022201E-2</v>
      </c>
      <c r="EA2">
        <v>88.039440408897107</v>
      </c>
      <c r="EB2">
        <v>0.82437154476821106</v>
      </c>
      <c r="EC2">
        <v>132.10331515668182</v>
      </c>
      <c r="ED2">
        <v>0.45703530972655554</v>
      </c>
      <c r="EE2">
        <v>13.743089279669409</v>
      </c>
      <c r="EF2">
        <v>5.628965118194721E-2</v>
      </c>
      <c r="EG2">
        <v>21.740211204426863</v>
      </c>
      <c r="EH2">
        <v>7.2237991356623538E-2</v>
      </c>
      <c r="EI2">
        <v>64.03766555052006</v>
      </c>
      <c r="EJ2">
        <v>0.53986569979178667</v>
      </c>
      <c r="EK2">
        <v>267.87182199821882</v>
      </c>
      <c r="EL2">
        <v>5.1500867581780276E-2</v>
      </c>
      <c r="EM2">
        <v>246.03306836065696</v>
      </c>
      <c r="EN2">
        <v>0.1566154341050843</v>
      </c>
      <c r="EO2">
        <v>273.7690748481163</v>
      </c>
      <c r="EP2">
        <v>4.7534485900082135E-2</v>
      </c>
      <c r="EQ2">
        <v>254.42497860188666</v>
      </c>
      <c r="ER2">
        <v>5.2387687294010922E-2</v>
      </c>
      <c r="ES2">
        <v>9.4104890823364258</v>
      </c>
      <c r="ET2">
        <v>0.12867465615272522</v>
      </c>
    </row>
    <row r="3" spans="1:150">
      <c r="A3" s="101" t="s">
        <v>361</v>
      </c>
      <c r="B3" s="336">
        <v>1</v>
      </c>
      <c r="C3">
        <v>24.09649771789951</v>
      </c>
      <c r="D3">
        <v>5.484145E-2</v>
      </c>
      <c r="E3">
        <v>0.81804765790550904</v>
      </c>
      <c r="F3">
        <v>0.93854839241450427</v>
      </c>
      <c r="G3">
        <v>4.8875153668711739</v>
      </c>
      <c r="H3">
        <v>8.0122305494837023E-2</v>
      </c>
      <c r="I3">
        <v>232.34076306952073</v>
      </c>
      <c r="J3">
        <v>0.1092262579329716</v>
      </c>
      <c r="K3">
        <v>181.62975795690443</v>
      </c>
      <c r="L3">
        <v>6.3297069062672781E-2</v>
      </c>
      <c r="M3">
        <v>24.838695310335645</v>
      </c>
      <c r="N3">
        <v>5.6038726986469847E-2</v>
      </c>
      <c r="O3">
        <v>39.603425255153809</v>
      </c>
      <c r="P3">
        <v>5.580436259783525E-2</v>
      </c>
      <c r="Q3">
        <v>278.4663990398326</v>
      </c>
      <c r="R3">
        <v>4.9153578234874457E-2</v>
      </c>
      <c r="S3">
        <v>301.96738494901035</v>
      </c>
      <c r="T3">
        <v>4.9663264873398116E-2</v>
      </c>
      <c r="U3">
        <v>300.30909102183239</v>
      </c>
      <c r="V3">
        <v>4.7383854393806733E-2</v>
      </c>
      <c r="W3">
        <v>258.27758704526678</v>
      </c>
      <c r="X3">
        <v>5.7266671189058524E-2</v>
      </c>
      <c r="Y3">
        <v>289.71159361950993</v>
      </c>
      <c r="Z3">
        <v>5.897309149427056E-2</v>
      </c>
      <c r="AA3">
        <v>279.28500536265994</v>
      </c>
      <c r="AB3">
        <v>5.1609121044025284E-2</v>
      </c>
      <c r="AC3">
        <v>202.41667319674667</v>
      </c>
      <c r="AD3">
        <v>5.0232148800310773E-2</v>
      </c>
      <c r="AE3">
        <v>26.633236617092219</v>
      </c>
      <c r="AF3">
        <v>5.8202416272479816E-2</v>
      </c>
      <c r="AG3">
        <v>121.07826481059431</v>
      </c>
      <c r="AH3">
        <v>5.2713179232085447E-2</v>
      </c>
      <c r="AI3">
        <v>258.87336497195395</v>
      </c>
      <c r="AJ3">
        <v>0.12188915679459708</v>
      </c>
      <c r="AK3">
        <v>243.37708141460047</v>
      </c>
      <c r="AL3">
        <v>0.10431795334190044</v>
      </c>
      <c r="AM3">
        <v>272.25654041147737</v>
      </c>
      <c r="AN3">
        <v>5.3931447505302217E-2</v>
      </c>
      <c r="AO3">
        <v>245.79368354608366</v>
      </c>
      <c r="AP3">
        <v>7.4075750508695734E-2</v>
      </c>
      <c r="AQ3">
        <v>86.341795012035973</v>
      </c>
      <c r="AR3">
        <v>0.17184407747679448</v>
      </c>
      <c r="AS3">
        <v>276.41816959670984</v>
      </c>
      <c r="AT3">
        <v>6.923511408647523E-2</v>
      </c>
      <c r="AU3">
        <v>257.46318453764525</v>
      </c>
      <c r="AV3">
        <v>6.3359529565073208E-2</v>
      </c>
      <c r="AW3">
        <v>281.49591188885768</v>
      </c>
      <c r="AX3">
        <v>5.2323806472200203E-2</v>
      </c>
      <c r="AY3">
        <v>261.46273550240426</v>
      </c>
      <c r="AZ3">
        <v>0.11622208913774588</v>
      </c>
      <c r="BA3">
        <v>23.170567241728495</v>
      </c>
      <c r="BB3">
        <v>5.4089666726253878E-2</v>
      </c>
      <c r="BC3">
        <v>262.32618406083884</v>
      </c>
      <c r="BD3">
        <v>0.1456439269184</v>
      </c>
      <c r="BE3">
        <v>298.29832451625492</v>
      </c>
      <c r="BF3">
        <v>5.2526156058469178E-2</v>
      </c>
      <c r="BG3">
        <v>286.04585766391648</v>
      </c>
      <c r="BH3">
        <v>9.0152921209511211E-2</v>
      </c>
      <c r="BI3">
        <v>174.78439556762567</v>
      </c>
      <c r="BJ3">
        <v>0.3240997208081331</v>
      </c>
      <c r="BK3">
        <v>59.832327218944542</v>
      </c>
      <c r="BL3">
        <v>0.57886272079924483</v>
      </c>
      <c r="BM3">
        <v>242.55103148769999</v>
      </c>
      <c r="BN3">
        <v>5.882714566921432E-2</v>
      </c>
      <c r="BO3">
        <v>241.61274266240318</v>
      </c>
      <c r="BP3">
        <v>6.1192469305038626E-2</v>
      </c>
      <c r="BQ3">
        <v>264.49786534785767</v>
      </c>
      <c r="BR3">
        <v>0.14055973126087457</v>
      </c>
      <c r="BS3">
        <v>271.12061713825301</v>
      </c>
      <c r="BT3">
        <v>9.5917142790206522E-2</v>
      </c>
      <c r="BU3">
        <v>100.24245931369384</v>
      </c>
      <c r="BV3">
        <v>0.1787927164206172</v>
      </c>
      <c r="BW3">
        <v>25.94928234174499</v>
      </c>
      <c r="BX3">
        <v>5.3589759871094204E-2</v>
      </c>
      <c r="BY3">
        <v>191.72063500879847</v>
      </c>
      <c r="BZ3">
        <v>5.8171143629426526E-2</v>
      </c>
      <c r="CA3">
        <v>197.88506715562423</v>
      </c>
      <c r="CB3">
        <v>4.984255637058739E-2</v>
      </c>
      <c r="CC3">
        <v>227.76453733390244</v>
      </c>
      <c r="CD3">
        <v>7.7022354426613926E-2</v>
      </c>
      <c r="CE3">
        <v>283.24243104276223</v>
      </c>
      <c r="CF3">
        <v>4.8336178057458865E-2</v>
      </c>
      <c r="CG3">
        <v>281.03162459459446</v>
      </c>
      <c r="CH3">
        <v>4.9704497792918786E-2</v>
      </c>
      <c r="CI3">
        <v>290.60612910344059</v>
      </c>
      <c r="CJ3">
        <v>5.1183925520882904E-2</v>
      </c>
      <c r="CK3">
        <v>322.31622914995665</v>
      </c>
      <c r="CL3">
        <v>5.4685874997468346E-2</v>
      </c>
      <c r="CM3">
        <v>290.31684835334369</v>
      </c>
      <c r="CN3">
        <v>7.2404125240361328E-2</v>
      </c>
      <c r="CO3">
        <v>171.93216139250461</v>
      </c>
      <c r="CP3">
        <v>0.27223452467394454</v>
      </c>
      <c r="CQ3">
        <v>300.06438277386701</v>
      </c>
      <c r="CR3">
        <v>5.8353557609788262E-2</v>
      </c>
      <c r="CS3">
        <v>37.018625215993502</v>
      </c>
      <c r="CT3">
        <v>5.1204351083398783E-2</v>
      </c>
      <c r="CU3">
        <v>278.84362538591131</v>
      </c>
      <c r="CV3">
        <v>4.6454174356457885E-2</v>
      </c>
      <c r="CW3">
        <v>61.289698522988694</v>
      </c>
      <c r="CX3">
        <v>5.3553560797243493E-2</v>
      </c>
      <c r="CY3">
        <v>123.76292796900536</v>
      </c>
      <c r="CZ3">
        <v>6.4337249240445288E-2</v>
      </c>
      <c r="DA3">
        <v>54.873722179970834</v>
      </c>
      <c r="DB3">
        <v>0.69128968855376571</v>
      </c>
      <c r="DC3">
        <v>257.47987323672692</v>
      </c>
      <c r="DD3">
        <v>4.9035812970037305E-2</v>
      </c>
      <c r="DE3">
        <v>21.641357881450212</v>
      </c>
      <c r="DF3">
        <v>5.2243369928221692E-2</v>
      </c>
      <c r="DG3">
        <v>193.61152854819881</v>
      </c>
      <c r="DH3">
        <v>9.3595642745650034E-2</v>
      </c>
      <c r="DI3">
        <v>134.10190025223147</v>
      </c>
      <c r="DJ3">
        <v>0.35277593748474328</v>
      </c>
      <c r="DK3">
        <v>271.64618244165587</v>
      </c>
      <c r="DL3">
        <v>5.010956426075381E-2</v>
      </c>
      <c r="DM3">
        <v>208.2048962869986</v>
      </c>
      <c r="DN3">
        <v>5.3985286084219493E-2</v>
      </c>
      <c r="DO3">
        <v>94.992963207339315</v>
      </c>
      <c r="DP3">
        <v>0.43969684165199024</v>
      </c>
      <c r="DQ3">
        <v>190.42811650676876</v>
      </c>
      <c r="DR3">
        <v>0.28452729886188027</v>
      </c>
      <c r="DS3">
        <v>179.52227253942834</v>
      </c>
      <c r="DT3">
        <v>0.38138771058536886</v>
      </c>
      <c r="DU3">
        <v>276.03057967753017</v>
      </c>
      <c r="DV3">
        <v>5.0045111751275774E-2</v>
      </c>
      <c r="DW3">
        <v>250.02867836613612</v>
      </c>
      <c r="DX3">
        <v>4.3288368529328464E-2</v>
      </c>
      <c r="DY3">
        <v>67.486780758283402</v>
      </c>
      <c r="DZ3">
        <v>6.2211411329988683E-2</v>
      </c>
      <c r="EA3">
        <v>87.960787254802042</v>
      </c>
      <c r="EB3">
        <v>0.82947714227932079</v>
      </c>
      <c r="EC3">
        <v>131.72878381559312</v>
      </c>
      <c r="ED3">
        <v>0.46529596757707931</v>
      </c>
      <c r="EE3">
        <v>13.729175432631992</v>
      </c>
      <c r="EF3">
        <v>5.6806532160402025E-2</v>
      </c>
      <c r="EG3">
        <v>21.673674227912944</v>
      </c>
      <c r="EH3">
        <v>7.3325397457949346E-2</v>
      </c>
      <c r="EI3">
        <v>63.800503150532251</v>
      </c>
      <c r="EJ3">
        <v>0.56806422819916491</v>
      </c>
      <c r="EK3">
        <v>267.6296602250618</v>
      </c>
      <c r="EL3">
        <v>5.2427756216029887E-2</v>
      </c>
      <c r="EM3">
        <v>245.81766812585252</v>
      </c>
      <c r="EN3">
        <v>0.16096326283356596</v>
      </c>
      <c r="EO3">
        <v>273.50707540639462</v>
      </c>
      <c r="EP3">
        <v>4.8430358527337354E-2</v>
      </c>
      <c r="EQ3">
        <v>254.19248014996384</v>
      </c>
      <c r="ER3">
        <v>5.3824993732459143E-2</v>
      </c>
      <c r="ES3">
        <v>8.471003532409668</v>
      </c>
      <c r="ET3">
        <v>0.15353789925575256</v>
      </c>
    </row>
    <row r="4" spans="1:150">
      <c r="A4" s="101" t="s">
        <v>362</v>
      </c>
      <c r="B4" s="336">
        <v>149</v>
      </c>
      <c r="C4">
        <v>33.527792430722144</v>
      </c>
      <c r="D4">
        <v>5.4590800000000002E-2</v>
      </c>
      <c r="E4">
        <v>0.84684086758582933</v>
      </c>
      <c r="F4">
        <v>0.86114601795306656</v>
      </c>
      <c r="G4">
        <v>3.5496709922469303</v>
      </c>
      <c r="H4">
        <v>9.8715618559929066E-2</v>
      </c>
      <c r="I4">
        <v>232.07034227259479</v>
      </c>
      <c r="J4">
        <v>0.11182681727158705</v>
      </c>
      <c r="K4">
        <v>181.35899889834661</v>
      </c>
      <c r="L4">
        <v>6.421861545969626E-2</v>
      </c>
      <c r="M4">
        <v>24.801853233580864</v>
      </c>
      <c r="N4">
        <v>5.6608178681840822E-2</v>
      </c>
      <c r="O4">
        <v>39.301835849404235</v>
      </c>
      <c r="P4">
        <v>5.6381560093974957E-2</v>
      </c>
      <c r="Q4">
        <v>277.84699550685906</v>
      </c>
      <c r="R4">
        <v>4.9920052326785522E-2</v>
      </c>
      <c r="S4">
        <v>301.31827968408288</v>
      </c>
      <c r="T4">
        <v>5.0301495311955421E-2</v>
      </c>
      <c r="U4">
        <v>299.83759592014889</v>
      </c>
      <c r="V4">
        <v>4.7767036874639388E-2</v>
      </c>
      <c r="W4">
        <v>257.87901799131362</v>
      </c>
      <c r="X4">
        <v>5.8139372181967887E-2</v>
      </c>
      <c r="Y4">
        <v>289.28362063315456</v>
      </c>
      <c r="Z4">
        <v>5.9873873375961853E-2</v>
      </c>
      <c r="AA4">
        <v>278.88253746746909</v>
      </c>
      <c r="AB4">
        <v>5.2122760386344197E-2</v>
      </c>
      <c r="AC4">
        <v>202.07167610876454</v>
      </c>
      <c r="AD4">
        <v>5.1085861812817469E-2</v>
      </c>
      <c r="AE4">
        <v>26.552409903269396</v>
      </c>
      <c r="AF4">
        <v>5.9384830689624406E-2</v>
      </c>
      <c r="AG4">
        <v>120.61398786217197</v>
      </c>
      <c r="AH4">
        <v>5.3691196351446174E-2</v>
      </c>
      <c r="AI4">
        <v>258.38765364299502</v>
      </c>
      <c r="AJ4">
        <v>0.12475338160644679</v>
      </c>
      <c r="AK4">
        <v>243.02458988924914</v>
      </c>
      <c r="AL4">
        <v>0.1102119051575368</v>
      </c>
      <c r="AM4">
        <v>271.69308635758586</v>
      </c>
      <c r="AN4">
        <v>5.5050837791044013E-2</v>
      </c>
      <c r="AO4">
        <v>245.43782178893107</v>
      </c>
      <c r="AP4">
        <v>7.5309757697116536E-2</v>
      </c>
      <c r="AQ4">
        <v>85.937102432682636</v>
      </c>
      <c r="AR4">
        <v>0.17361029036552419</v>
      </c>
      <c r="AS4">
        <v>275.85419320317652</v>
      </c>
      <c r="AT4">
        <v>7.0865692136794861E-2</v>
      </c>
      <c r="AU4">
        <v>256.53108188124048</v>
      </c>
      <c r="AV4">
        <v>6.5342113567053717E-2</v>
      </c>
      <c r="AW4">
        <v>280.74339423952767</v>
      </c>
      <c r="AX4">
        <v>5.355466787703192E-2</v>
      </c>
      <c r="AY4">
        <v>260.3554365708568</v>
      </c>
      <c r="AZ4">
        <v>0.11825884156606084</v>
      </c>
      <c r="BA4">
        <v>23.137078500132915</v>
      </c>
      <c r="BB4">
        <v>5.4367457159642835E-2</v>
      </c>
      <c r="BC4">
        <v>261.8386361605298</v>
      </c>
      <c r="BD4">
        <v>0.15359374485406738</v>
      </c>
      <c r="BE4">
        <v>297.64464437444957</v>
      </c>
      <c r="BF4">
        <v>5.3436347921102557E-2</v>
      </c>
      <c r="BG4">
        <v>285.60923977565648</v>
      </c>
      <c r="BH4">
        <v>9.1692701584633801E-2</v>
      </c>
      <c r="BI4">
        <v>174.50413215425473</v>
      </c>
      <c r="BJ4">
        <v>0.33815427605914039</v>
      </c>
      <c r="BK4">
        <v>59.672855555301538</v>
      </c>
      <c r="BL4">
        <v>0.59662099485723963</v>
      </c>
      <c r="BM4">
        <v>242.08247045162511</v>
      </c>
      <c r="BN4">
        <v>6.0557700290547287E-2</v>
      </c>
      <c r="BO4">
        <v>241.13899513489068</v>
      </c>
      <c r="BP4">
        <v>6.3534264861810005E-2</v>
      </c>
      <c r="BQ4">
        <v>263.9850332117785</v>
      </c>
      <c r="BR4">
        <v>0.14235826448816302</v>
      </c>
      <c r="BS4">
        <v>270.87050661765039</v>
      </c>
      <c r="BT4">
        <v>9.8374574857879538E-2</v>
      </c>
      <c r="BU4">
        <v>99.776724780321729</v>
      </c>
      <c r="BV4">
        <v>0.18483424114236047</v>
      </c>
      <c r="BW4">
        <v>25.910008026491965</v>
      </c>
      <c r="BX4">
        <v>5.3884916772282701E-2</v>
      </c>
      <c r="BY4">
        <v>191.4456386267772</v>
      </c>
      <c r="BZ4">
        <v>6.026336051646141E-2</v>
      </c>
      <c r="CA4">
        <v>197.5948801985426</v>
      </c>
      <c r="CB4">
        <v>5.0430652169198863E-2</v>
      </c>
      <c r="CC4">
        <v>227.43458227248544</v>
      </c>
      <c r="CD4">
        <v>7.9960752069331759E-2</v>
      </c>
      <c r="CE4">
        <v>282.83496091337611</v>
      </c>
      <c r="CF4">
        <v>4.8771604639864789E-2</v>
      </c>
      <c r="CG4">
        <v>280.45690312707018</v>
      </c>
      <c r="CH4">
        <v>5.0869947483949969E-2</v>
      </c>
      <c r="CI4">
        <v>290.17963679704695</v>
      </c>
      <c r="CJ4">
        <v>5.1820034991711984E-2</v>
      </c>
      <c r="CK4">
        <v>321.76432770916665</v>
      </c>
      <c r="CL4">
        <v>5.5426844679124086E-2</v>
      </c>
      <c r="CM4">
        <v>289.83392353617398</v>
      </c>
      <c r="CN4">
        <v>7.4014884656119481E-2</v>
      </c>
      <c r="CO4">
        <v>171.62191529588648</v>
      </c>
      <c r="CP4">
        <v>0.27804798356289767</v>
      </c>
      <c r="CQ4">
        <v>299.2286154426896</v>
      </c>
      <c r="CR4">
        <v>5.8881002635563319E-2</v>
      </c>
      <c r="CS4">
        <v>36.96550470957532</v>
      </c>
      <c r="CT4">
        <v>5.1423042755780177E-2</v>
      </c>
      <c r="CU4">
        <v>278.42311087887236</v>
      </c>
      <c r="CV4">
        <v>4.6863582635973081E-2</v>
      </c>
      <c r="CW4">
        <v>61.198130205343624</v>
      </c>
      <c r="CX4">
        <v>5.3924694053313786E-2</v>
      </c>
      <c r="CY4">
        <v>123.52930726049837</v>
      </c>
      <c r="CZ4">
        <v>6.6460541204411569E-2</v>
      </c>
      <c r="DA4">
        <v>54.699916912451975</v>
      </c>
      <c r="DB4">
        <v>0.73306406984002115</v>
      </c>
      <c r="DC4">
        <v>257.10806332785438</v>
      </c>
      <c r="DD4">
        <v>5.0164128530238224E-2</v>
      </c>
      <c r="DE4">
        <v>21.608286605425175</v>
      </c>
      <c r="DF4">
        <v>5.2843705182020549E-2</v>
      </c>
      <c r="DG4">
        <v>193.20948015779146</v>
      </c>
      <c r="DH4">
        <v>0.10016780981031309</v>
      </c>
      <c r="DI4">
        <v>133.66158373794048</v>
      </c>
      <c r="DJ4">
        <v>0.36393542788122679</v>
      </c>
      <c r="DK4">
        <v>271.24203825253539</v>
      </c>
      <c r="DL4">
        <v>5.0680779218636354E-2</v>
      </c>
      <c r="DM4">
        <v>207.81735944140306</v>
      </c>
      <c r="DN4">
        <v>5.5099096643882725E-2</v>
      </c>
      <c r="DO4">
        <v>94.511791852868043</v>
      </c>
      <c r="DP4">
        <v>0.47404398624350963</v>
      </c>
      <c r="DQ4">
        <v>190.00402226388474</v>
      </c>
      <c r="DR4">
        <v>0.29767270192328665</v>
      </c>
      <c r="DS4">
        <v>178.80017166745637</v>
      </c>
      <c r="DT4">
        <v>0.40061255777772931</v>
      </c>
      <c r="DU4">
        <v>275.63485004175089</v>
      </c>
      <c r="DV4">
        <v>5.0763635270215525E-2</v>
      </c>
      <c r="DW4">
        <v>249.41063795390605</v>
      </c>
      <c r="DX4">
        <v>4.4417309798932617E-2</v>
      </c>
      <c r="DY4">
        <v>67.38685480307069</v>
      </c>
      <c r="DZ4">
        <v>6.4247603566608885E-2</v>
      </c>
      <c r="EA4">
        <v>87.831400768978156</v>
      </c>
      <c r="EB4">
        <v>0.83438201788530653</v>
      </c>
      <c r="EC4">
        <v>131.10748456258978</v>
      </c>
      <c r="ED4">
        <v>0.47344033097202459</v>
      </c>
      <c r="EE4">
        <v>13.706286792078732</v>
      </c>
      <c r="EF4">
        <v>5.7303092435062222E-2</v>
      </c>
      <c r="EG4">
        <v>21.564219169593525</v>
      </c>
      <c r="EH4">
        <v>7.4370053181121276E-2</v>
      </c>
      <c r="EI4">
        <v>63.408120654237209</v>
      </c>
      <c r="EJ4">
        <v>0.59564143624398236</v>
      </c>
      <c r="EK4">
        <v>267.23129780476012</v>
      </c>
      <c r="EL4">
        <v>5.3318205069803358E-2</v>
      </c>
      <c r="EM4">
        <v>245.46332913274233</v>
      </c>
      <c r="EN4">
        <v>0.16514016064482689</v>
      </c>
      <c r="EO4">
        <v>273.07607950493065</v>
      </c>
      <c r="EP4">
        <v>4.9291010740116138E-2</v>
      </c>
      <c r="EQ4">
        <v>253.81001414462824</v>
      </c>
      <c r="ER4">
        <v>5.520579378043209E-2</v>
      </c>
      <c r="ES4">
        <v>7.6163492202758789</v>
      </c>
      <c r="ET4">
        <v>0.22370237112045288</v>
      </c>
    </row>
    <row r="5" spans="1:150">
      <c r="A5" s="101" t="s">
        <v>363</v>
      </c>
      <c r="B5" s="336">
        <v>1</v>
      </c>
      <c r="C5">
        <v>265.98828023075299</v>
      </c>
      <c r="D5">
        <v>4.7542059999999997E-2</v>
      </c>
      <c r="E5">
        <v>0.87713647434944464</v>
      </c>
      <c r="F5">
        <v>0.79048605668332117</v>
      </c>
      <c r="G5">
        <v>2.7490198759757565</v>
      </c>
      <c r="H5">
        <v>0.12298665145046545</v>
      </c>
      <c r="I5">
        <v>231.69591021922568</v>
      </c>
      <c r="J5">
        <v>0.11434029318288268</v>
      </c>
      <c r="K5">
        <v>180.98734336623801</v>
      </c>
      <c r="L5">
        <v>6.5084512621131005E-2</v>
      </c>
      <c r="M5">
        <v>24.751282214043353</v>
      </c>
      <c r="N5">
        <v>5.7143243013043854E-2</v>
      </c>
      <c r="O5">
        <v>38.887861256387055</v>
      </c>
      <c r="P5">
        <v>5.6923902481844854E-2</v>
      </c>
      <c r="Q5">
        <v>276.99677557012484</v>
      </c>
      <c r="R5">
        <v>5.0640241502981895E-2</v>
      </c>
      <c r="S5">
        <v>300.42728987226963</v>
      </c>
      <c r="T5">
        <v>5.09011850583133E-2</v>
      </c>
      <c r="U5">
        <v>299.19040145937561</v>
      </c>
      <c r="V5">
        <v>4.8127080192627715E-2</v>
      </c>
      <c r="W5">
        <v>257.33192496100833</v>
      </c>
      <c r="X5">
        <v>5.8959373556811585E-2</v>
      </c>
      <c r="Y5">
        <v>288.69616650024682</v>
      </c>
      <c r="Z5">
        <v>6.0720259924645269E-2</v>
      </c>
      <c r="AA5">
        <v>278.33009271994877</v>
      </c>
      <c r="AB5">
        <v>5.2605382693752367E-2</v>
      </c>
      <c r="AC5">
        <v>201.59811826367195</v>
      </c>
      <c r="AD5">
        <v>5.1888021830584448E-2</v>
      </c>
      <c r="AE5">
        <v>26.441463678628125</v>
      </c>
      <c r="AF5">
        <v>6.0495842886896259E-2</v>
      </c>
      <c r="AG5">
        <v>119.97670134909734</v>
      </c>
      <c r="AH5">
        <v>5.461015414914832E-2</v>
      </c>
      <c r="AI5">
        <v>257.72094537706693</v>
      </c>
      <c r="AJ5">
        <v>0.12744464505482253</v>
      </c>
      <c r="AK5">
        <v>242.54074485700522</v>
      </c>
      <c r="AL5">
        <v>0.11574994009888839</v>
      </c>
      <c r="AM5">
        <v>270.91966508284355</v>
      </c>
      <c r="AN5">
        <v>5.6102631682368578E-2</v>
      </c>
      <c r="AO5">
        <v>244.94935063152593</v>
      </c>
      <c r="AP5">
        <v>7.6469247143437308E-2</v>
      </c>
      <c r="AQ5">
        <v>85.381603987972738</v>
      </c>
      <c r="AR5">
        <v>0.17526984731434442</v>
      </c>
      <c r="AS5">
        <v>275.08005494257026</v>
      </c>
      <c r="AT5">
        <v>7.2397804800714921E-2</v>
      </c>
      <c r="AU5">
        <v>255.2516376750477</v>
      </c>
      <c r="AV5">
        <v>6.7204975670541636E-2</v>
      </c>
      <c r="AW5">
        <v>279.71045613997688</v>
      </c>
      <c r="AX5">
        <v>5.4711201503559917E-2</v>
      </c>
      <c r="AY5">
        <v>258.83551042027983</v>
      </c>
      <c r="AZ5">
        <v>0.12017260103809567</v>
      </c>
      <c r="BA5">
        <v>23.091110412698839</v>
      </c>
      <c r="BB5">
        <v>5.4628472718405964E-2</v>
      </c>
      <c r="BC5">
        <v>261.16086356790368</v>
      </c>
      <c r="BD5">
        <v>0.16137428401393977</v>
      </c>
      <c r="BE5">
        <v>296.74737488981788</v>
      </c>
      <c r="BF5">
        <v>5.4291576212115195E-2</v>
      </c>
      <c r="BG5">
        <v>285.00991927848185</v>
      </c>
      <c r="BH5">
        <v>9.3139499554175012E-2</v>
      </c>
      <c r="BI5">
        <v>174.1194305358425</v>
      </c>
      <c r="BJ5">
        <v>0.35136012172939901</v>
      </c>
      <c r="BK5">
        <v>59.453957889150757</v>
      </c>
      <c r="BL5">
        <v>0.61330690361719364</v>
      </c>
      <c r="BM5">
        <v>241.43930341553275</v>
      </c>
      <c r="BN5">
        <v>6.2183752260540313E-2</v>
      </c>
      <c r="BO5">
        <v>240.48303131287147</v>
      </c>
      <c r="BP5">
        <v>6.5797642064445883E-2</v>
      </c>
      <c r="BQ5">
        <v>263.28109775923224</v>
      </c>
      <c r="BR5">
        <v>0.1440481900538049</v>
      </c>
      <c r="BS5">
        <v>270.52419673001231</v>
      </c>
      <c r="BT5">
        <v>0.10074971631842011</v>
      </c>
      <c r="BU5">
        <v>99.131855969794699</v>
      </c>
      <c r="BV5">
        <v>0.19067345681804787</v>
      </c>
      <c r="BW5">
        <v>25.85609841175437</v>
      </c>
      <c r="BX5">
        <v>5.4162250093472475E-2</v>
      </c>
      <c r="BY5">
        <v>191.06816676218864</v>
      </c>
      <c r="BZ5">
        <v>6.2229235126183537E-2</v>
      </c>
      <c r="CA5">
        <v>197.19655709711205</v>
      </c>
      <c r="CB5">
        <v>5.0983234745956965E-2</v>
      </c>
      <c r="CC5">
        <v>226.97771744341051</v>
      </c>
      <c r="CD5">
        <v>8.2800753288727602E-2</v>
      </c>
      <c r="CE5">
        <v>282.27564988399808</v>
      </c>
      <c r="CF5">
        <v>4.9180737205448369E-2</v>
      </c>
      <c r="CG5">
        <v>279.66801571563991</v>
      </c>
      <c r="CH5">
        <v>5.1965019400587495E-2</v>
      </c>
      <c r="CI5">
        <v>289.59421510915496</v>
      </c>
      <c r="CJ5">
        <v>5.2417731848790179E-2</v>
      </c>
      <c r="CK5">
        <v>321.00676404817273</v>
      </c>
      <c r="CL5">
        <v>5.6123069574720498E-2</v>
      </c>
      <c r="CM5">
        <v>289.17104015620635</v>
      </c>
      <c r="CN5">
        <v>7.5528375469348416E-2</v>
      </c>
      <c r="CO5">
        <v>171.19234004011099</v>
      </c>
      <c r="CP5">
        <v>0.28366677051450429</v>
      </c>
      <c r="CQ5">
        <v>298.0814052483484</v>
      </c>
      <c r="CR5">
        <v>5.937659694541754E-2</v>
      </c>
      <c r="CS5">
        <v>36.892589217167099</v>
      </c>
      <c r="CT5">
        <v>5.1628528338444384E-2</v>
      </c>
      <c r="CU5">
        <v>277.84589457554563</v>
      </c>
      <c r="CV5">
        <v>4.7248268060651771E-2</v>
      </c>
      <c r="CW5">
        <v>61.07243959318113</v>
      </c>
      <c r="CX5">
        <v>5.4273415760634526E-2</v>
      </c>
      <c r="CY5">
        <v>123.20862942539935</v>
      </c>
      <c r="CZ5">
        <v>6.8455614366689663E-2</v>
      </c>
      <c r="DA5">
        <v>54.461344324974867</v>
      </c>
      <c r="DB5">
        <v>0.77231583002626381</v>
      </c>
      <c r="DC5">
        <v>256.59770105129257</v>
      </c>
      <c r="DD5">
        <v>5.1224308727281231E-2</v>
      </c>
      <c r="DE5">
        <v>21.562891549193022</v>
      </c>
      <c r="DF5">
        <v>5.3407788112465132E-2</v>
      </c>
      <c r="DG5">
        <v>192.6527929277957</v>
      </c>
      <c r="DH5">
        <v>0.10651989851552057</v>
      </c>
      <c r="DI5">
        <v>133.05190941387789</v>
      </c>
      <c r="DJ5">
        <v>0.37472122687354259</v>
      </c>
      <c r="DK5">
        <v>270.68729255185139</v>
      </c>
      <c r="DL5">
        <v>5.1217500334574874E-2</v>
      </c>
      <c r="DM5">
        <v>207.28540969490635</v>
      </c>
      <c r="DN5">
        <v>5.6145647750917085E-2</v>
      </c>
      <c r="DO5">
        <v>93.845548796397821</v>
      </c>
      <c r="DP5">
        <v>0.5072409678584473</v>
      </c>
      <c r="DQ5">
        <v>189.41446079857002</v>
      </c>
      <c r="DR5">
        <v>0.31053819445648023</v>
      </c>
      <c r="DS5">
        <v>177.79416046648251</v>
      </c>
      <c r="DT5">
        <v>0.41955410958009964</v>
      </c>
      <c r="DU5">
        <v>275.09165451898571</v>
      </c>
      <c r="DV5">
        <v>5.1438769454976684E-2</v>
      </c>
      <c r="DW5">
        <v>248.5622890953471</v>
      </c>
      <c r="DX5">
        <v>4.5478077920791879E-2</v>
      </c>
      <c r="DY5">
        <v>67.249692138028735</v>
      </c>
      <c r="DZ5">
        <v>6.6160836675131354E-2</v>
      </c>
      <c r="EA5">
        <v>87.653799312197066</v>
      </c>
      <c r="EB5">
        <v>0.83899070376171103</v>
      </c>
      <c r="EC5">
        <v>130.24377536552868</v>
      </c>
      <c r="ED5">
        <v>0.48141127305389297</v>
      </c>
      <c r="EE5">
        <v>13.674868859362553</v>
      </c>
      <c r="EF5">
        <v>5.7769667025010477E-2</v>
      </c>
      <c r="EG5">
        <v>21.413976447675505</v>
      </c>
      <c r="EH5">
        <v>7.5351625490766017E-2</v>
      </c>
      <c r="EI5">
        <v>62.864817086375652</v>
      </c>
      <c r="EJ5">
        <v>0.62229518226399838</v>
      </c>
      <c r="EK5">
        <v>266.68448840869456</v>
      </c>
      <c r="EL5">
        <v>5.4154882569032545E-2</v>
      </c>
      <c r="EM5">
        <v>244.97694818677269</v>
      </c>
      <c r="EN5">
        <v>0.16906482897412178</v>
      </c>
      <c r="EO5">
        <v>272.48447598869581</v>
      </c>
      <c r="EP5">
        <v>5.0099690922074142E-2</v>
      </c>
      <c r="EQ5">
        <v>253.28502485162508</v>
      </c>
      <c r="ER5">
        <v>5.6503211735632754E-2</v>
      </c>
      <c r="ES5">
        <v>7.1195526123046875</v>
      </c>
      <c r="ET5">
        <v>0.35222733020782471</v>
      </c>
    </row>
    <row r="6" spans="1:150">
      <c r="A6" s="101" t="s">
        <v>364</v>
      </c>
      <c r="B6" s="336" t="b">
        <v>0</v>
      </c>
      <c r="C6">
        <v>288.89091349835326</v>
      </c>
      <c r="D6">
        <v>4.8321379999999997E-2</v>
      </c>
      <c r="E6">
        <v>0.90904937871704139</v>
      </c>
      <c r="F6">
        <v>0.72596535259870054</v>
      </c>
      <c r="G6">
        <v>2.2169594734051628</v>
      </c>
      <c r="H6">
        <v>0.15483298929281597</v>
      </c>
      <c r="I6">
        <v>231.22156926534512</v>
      </c>
      <c r="J6">
        <v>0.11673914749879567</v>
      </c>
      <c r="K6">
        <v>180.52202521275919</v>
      </c>
      <c r="L6">
        <v>6.5877906843673117E-2</v>
      </c>
      <c r="M6">
        <v>24.687966559094725</v>
      </c>
      <c r="N6">
        <v>5.7633505561498731E-2</v>
      </c>
      <c r="O6">
        <v>38.369559020666223</v>
      </c>
      <c r="P6">
        <v>5.7420833683770378E-2</v>
      </c>
      <c r="Q6">
        <v>275.93228779358759</v>
      </c>
      <c r="R6">
        <v>5.1300128100351942E-2</v>
      </c>
      <c r="S6">
        <v>299.31175761677179</v>
      </c>
      <c r="T6">
        <v>5.1450661833695871E-2</v>
      </c>
      <c r="U6">
        <v>298.38010454351877</v>
      </c>
      <c r="V6">
        <v>4.8456976514130272E-2</v>
      </c>
      <c r="W6">
        <v>256.64695649787677</v>
      </c>
      <c r="X6">
        <v>5.9710714919566019E-2</v>
      </c>
      <c r="Y6">
        <v>287.96066534726441</v>
      </c>
      <c r="Z6">
        <v>6.1495777188901118E-2</v>
      </c>
      <c r="AA6">
        <v>277.63842382871297</v>
      </c>
      <c r="AB6">
        <v>5.3047594272010827E-2</v>
      </c>
      <c r="AC6">
        <v>201.00521692625961</v>
      </c>
      <c r="AD6">
        <v>5.2623015721309389E-2</v>
      </c>
      <c r="AE6">
        <v>26.302557385231594</v>
      </c>
      <c r="AF6">
        <v>6.1513828275633134E-2</v>
      </c>
      <c r="AG6">
        <v>119.17880932844476</v>
      </c>
      <c r="AH6">
        <v>5.545216615695861E-2</v>
      </c>
      <c r="AI6">
        <v>256.88621689219644</v>
      </c>
      <c r="AJ6">
        <v>0.12991056475796847</v>
      </c>
      <c r="AK6">
        <v>241.93496381105581</v>
      </c>
      <c r="AL6">
        <v>0.12082426661524323</v>
      </c>
      <c r="AM6">
        <v>269.9513303526096</v>
      </c>
      <c r="AN6">
        <v>5.7066357207579091E-2</v>
      </c>
      <c r="AO6">
        <v>244.33777760931943</v>
      </c>
      <c r="AP6">
        <v>7.7531650704485089E-2</v>
      </c>
      <c r="AQ6">
        <v>84.686111823262436</v>
      </c>
      <c r="AR6">
        <v>0.17679044693496437</v>
      </c>
      <c r="AS6">
        <v>274.11082253556452</v>
      </c>
      <c r="AT6">
        <v>7.3801631247984528E-2</v>
      </c>
      <c r="AU6">
        <v>253.64975484519434</v>
      </c>
      <c r="AV6">
        <v>6.89118573836668E-2</v>
      </c>
      <c r="AW6">
        <v>278.4172025553633</v>
      </c>
      <c r="AX6">
        <v>5.5770896740281323E-2</v>
      </c>
      <c r="AY6">
        <v>256.93254068430412</v>
      </c>
      <c r="AZ6">
        <v>0.12192611840259636</v>
      </c>
      <c r="BA6">
        <v>23.033557695960248</v>
      </c>
      <c r="BB6">
        <v>5.4867633031592727E-2</v>
      </c>
      <c r="BC6">
        <v>260.2976203707189</v>
      </c>
      <c r="BD6">
        <v>0.16893096950612024</v>
      </c>
      <c r="BE6">
        <v>295.62398039224934</v>
      </c>
      <c r="BF6">
        <v>5.5075194885630306E-2</v>
      </c>
      <c r="BG6">
        <v>284.25956126415309</v>
      </c>
      <c r="BH6">
        <v>9.4465154841366028E-2</v>
      </c>
      <c r="BI6">
        <v>173.63777849179979</v>
      </c>
      <c r="BJ6">
        <v>0.36346022105436443</v>
      </c>
      <c r="BK6">
        <v>59.179894814571405</v>
      </c>
      <c r="BL6">
        <v>0.62859567484503409</v>
      </c>
      <c r="BM6">
        <v>240.63404889418879</v>
      </c>
      <c r="BN6">
        <v>6.3673652327204178E-2</v>
      </c>
      <c r="BO6">
        <v>239.65203807324883</v>
      </c>
      <c r="BP6">
        <v>6.7957802878672008E-2</v>
      </c>
      <c r="BQ6">
        <v>262.39976029308792</v>
      </c>
      <c r="BR6">
        <v>0.14559661547892686</v>
      </c>
      <c r="BS6">
        <v>270.08548171893767</v>
      </c>
      <c r="BT6">
        <v>0.10301654462495627</v>
      </c>
      <c r="BU6">
        <v>98.314918199748377</v>
      </c>
      <c r="BV6">
        <v>0.19624638777880218</v>
      </c>
      <c r="BW6">
        <v>25.788602786861794</v>
      </c>
      <c r="BX6">
        <v>5.4416361857028556E-2</v>
      </c>
      <c r="BY6">
        <v>190.59556647550912</v>
      </c>
      <c r="BZ6">
        <v>6.4030503945463862E-2</v>
      </c>
      <c r="CA6">
        <v>196.69785075741612</v>
      </c>
      <c r="CB6">
        <v>5.1489548709558471E-2</v>
      </c>
      <c r="CC6">
        <v>226.39894835335011</v>
      </c>
      <c r="CD6">
        <v>8.5511242437133275E-2</v>
      </c>
      <c r="CE6">
        <v>281.57538430760826</v>
      </c>
      <c r="CF6">
        <v>4.9555612454201925E-2</v>
      </c>
      <c r="CG6">
        <v>278.68031715642093</v>
      </c>
      <c r="CH6">
        <v>5.2968399213599852E-2</v>
      </c>
      <c r="CI6">
        <v>288.86125860701208</v>
      </c>
      <c r="CJ6">
        <v>5.2965382602664549E-2</v>
      </c>
      <c r="CK6">
        <v>320.0582832819203</v>
      </c>
      <c r="CL6">
        <v>5.6760998458608866E-2</v>
      </c>
      <c r="CM6">
        <v>288.34110048441306</v>
      </c>
      <c r="CN6">
        <v>7.6915139302938945E-2</v>
      </c>
      <c r="CO6">
        <v>170.64814214157488</v>
      </c>
      <c r="CP6">
        <v>0.28902932492311567</v>
      </c>
      <c r="CQ6">
        <v>296.64508133234398</v>
      </c>
      <c r="CR6">
        <v>5.9830694359839794E-2</v>
      </c>
      <c r="CS6">
        <v>36.801297955888423</v>
      </c>
      <c r="CT6">
        <v>5.1816808288261226E-2</v>
      </c>
      <c r="CU6">
        <v>277.12321133470158</v>
      </c>
      <c r="CV6">
        <v>4.7600743166275765E-2</v>
      </c>
      <c r="CW6">
        <v>60.91507311129601</v>
      </c>
      <c r="CX6">
        <v>5.4592938447837774E-2</v>
      </c>
      <c r="CY6">
        <v>122.80713609300291</v>
      </c>
      <c r="CZ6">
        <v>7.0283636897537916E-2</v>
      </c>
      <c r="DA6">
        <v>54.162647961582451</v>
      </c>
      <c r="DB6">
        <v>0.80828097824868361</v>
      </c>
      <c r="DC6">
        <v>255.95872002822637</v>
      </c>
      <c r="DD6">
        <v>5.2195718359567995E-2</v>
      </c>
      <c r="DE6">
        <v>21.5060562758872</v>
      </c>
      <c r="DF6">
        <v>5.3924639486949144E-2</v>
      </c>
      <c r="DG6">
        <v>191.94756603999767</v>
      </c>
      <c r="DH6">
        <v>0.11258231404815822</v>
      </c>
      <c r="DI6">
        <v>132.27955699952071</v>
      </c>
      <c r="DJ6">
        <v>0.38501516299085736</v>
      </c>
      <c r="DK6">
        <v>269.99274283365378</v>
      </c>
      <c r="DL6">
        <v>5.1709280942558847E-2</v>
      </c>
      <c r="DM6">
        <v>206.6194008442402</v>
      </c>
      <c r="DN6">
        <v>5.7104569478458385E-2</v>
      </c>
      <c r="DO6">
        <v>93.001533536275673</v>
      </c>
      <c r="DP6">
        <v>0.53892407341931503</v>
      </c>
      <c r="DQ6">
        <v>188.66356746090452</v>
      </c>
      <c r="DR6">
        <v>0.32303353427518433</v>
      </c>
      <c r="DS6">
        <v>176.50914012195403</v>
      </c>
      <c r="DT6">
        <v>0.4381200846560962</v>
      </c>
      <c r="DU6">
        <v>274.41156579220961</v>
      </c>
      <c r="DV6">
        <v>5.2057373586606642E-2</v>
      </c>
      <c r="DW6">
        <v>247.50014393600864</v>
      </c>
      <c r="DX6">
        <v>4.6450026250020135E-2</v>
      </c>
      <c r="DY6">
        <v>67.077962478412331</v>
      </c>
      <c r="DZ6">
        <v>6.7913871749369095E-2</v>
      </c>
      <c r="EA6">
        <v>87.431439694796367</v>
      </c>
      <c r="EB6">
        <v>0.84321349708025262</v>
      </c>
      <c r="EC6">
        <v>129.14371452385308</v>
      </c>
      <c r="ED6">
        <v>0.48915288339109397</v>
      </c>
      <c r="EE6">
        <v>13.635533148806406</v>
      </c>
      <c r="EF6">
        <v>5.8197174586574182E-2</v>
      </c>
      <c r="EG6">
        <v>21.225870365842461</v>
      </c>
      <c r="EH6">
        <v>7.6251009198398306E-2</v>
      </c>
      <c r="EI6">
        <v>62.176544994530644</v>
      </c>
      <c r="EJ6">
        <v>0.64773344224016238</v>
      </c>
      <c r="EK6">
        <v>265.99987505977293</v>
      </c>
      <c r="EL6">
        <v>5.49215037379015E-2</v>
      </c>
      <c r="EM6">
        <v>244.36799213980674</v>
      </c>
      <c r="EN6">
        <v>0.17266087861666499</v>
      </c>
      <c r="EO6">
        <v>271.74377974719459</v>
      </c>
      <c r="EP6">
        <v>5.0840659033329613E-2</v>
      </c>
      <c r="EQ6">
        <v>252.62773059037619</v>
      </c>
      <c r="ER6">
        <v>5.7691994833354202E-2</v>
      </c>
      <c r="ES6">
        <v>6.8045964241027832</v>
      </c>
      <c r="ET6">
        <v>0.58269357681274414</v>
      </c>
    </row>
    <row r="7" spans="1:150">
      <c r="A7" s="101" t="s">
        <v>365</v>
      </c>
      <c r="B7" s="336">
        <v>1</v>
      </c>
      <c r="C7">
        <v>290.81064359053977</v>
      </c>
      <c r="D7">
        <v>4.6578210000000002E-2</v>
      </c>
      <c r="E7">
        <v>0.9427064761820646</v>
      </c>
      <c r="F7">
        <v>0.66703564040446672</v>
      </c>
      <c r="G7">
        <v>1.8383733097716399</v>
      </c>
      <c r="H7">
        <v>0.19681918991645583</v>
      </c>
      <c r="I7">
        <v>230.65251638970605</v>
      </c>
      <c r="J7">
        <v>0.11899709786944836</v>
      </c>
      <c r="K7">
        <v>179.97210132647604</v>
      </c>
      <c r="L7">
        <v>6.6583355611253364E-2</v>
      </c>
      <c r="M7">
        <v>24.613138635938071</v>
      </c>
      <c r="N7">
        <v>5.8069423924365163E-2</v>
      </c>
      <c r="O7">
        <v>37.757017305700003</v>
      </c>
      <c r="P7">
        <v>5.7862681499156909E-2</v>
      </c>
      <c r="Q7">
        <v>274.67425122098069</v>
      </c>
      <c r="R7">
        <v>5.188686817688775E-2</v>
      </c>
      <c r="S7">
        <v>297.99339548404339</v>
      </c>
      <c r="T7">
        <v>5.193923069769088E-2</v>
      </c>
      <c r="U7">
        <v>297.42247668034634</v>
      </c>
      <c r="V7">
        <v>4.8750304782500524E-2</v>
      </c>
      <c r="W7">
        <v>255.8374447339136</v>
      </c>
      <c r="X7">
        <v>6.0378772265243311E-2</v>
      </c>
      <c r="Y7">
        <v>287.0914328675301</v>
      </c>
      <c r="Z7">
        <v>6.218533060731847E-2</v>
      </c>
      <c r="AA7">
        <v>276.82099334196778</v>
      </c>
      <c r="AB7">
        <v>5.3440787975757006E-2</v>
      </c>
      <c r="AC7">
        <v>200.30451224664492</v>
      </c>
      <c r="AD7">
        <v>5.3276537664952474E-2</v>
      </c>
      <c r="AE7">
        <v>26.138394676077194</v>
      </c>
      <c r="AF7">
        <v>6.2418972928184477E-2</v>
      </c>
      <c r="AG7">
        <v>118.2358418608075</v>
      </c>
      <c r="AH7">
        <v>5.6200843568919488E-2</v>
      </c>
      <c r="AI7">
        <v>255.89971522885207</v>
      </c>
      <c r="AJ7">
        <v>0.13210314439380494</v>
      </c>
      <c r="AK7">
        <v>241.21903759039455</v>
      </c>
      <c r="AL7">
        <v>0.1253361187129213</v>
      </c>
      <c r="AM7">
        <v>268.80692970094361</v>
      </c>
      <c r="AN7">
        <v>5.7923256545548869E-2</v>
      </c>
      <c r="AO7">
        <v>243.61500629553484</v>
      </c>
      <c r="AP7">
        <v>7.847628990341024E-2</v>
      </c>
      <c r="AQ7">
        <v>83.864162902427225</v>
      </c>
      <c r="AR7">
        <v>0.17814249248542513</v>
      </c>
      <c r="AS7">
        <v>272.96536098847616</v>
      </c>
      <c r="AT7">
        <v>7.504984759363649E-2</v>
      </c>
      <c r="AU7">
        <v>251.75661221884872</v>
      </c>
      <c r="AV7">
        <v>7.0429536195432407E-2</v>
      </c>
      <c r="AW7">
        <v>276.88880519565731</v>
      </c>
      <c r="AX7">
        <v>5.6713127824798822E-2</v>
      </c>
      <c r="AY7">
        <v>254.68356650424431</v>
      </c>
      <c r="AZ7">
        <v>0.12348526343865933</v>
      </c>
      <c r="BA7">
        <v>22.965540548083212</v>
      </c>
      <c r="BB7">
        <v>5.508028311574778E-2</v>
      </c>
      <c r="BC7">
        <v>259.25496159976421</v>
      </c>
      <c r="BD7">
        <v>0.17621079661135219</v>
      </c>
      <c r="BE7">
        <v>294.29632647779681</v>
      </c>
      <c r="BF7">
        <v>5.577195169552094E-2</v>
      </c>
      <c r="BG7">
        <v>283.37277059789949</v>
      </c>
      <c r="BH7">
        <v>9.5643865073952186E-2</v>
      </c>
      <c r="BI7">
        <v>173.06855083129281</v>
      </c>
      <c r="BJ7">
        <v>0.37421905936433497</v>
      </c>
      <c r="BK7">
        <v>58.856000657568053</v>
      </c>
      <c r="BL7">
        <v>0.64218972999953061</v>
      </c>
      <c r="BM7">
        <v>239.68238025088777</v>
      </c>
      <c r="BN7">
        <v>6.4998401280477486E-2</v>
      </c>
      <c r="BO7">
        <v>238.65511995185264</v>
      </c>
      <c r="BP7">
        <v>6.9991080130565028E-2</v>
      </c>
      <c r="BQ7">
        <v>261.35817504461755</v>
      </c>
      <c r="BR7">
        <v>0.14697340242393669</v>
      </c>
      <c r="BS7">
        <v>269.55916823789482</v>
      </c>
      <c r="BT7">
        <v>0.10515022393219724</v>
      </c>
      <c r="BU7">
        <v>97.334862011346601</v>
      </c>
      <c r="BV7">
        <v>0.20149197582680661</v>
      </c>
      <c r="BW7">
        <v>25.70883487737764</v>
      </c>
      <c r="BX7">
        <v>5.4642306066521158E-2</v>
      </c>
      <c r="BY7">
        <v>190.03703639374399</v>
      </c>
      <c r="BZ7">
        <v>6.5632107325648045E-2</v>
      </c>
      <c r="CA7">
        <v>196.10846793108695</v>
      </c>
      <c r="CB7">
        <v>5.1939739234625457E-2</v>
      </c>
      <c r="CC7">
        <v>225.70461611757014</v>
      </c>
      <c r="CD7">
        <v>8.8062522828232542E-2</v>
      </c>
      <c r="CE7">
        <v>280.7477940571107</v>
      </c>
      <c r="CF7">
        <v>4.9888933865822729E-2</v>
      </c>
      <c r="CG7">
        <v>277.513031878378</v>
      </c>
      <c r="CH7">
        <v>5.3860557276254384E-2</v>
      </c>
      <c r="CI7">
        <v>287.99503345520685</v>
      </c>
      <c r="CJ7">
        <v>5.3452327854354428E-2</v>
      </c>
      <c r="CK7">
        <v>318.93734650964342</v>
      </c>
      <c r="CL7">
        <v>5.7328214770697661E-2</v>
      </c>
      <c r="CM7">
        <v>287.36025835246329</v>
      </c>
      <c r="CN7">
        <v>7.8148184376290702E-2</v>
      </c>
      <c r="CO7">
        <v>169.99528394633521</v>
      </c>
      <c r="CP7">
        <v>0.29407689352044458</v>
      </c>
      <c r="CQ7">
        <v>294.94760010590716</v>
      </c>
      <c r="CR7">
        <v>6.0234456389186494E-2</v>
      </c>
      <c r="CS7">
        <v>36.693407806297813</v>
      </c>
      <c r="CT7">
        <v>5.1984217950172787E-2</v>
      </c>
      <c r="CU7">
        <v>276.26912736358321</v>
      </c>
      <c r="CV7">
        <v>4.7914147425848583E-2</v>
      </c>
      <c r="CW7">
        <v>60.729093719256433</v>
      </c>
      <c r="CX7">
        <v>5.4877042969268784E-2</v>
      </c>
      <c r="CY7">
        <v>122.33264187433223</v>
      </c>
      <c r="CZ7">
        <v>7.1909028417738163E-2</v>
      </c>
      <c r="DA7">
        <v>53.809641607226084</v>
      </c>
      <c r="DB7">
        <v>0.84025949380688125</v>
      </c>
      <c r="DC7">
        <v>255.20355729743952</v>
      </c>
      <c r="DD7">
        <v>5.3059450043568136E-2</v>
      </c>
      <c r="DE7">
        <v>21.438887019453443</v>
      </c>
      <c r="DF7">
        <v>5.4384199381377979E-2</v>
      </c>
      <c r="DG7">
        <v>191.1015261077583</v>
      </c>
      <c r="DH7">
        <v>0.11828863531500844</v>
      </c>
      <c r="DI7">
        <v>131.35298854954578</v>
      </c>
      <c r="DJ7">
        <v>0.39470445371492524</v>
      </c>
      <c r="DK7">
        <v>269.17190771816877</v>
      </c>
      <c r="DL7">
        <v>5.2146549092446016E-2</v>
      </c>
      <c r="DM7">
        <v>205.83229599410896</v>
      </c>
      <c r="DN7">
        <v>5.7957197505837318E-2</v>
      </c>
      <c r="DO7">
        <v>91.988993280313053</v>
      </c>
      <c r="DP7">
        <v>0.56874617619147205</v>
      </c>
      <c r="DQ7">
        <v>187.75660922813577</v>
      </c>
      <c r="DR7">
        <v>0.33507107554846005</v>
      </c>
      <c r="DS7">
        <v>174.95137112381963</v>
      </c>
      <c r="DT7">
        <v>0.45622003144139467</v>
      </c>
      <c r="DU7">
        <v>273.60782101489968</v>
      </c>
      <c r="DV7">
        <v>5.2607407239334984E-2</v>
      </c>
      <c r="DW7">
        <v>246.24487592324496</v>
      </c>
      <c r="DX7">
        <v>4.7314236917963784E-2</v>
      </c>
      <c r="DY7">
        <v>66.875008346706338</v>
      </c>
      <c r="DZ7">
        <v>6.9472587955649909E-2</v>
      </c>
      <c r="EA7">
        <v>87.168649893798431</v>
      </c>
      <c r="EB7">
        <v>0.84696820597234201</v>
      </c>
      <c r="EC7">
        <v>127.81501817397465</v>
      </c>
      <c r="ED7">
        <v>0.49661086014945155</v>
      </c>
      <c r="EE7">
        <v>13.589045285272562</v>
      </c>
      <c r="EF7">
        <v>5.8577294171350137E-2</v>
      </c>
      <c r="EG7">
        <v>21.003562195009778</v>
      </c>
      <c r="EH7">
        <v>7.7050698823182884E-2</v>
      </c>
      <c r="EI7">
        <v>61.350845231770649</v>
      </c>
      <c r="EJ7">
        <v>0.6716775092728775</v>
      </c>
      <c r="EK7">
        <v>265.19078297809591</v>
      </c>
      <c r="EL7">
        <v>5.5603147167376854E-2</v>
      </c>
      <c r="EM7">
        <v>243.64831362862145</v>
      </c>
      <c r="EN7">
        <v>0.17585831655661016</v>
      </c>
      <c r="EO7">
        <v>270.86840759023835</v>
      </c>
      <c r="EP7">
        <v>5.1499492972435716E-2</v>
      </c>
      <c r="EQ7">
        <v>251.85092484601566</v>
      </c>
      <c r="ER7">
        <v>5.8749004762820023E-2</v>
      </c>
      <c r="ES7">
        <v>6.5892820358276367</v>
      </c>
      <c r="ET7">
        <v>0.99921613931655884</v>
      </c>
    </row>
    <row r="8" spans="1:150">
      <c r="A8" s="101" t="s">
        <v>366</v>
      </c>
      <c r="B8" s="336" t="b">
        <v>1</v>
      </c>
      <c r="C8">
        <v>250.24826247074495</v>
      </c>
      <c r="D8">
        <v>5.5431809999999998E-2</v>
      </c>
      <c r="E8">
        <v>0.97824826501324036</v>
      </c>
      <c r="F8">
        <v>0.61319848979782066</v>
      </c>
      <c r="G8">
        <v>1.5557022011568642</v>
      </c>
      <c r="H8">
        <v>0.25241868888342817</v>
      </c>
      <c r="I8">
        <v>229.9949862546959</v>
      </c>
      <c r="J8">
        <v>0.12108940571807336</v>
      </c>
      <c r="K8">
        <v>179.34827535030593</v>
      </c>
      <c r="L8">
        <v>6.7187128166046869E-2</v>
      </c>
      <c r="M8">
        <v>24.528254884982125</v>
      </c>
      <c r="N8">
        <v>5.8442513446559749E-2</v>
      </c>
      <c r="O8">
        <v>37.06215853921433</v>
      </c>
      <c r="P8">
        <v>5.8240845862872405E-2</v>
      </c>
      <c r="Q8">
        <v>273.24715210319459</v>
      </c>
      <c r="R8">
        <v>5.2389041504406486E-2</v>
      </c>
      <c r="S8">
        <v>296.49786389338334</v>
      </c>
      <c r="T8">
        <v>5.2357382213099504E-2</v>
      </c>
      <c r="U8">
        <v>296.33615700692957</v>
      </c>
      <c r="V8">
        <v>4.9001355696650595E-2</v>
      </c>
      <c r="W8">
        <v>254.91914589479848</v>
      </c>
      <c r="X8">
        <v>6.0950542617513807E-2</v>
      </c>
      <c r="Y8">
        <v>286.10538768252457</v>
      </c>
      <c r="Z8">
        <v>6.2775498806963231E-2</v>
      </c>
      <c r="AA8">
        <v>275.89371161432439</v>
      </c>
      <c r="AB8">
        <v>5.3777310736798679E-2</v>
      </c>
      <c r="AC8">
        <v>199.50964264437687</v>
      </c>
      <c r="AD8">
        <v>5.3835867600250893E-2</v>
      </c>
      <c r="AE8">
        <v>25.952170791566303</v>
      </c>
      <c r="AF8">
        <v>6.3193659233475169E-2</v>
      </c>
      <c r="AG8">
        <v>117.16615273533354</v>
      </c>
      <c r="AH8">
        <v>5.684161423081506E-2</v>
      </c>
      <c r="AI8">
        <v>254.78064151978177</v>
      </c>
      <c r="AJ8">
        <v>0.13397970789374275</v>
      </c>
      <c r="AK8">
        <v>240.40690088455264</v>
      </c>
      <c r="AL8">
        <v>0.12919767832299694</v>
      </c>
      <c r="AM8">
        <v>267.50873758479383</v>
      </c>
      <c r="AN8">
        <v>5.8656651125372883E-2</v>
      </c>
      <c r="AO8">
        <v>242.79510461165475</v>
      </c>
      <c r="AP8">
        <v>7.9284778412716847E-2</v>
      </c>
      <c r="AQ8">
        <v>82.931755526258115</v>
      </c>
      <c r="AR8">
        <v>0.17929966793701599</v>
      </c>
      <c r="AS8">
        <v>271.66596540737606</v>
      </c>
      <c r="AT8">
        <v>7.6118158726327767E-2</v>
      </c>
      <c r="AU8">
        <v>249.60905766381484</v>
      </c>
      <c r="AV8">
        <v>7.1728472214101502E-2</v>
      </c>
      <c r="AW8">
        <v>275.15501257693938</v>
      </c>
      <c r="AX8">
        <v>5.7519555300824254E-2</v>
      </c>
      <c r="AY8">
        <v>252.13236160434514</v>
      </c>
      <c r="AZ8">
        <v>0.1248196891616588</v>
      </c>
      <c r="BA8">
        <v>22.888382845482795</v>
      </c>
      <c r="BB8">
        <v>5.5262283978868919E-2</v>
      </c>
      <c r="BC8">
        <v>258.04020075716869</v>
      </c>
      <c r="BD8">
        <v>0.18316270257304101</v>
      </c>
      <c r="BE8">
        <v>292.79025441972118</v>
      </c>
      <c r="BF8">
        <v>5.6368285063031702E-2</v>
      </c>
      <c r="BG8">
        <v>282.36680765133025</v>
      </c>
      <c r="BH8">
        <v>9.6652687998019238E-2</v>
      </c>
      <c r="BI8">
        <v>172.42282692324645</v>
      </c>
      <c r="BJ8">
        <v>0.38342722810960433</v>
      </c>
      <c r="BK8">
        <v>58.488579649482624</v>
      </c>
      <c r="BL8">
        <v>0.65382447626010964</v>
      </c>
      <c r="BM8">
        <v>238.60282063326449</v>
      </c>
      <c r="BN8">
        <v>6.6132214388864366E-2</v>
      </c>
      <c r="BO8">
        <v>237.5031993922394</v>
      </c>
      <c r="BP8">
        <v>7.1875196809062583E-2</v>
      </c>
      <c r="BQ8">
        <v>260.17661528589696</v>
      </c>
      <c r="BR8">
        <v>0.14815175329702171</v>
      </c>
      <c r="BS8">
        <v>268.95102268752026</v>
      </c>
      <c r="BT8">
        <v>0.10712737720315182</v>
      </c>
      <c r="BU8">
        <v>96.202425105279445</v>
      </c>
      <c r="BV8">
        <v>0.2063527492016973</v>
      </c>
      <c r="BW8">
        <v>25.618347274925362</v>
      </c>
      <c r="BX8">
        <v>5.4835684974920244E-2</v>
      </c>
      <c r="BY8">
        <v>189.40344766961624</v>
      </c>
      <c r="BZ8">
        <v>6.7002871878737602E-2</v>
      </c>
      <c r="CA8">
        <v>195.43988028442601</v>
      </c>
      <c r="CB8">
        <v>5.2325043874671635E-2</v>
      </c>
      <c r="CC8">
        <v>224.90232798534416</v>
      </c>
      <c r="CD8">
        <v>9.0426642100170776E-2</v>
      </c>
      <c r="CE8">
        <v>279.80898723536137</v>
      </c>
      <c r="CF8">
        <v>5.0174213718181086E-2</v>
      </c>
      <c r="CG8">
        <v>276.18887976168094</v>
      </c>
      <c r="CH8">
        <v>5.462412874667627E-2</v>
      </c>
      <c r="CI8">
        <v>287.01239974100275</v>
      </c>
      <c r="CJ8">
        <v>5.3869089768427691E-2</v>
      </c>
      <c r="CK8">
        <v>317.66577149056792</v>
      </c>
      <c r="CL8">
        <v>5.7813678290671057E-2</v>
      </c>
      <c r="CM8">
        <v>286.24760473676406</v>
      </c>
      <c r="CN8">
        <v>7.9203510869618882E-2</v>
      </c>
      <c r="CO8">
        <v>169.24091830539837</v>
      </c>
      <c r="CP8">
        <v>0.298754174088667</v>
      </c>
      <c r="CQ8">
        <v>293.02200111025422</v>
      </c>
      <c r="CR8">
        <v>6.0580024264828919E-2</v>
      </c>
      <c r="CS8">
        <v>36.57101872743381</v>
      </c>
      <c r="CT8">
        <v>5.2127498885535625E-2</v>
      </c>
      <c r="CU8">
        <v>275.30026643518227</v>
      </c>
      <c r="CV8">
        <v>4.818238078194971E-2</v>
      </c>
      <c r="CW8">
        <v>60.518121294380023</v>
      </c>
      <c r="CX8">
        <v>5.5120199553582022E-2</v>
      </c>
      <c r="CY8">
        <v>121.79438225962454</v>
      </c>
      <c r="CZ8">
        <v>7.3300152530205179E-2</v>
      </c>
      <c r="DA8">
        <v>53.409196129054529</v>
      </c>
      <c r="DB8">
        <v>0.86762895127053863</v>
      </c>
      <c r="DC8">
        <v>254.34691124250199</v>
      </c>
      <c r="DD8">
        <v>5.3798692224532818E-2</v>
      </c>
      <c r="DE8">
        <v>21.362691153064336</v>
      </c>
      <c r="DF8">
        <v>5.4777522985148215E-2</v>
      </c>
      <c r="DG8">
        <v>190.12394252162039</v>
      </c>
      <c r="DH8">
        <v>0.12357634266614714</v>
      </c>
      <c r="DI8">
        <v>130.28235574178791</v>
      </c>
      <c r="DJ8">
        <v>0.40368294114895886</v>
      </c>
      <c r="DK8">
        <v>268.24076382723308</v>
      </c>
      <c r="DL8">
        <v>5.2520793857083976E-2</v>
      </c>
      <c r="DM8">
        <v>204.93941524510191</v>
      </c>
      <c r="DN8">
        <v>5.8686936398350979E-2</v>
      </c>
      <c r="DO8">
        <v>90.819021631441927</v>
      </c>
      <c r="DP8">
        <v>0.59638053897627019</v>
      </c>
      <c r="DQ8">
        <v>186.6999477606181</v>
      </c>
      <c r="DR8">
        <v>0.34656638357323682</v>
      </c>
      <c r="DS8">
        <v>173.12844276605188</v>
      </c>
      <c r="DT8">
        <v>0.47376576881465704</v>
      </c>
      <c r="DU8">
        <v>272.69606416490029</v>
      </c>
      <c r="DV8">
        <v>5.3078164633765364E-2</v>
      </c>
      <c r="DW8">
        <v>244.82091742107829</v>
      </c>
      <c r="DX8">
        <v>4.8053889046996374E-2</v>
      </c>
      <c r="DY8">
        <v>66.644780014227507</v>
      </c>
      <c r="DZ8">
        <v>7.0806646656031952E-2</v>
      </c>
      <c r="EA8">
        <v>86.870544813760716</v>
      </c>
      <c r="EB8">
        <v>0.85018174930031287</v>
      </c>
      <c r="EC8">
        <v>126.26700616612081</v>
      </c>
      <c r="ED8">
        <v>0.50373289098055474</v>
      </c>
      <c r="EE8">
        <v>13.536310102145542</v>
      </c>
      <c r="EF8">
        <v>5.8902627184000307E-2</v>
      </c>
      <c r="EG8">
        <v>20.75137891085091</v>
      </c>
      <c r="EH8">
        <v>7.7735129316206769E-2</v>
      </c>
      <c r="EI8">
        <v>60.396764337485244</v>
      </c>
      <c r="EJ8">
        <v>0.69386504715311537</v>
      </c>
      <c r="EK8">
        <v>264.27296022070476</v>
      </c>
      <c r="EL8">
        <v>5.6186545443461772E-2</v>
      </c>
      <c r="EM8">
        <v>242.83192037681488</v>
      </c>
      <c r="EN8">
        <v>0.17859490830148811</v>
      </c>
      <c r="EO8">
        <v>269.87539764114115</v>
      </c>
      <c r="EP8">
        <v>5.2063369286180231E-2</v>
      </c>
      <c r="EQ8">
        <v>250.96972725875401</v>
      </c>
      <c r="ER8">
        <v>5.9653668028084125E-2</v>
      </c>
    </row>
    <row r="9" spans="1:150">
      <c r="A9" s="101" t="s">
        <v>367</v>
      </c>
      <c r="B9" s="336" t="b">
        <v>1</v>
      </c>
      <c r="C9">
        <v>281.08991568819187</v>
      </c>
      <c r="D9">
        <v>5.7079190000000002E-2</v>
      </c>
      <c r="E9">
        <v>1.0158307198022369</v>
      </c>
      <c r="F9">
        <v>0.5640007195309451</v>
      </c>
      <c r="G9">
        <v>1.3369679970070587</v>
      </c>
      <c r="H9">
        <v>0.32634530912316845</v>
      </c>
      <c r="I9">
        <v>229.2561828980709</v>
      </c>
      <c r="J9">
        <v>0.12299314728203758</v>
      </c>
      <c r="K9">
        <v>178.6626893472835</v>
      </c>
      <c r="L9">
        <v>6.7677472762055699E-2</v>
      </c>
      <c r="M9">
        <v>24.434967471885418</v>
      </c>
      <c r="N9">
        <v>5.8745512364916007E-2</v>
      </c>
      <c r="O9">
        <v>36.298507356708718</v>
      </c>
      <c r="P9">
        <v>5.8547966235732718E-2</v>
      </c>
      <c r="Q9">
        <v>271.67876730125579</v>
      </c>
      <c r="R9">
        <v>5.2796873850301698E-2</v>
      </c>
      <c r="S9">
        <v>294.85427166606183</v>
      </c>
      <c r="T9">
        <v>5.2696977536314624E-2</v>
      </c>
      <c r="U9">
        <v>295.1422895000411</v>
      </c>
      <c r="V9">
        <v>4.9205242836102739E-2</v>
      </c>
      <c r="W9">
        <v>253.90993362288532</v>
      </c>
      <c r="X9">
        <v>6.1414897116849713E-2</v>
      </c>
      <c r="Y9">
        <v>285.02172204016421</v>
      </c>
      <c r="Z9">
        <v>6.3254794835135686E-2</v>
      </c>
      <c r="AA9">
        <v>274.87462712984404</v>
      </c>
      <c r="AB9">
        <v>5.4050612522381143E-2</v>
      </c>
      <c r="AC9">
        <v>198.63607935211283</v>
      </c>
      <c r="AD9">
        <v>5.4290118806242432E-2</v>
      </c>
      <c r="AE9">
        <v>25.747510367784397</v>
      </c>
      <c r="AF9">
        <v>6.3822808803765327E-2</v>
      </c>
      <c r="AG9">
        <v>115.99056223409686</v>
      </c>
      <c r="AH9">
        <v>5.7362006270577366E-2</v>
      </c>
      <c r="AI9">
        <v>253.55077726180508</v>
      </c>
      <c r="AJ9">
        <v>0.135503730083815</v>
      </c>
      <c r="AK9">
        <v>239.51436101071744</v>
      </c>
      <c r="AL9">
        <v>0.1323337845801191</v>
      </c>
      <c r="AM9">
        <v>266.08202183702946</v>
      </c>
      <c r="AN9">
        <v>5.9252266255778827E-2</v>
      </c>
      <c r="AO9">
        <v>241.89403101133155</v>
      </c>
      <c r="AP9">
        <v>7.9941379923213304E-2</v>
      </c>
      <c r="AQ9">
        <v>81.907037943734551</v>
      </c>
      <c r="AR9">
        <v>0.18023945018583931</v>
      </c>
      <c r="AS9">
        <v>270.23792704920976</v>
      </c>
      <c r="AT9">
        <v>7.6985771185046389E-2</v>
      </c>
      <c r="AU9">
        <v>247.24889088669937</v>
      </c>
      <c r="AV9">
        <v>7.2783383127588502E-2</v>
      </c>
      <c r="AW9">
        <v>273.24957100037301</v>
      </c>
      <c r="AX9">
        <v>5.8174482974834449E-2</v>
      </c>
      <c r="AY9">
        <v>249.32858228603055</v>
      </c>
      <c r="AZ9">
        <v>0.12590342249278336</v>
      </c>
      <c r="BA9">
        <v>22.803586375074534</v>
      </c>
      <c r="BB9">
        <v>5.5410093181178413E-2</v>
      </c>
      <c r="BC9">
        <v>256.66185851743859</v>
      </c>
      <c r="BD9">
        <v>0.1897379247658029</v>
      </c>
      <c r="BE9">
        <v>291.13507819750129</v>
      </c>
      <c r="BF9">
        <v>5.6852588037483144E-2</v>
      </c>
      <c r="BG9">
        <v>281.26125234893453</v>
      </c>
      <c r="BH9">
        <v>9.7471988022869285E-2</v>
      </c>
      <c r="BI9">
        <v>171.71317504903078</v>
      </c>
      <c r="BJ9">
        <v>0.39090550075968261</v>
      </c>
      <c r="BK9">
        <v>58.084783222302306</v>
      </c>
      <c r="BL9">
        <v>0.66327345652513647</v>
      </c>
      <c r="BM9">
        <v>237.41638244129513</v>
      </c>
      <c r="BN9">
        <v>6.7053023269903367E-2</v>
      </c>
      <c r="BO9">
        <v>236.2088970771151</v>
      </c>
      <c r="BP9">
        <v>7.3589510137558295E-2</v>
      </c>
      <c r="BQ9">
        <v>258.87807873362533</v>
      </c>
      <c r="BR9">
        <v>0.14910873283879159</v>
      </c>
      <c r="BS9">
        <v>268.26770803772649</v>
      </c>
      <c r="BT9">
        <v>0.1089263423328375</v>
      </c>
      <c r="BU9">
        <v>94.930014697267438</v>
      </c>
      <c r="BV9">
        <v>0.21077545225319677</v>
      </c>
      <c r="BW9">
        <v>25.518901217758568</v>
      </c>
      <c r="BX9">
        <v>5.4992734681739083E-2</v>
      </c>
      <c r="BY9">
        <v>188.70713238694455</v>
      </c>
      <c r="BZ9">
        <v>6.8116117231928244E-2</v>
      </c>
      <c r="CA9">
        <v>194.70510111546838</v>
      </c>
      <c r="CB9">
        <v>5.2637963113156036E-2</v>
      </c>
      <c r="CC9">
        <v>224.00087399333844</v>
      </c>
      <c r="CD9">
        <v>9.2577698467480846E-2</v>
      </c>
      <c r="CE9">
        <v>278.77723664926879</v>
      </c>
      <c r="CF9">
        <v>5.0405899363451856E-2</v>
      </c>
      <c r="CG9">
        <v>274.73363392108047</v>
      </c>
      <c r="CH9">
        <v>5.5244251574743421E-2</v>
      </c>
      <c r="CI9">
        <v>285.93248331191739</v>
      </c>
      <c r="CJ9">
        <v>5.4207556548286552E-2</v>
      </c>
      <c r="CK9">
        <v>316.26830798604493</v>
      </c>
      <c r="CL9">
        <v>5.8207940023319353E-2</v>
      </c>
      <c r="CM9">
        <v>285.02479617432016</v>
      </c>
      <c r="CN9">
        <v>8.0060578053146925E-2</v>
      </c>
      <c r="CO9">
        <v>168.39331020658767</v>
      </c>
      <c r="CP9">
        <v>0.30300992136309357</v>
      </c>
      <c r="CQ9">
        <v>290.9057639394992</v>
      </c>
      <c r="CR9">
        <v>6.0860671901145323E-2</v>
      </c>
      <c r="CS9">
        <v>36.436512883501003</v>
      </c>
      <c r="CT9">
        <v>5.2243862293922562E-2</v>
      </c>
      <c r="CU9">
        <v>274.23548632540707</v>
      </c>
      <c r="CV9">
        <v>4.8400222377413545E-2</v>
      </c>
      <c r="CW9">
        <v>60.286262174939438</v>
      </c>
      <c r="CX9">
        <v>5.5317675434450327E-2</v>
      </c>
      <c r="CY9">
        <v>121.20283386001893</v>
      </c>
      <c r="CZ9">
        <v>7.4429932586470002E-2</v>
      </c>
      <c r="DA9">
        <v>52.969105742800423</v>
      </c>
      <c r="DB9">
        <v>0.88985663528242198</v>
      </c>
      <c r="DC9">
        <v>253.40545550445265</v>
      </c>
      <c r="DD9">
        <v>5.4399056394285071E-2</v>
      </c>
      <c r="DE9">
        <v>21.278951742587633</v>
      </c>
      <c r="DF9">
        <v>5.5096954701711429E-2</v>
      </c>
      <c r="DG9">
        <v>189.02552589192626</v>
      </c>
      <c r="DH9">
        <v>0.1283875028733113</v>
      </c>
      <c r="DI9">
        <v>129.07938865333327</v>
      </c>
      <c r="DJ9">
        <v>0.41185225510576168</v>
      </c>
      <c r="DK9">
        <v>267.21743481752338</v>
      </c>
      <c r="DL9">
        <v>5.2824730987826161E-2</v>
      </c>
      <c r="DM9">
        <v>203.95813750536175</v>
      </c>
      <c r="DN9">
        <v>5.9279582618522265E-2</v>
      </c>
      <c r="DO9">
        <v>89.504437043879676</v>
      </c>
      <c r="DP9">
        <v>0.62152439391217695</v>
      </c>
      <c r="DQ9">
        <v>185.50099477933591</v>
      </c>
      <c r="DR9">
        <v>0.35743882702308827</v>
      </c>
      <c r="DS9">
        <v>171.04923617236966</v>
      </c>
      <c r="DT9">
        <v>0.49067181570709228</v>
      </c>
      <c r="DU9">
        <v>271.69404155218854</v>
      </c>
      <c r="DV9">
        <v>5.3460483012693787E-2</v>
      </c>
      <c r="DW9">
        <v>243.25598416202456</v>
      </c>
      <c r="DX9">
        <v>4.8654586149768107E-2</v>
      </c>
      <c r="DY9">
        <v>66.391758613586703</v>
      </c>
      <c r="DZ9">
        <v>7.1890081915381571E-2</v>
      </c>
      <c r="EA9">
        <v>86.542926730976674</v>
      </c>
      <c r="EB9">
        <v>0.85279157909863756</v>
      </c>
      <c r="EC9">
        <v>124.51053669228155</v>
      </c>
      <c r="ED9">
        <v>0.51046901995529526</v>
      </c>
      <c r="EE9">
        <v>13.478354029779535</v>
      </c>
      <c r="EF9">
        <v>5.9166841387494264E-2</v>
      </c>
      <c r="EG9">
        <v>20.474228974137777</v>
      </c>
      <c r="EH9">
        <v>7.8290979016451434E-2</v>
      </c>
      <c r="EI9">
        <v>59.324755421606476</v>
      </c>
      <c r="EJ9">
        <v>0.71405296457281897</v>
      </c>
      <c r="EK9">
        <v>263.26427116356416</v>
      </c>
      <c r="EL9">
        <v>5.6660343382317957E-2</v>
      </c>
      <c r="EM9">
        <v>241.93470255039986</v>
      </c>
      <c r="EN9">
        <v>0.1808173892058117</v>
      </c>
      <c r="EO9">
        <v>268.7840777090301</v>
      </c>
      <c r="EP9">
        <v>5.2521312763515925E-2</v>
      </c>
      <c r="EQ9">
        <v>250.00128933727987</v>
      </c>
      <c r="ER9">
        <v>6.0388376387727365E-2</v>
      </c>
    </row>
    <row r="10" spans="1:150">
      <c r="A10" s="101" t="s">
        <v>368</v>
      </c>
      <c r="B10" s="336" t="b">
        <v>0</v>
      </c>
      <c r="C10">
        <v>271.17713715447775</v>
      </c>
      <c r="D10">
        <v>5.0529190000000002E-2</v>
      </c>
      <c r="E10">
        <v>1.0556274834521207</v>
      </c>
      <c r="F10">
        <v>0.51903023731154196</v>
      </c>
      <c r="G10">
        <v>1.1629830790493687</v>
      </c>
      <c r="H10">
        <v>0.42500806183314271</v>
      </c>
      <c r="I10">
        <v>228.44420080401076</v>
      </c>
      <c r="J10">
        <v>0.12468746477038271</v>
      </c>
      <c r="K10">
        <v>177.92868746911503</v>
      </c>
      <c r="L10">
        <v>6.8044845399477222E-2</v>
      </c>
      <c r="M10">
        <v>24.335092130031015</v>
      </c>
      <c r="N10">
        <v>5.8972523150144292E-2</v>
      </c>
      <c r="O10">
        <v>35.480927359810295</v>
      </c>
      <c r="P10">
        <v>5.8778064869024371E-2</v>
      </c>
      <c r="Q10">
        <v>269.99962364132273</v>
      </c>
      <c r="R10">
        <v>5.3102427221862945E-2</v>
      </c>
      <c r="S10">
        <v>293.09460945522528</v>
      </c>
      <c r="T10">
        <v>5.2951406830653809E-2</v>
      </c>
      <c r="U10">
        <v>293.86411143269834</v>
      </c>
      <c r="V10">
        <v>4.9357997769605706E-2</v>
      </c>
      <c r="W10">
        <v>252.82945108708492</v>
      </c>
      <c r="X10">
        <v>6.1762797631116861E-2</v>
      </c>
      <c r="Y10">
        <v>283.8615282595261</v>
      </c>
      <c r="Z10">
        <v>6.36138897398386E-2</v>
      </c>
      <c r="AA10">
        <v>273.78357520882565</v>
      </c>
      <c r="AB10">
        <v>5.4255373824124216E-2</v>
      </c>
      <c r="AC10">
        <v>197.70082528567318</v>
      </c>
      <c r="AD10">
        <v>5.4630449799905549E-2</v>
      </c>
      <c r="AE10">
        <v>25.528396887082607</v>
      </c>
      <c r="AF10">
        <v>6.4294175958316296E-2</v>
      </c>
      <c r="AG10">
        <v>114.73195188898967</v>
      </c>
      <c r="AH10">
        <v>5.775189084908959E-2</v>
      </c>
      <c r="AI10">
        <v>252.23406036375371</v>
      </c>
      <c r="AJ10">
        <v>0.13664554760564143</v>
      </c>
      <c r="AK10">
        <v>238.55879024228415</v>
      </c>
      <c r="AL10">
        <v>0.1346833967432608</v>
      </c>
      <c r="AM10">
        <v>264.55455185681558</v>
      </c>
      <c r="AN10">
        <v>5.9698508965755515E-2</v>
      </c>
      <c r="AO10">
        <v>240.92932386723953</v>
      </c>
      <c r="AP10">
        <v>8.0433314433370956E-2</v>
      </c>
      <c r="AQ10">
        <v>80.809955117001394</v>
      </c>
      <c r="AR10">
        <v>0.18094354743940821</v>
      </c>
      <c r="AS10">
        <v>268.70904105624942</v>
      </c>
      <c r="AT10">
        <v>7.7635797880177965E-2</v>
      </c>
      <c r="AU10">
        <v>244.72204984916891</v>
      </c>
      <c r="AV10">
        <v>7.3573736294905767E-2</v>
      </c>
      <c r="AW10">
        <v>271.20956771883834</v>
      </c>
      <c r="AX10">
        <v>5.8665163424623981E-2</v>
      </c>
      <c r="AY10">
        <v>246.32680092447984</v>
      </c>
      <c r="AZ10">
        <v>0.12671536979547107</v>
      </c>
      <c r="BA10">
        <v>22.71280160370037</v>
      </c>
      <c r="BB10">
        <v>5.5520833784683775E-2</v>
      </c>
      <c r="BC10">
        <v>255.12960296104811</v>
      </c>
      <c r="BD10">
        <v>0.19589034273024636</v>
      </c>
      <c r="BE10">
        <v>289.36301393356763</v>
      </c>
      <c r="BF10">
        <v>5.7215434212364046E-2</v>
      </c>
      <c r="BG10">
        <v>280.07762306712283</v>
      </c>
      <c r="BH10">
        <v>9.8085818405458589E-2</v>
      </c>
      <c r="BI10">
        <v>170.95340777516034</v>
      </c>
      <c r="BJ10">
        <v>0.396508321243845</v>
      </c>
      <c r="BK10">
        <v>57.65247081417052</v>
      </c>
      <c r="BL10">
        <v>0.6703527571418082</v>
      </c>
      <c r="BM10">
        <v>236.14615834483291</v>
      </c>
      <c r="BN10">
        <v>6.7742905426129638E-2</v>
      </c>
      <c r="BO10">
        <v>234.78639365349443</v>
      </c>
      <c r="BP10">
        <v>7.5115237740482024E-2</v>
      </c>
      <c r="BQ10">
        <v>257.4878399247292</v>
      </c>
      <c r="BR10">
        <v>0.14982571453101384</v>
      </c>
      <c r="BS10">
        <v>267.51671082680951</v>
      </c>
      <c r="BT10">
        <v>0.11052740948283581</v>
      </c>
      <c r="BU10">
        <v>93.531571582009761</v>
      </c>
      <c r="BV10">
        <v>0.21471162892116269</v>
      </c>
      <c r="BW10">
        <v>25.412432310261803</v>
      </c>
      <c r="BX10">
        <v>5.511039839307582E-2</v>
      </c>
      <c r="BY10">
        <v>187.96164353065925</v>
      </c>
      <c r="BZ10">
        <v>6.8950175330717914E-2</v>
      </c>
      <c r="CA10">
        <v>193.91843206493888</v>
      </c>
      <c r="CB10">
        <v>5.2872406333041924E-2</v>
      </c>
      <c r="CC10">
        <v>223.01013066013078</v>
      </c>
      <c r="CD10">
        <v>9.4492124506465033E-2</v>
      </c>
      <c r="CE10">
        <v>277.67262415039221</v>
      </c>
      <c r="CF10">
        <v>5.0579481304088354E-2</v>
      </c>
      <c r="CG10">
        <v>273.17561906154629</v>
      </c>
      <c r="CH10">
        <v>5.5708855774986778E-2</v>
      </c>
      <c r="CI10">
        <v>284.77630351285626</v>
      </c>
      <c r="CJ10">
        <v>5.4461140323061319E-2</v>
      </c>
      <c r="CK10">
        <v>314.77215603359878</v>
      </c>
      <c r="CL10">
        <v>5.8503326112482622E-2</v>
      </c>
      <c r="CM10">
        <v>283.71563324287547</v>
      </c>
      <c r="CN10">
        <v>8.070270408904695E-2</v>
      </c>
      <c r="CO10">
        <v>167.46174622160703</v>
      </c>
      <c r="CP10">
        <v>0.30679750848601339</v>
      </c>
      <c r="CQ10">
        <v>288.64007874298665</v>
      </c>
      <c r="CR10">
        <v>6.1070936811126748E-2</v>
      </c>
      <c r="CS10">
        <v>36.292508277753413</v>
      </c>
      <c r="CT10">
        <v>5.2331043293950746E-2</v>
      </c>
      <c r="CU10">
        <v>273.09551176792496</v>
      </c>
      <c r="CV10">
        <v>4.856343217337554E-2</v>
      </c>
      <c r="CW10">
        <v>60.038029234958728</v>
      </c>
      <c r="CX10">
        <v>5.5465626968478093E-2</v>
      </c>
      <c r="CY10">
        <v>120.56951049223737</v>
      </c>
      <c r="CZ10">
        <v>7.5276378702843205E-2</v>
      </c>
      <c r="DA10">
        <v>52.497936307236806</v>
      </c>
      <c r="DB10">
        <v>0.90650990925685582</v>
      </c>
      <c r="DC10">
        <v>252.3975144483426</v>
      </c>
      <c r="DD10">
        <v>5.4848857147164809E-2</v>
      </c>
      <c r="DE10">
        <v>21.189298680396092</v>
      </c>
      <c r="DF10">
        <v>5.5336277156052924E-2</v>
      </c>
      <c r="DG10">
        <v>187.81831070112923</v>
      </c>
      <c r="DH10">
        <v>0.13266940385847129</v>
      </c>
      <c r="DI10">
        <v>127.75726724333994</v>
      </c>
      <c r="DJ10">
        <v>0.41912289087208415</v>
      </c>
      <c r="DK10">
        <v>266.12183862419414</v>
      </c>
      <c r="DL10">
        <v>5.305244469414603E-2</v>
      </c>
      <c r="DM10">
        <v>202.90756222990555</v>
      </c>
      <c r="DN10">
        <v>5.9723600981800629E-2</v>
      </c>
      <c r="DO10">
        <v>88.059642381462112</v>
      </c>
      <c r="DP10">
        <v>0.64390225966282477</v>
      </c>
      <c r="DQ10">
        <v>184.16816007800637</v>
      </c>
      <c r="DR10">
        <v>0.36761214351905347</v>
      </c>
      <c r="DS10">
        <v>168.72388102829632</v>
      </c>
      <c r="DT10">
        <v>0.50685580755763016</v>
      </c>
      <c r="DU10">
        <v>270.62125640713703</v>
      </c>
      <c r="DV10">
        <v>5.374692098375513E-2</v>
      </c>
      <c r="DW10">
        <v>241.58053579188604</v>
      </c>
      <c r="DX10">
        <v>4.9104636340456365E-2</v>
      </c>
      <c r="DY10">
        <v>66.120868918539799</v>
      </c>
      <c r="DZ10">
        <v>7.2701805898764862E-2</v>
      </c>
      <c r="EA10">
        <v>86.192172358767635</v>
      </c>
      <c r="EB10">
        <v>0.854746897998929</v>
      </c>
      <c r="EC10">
        <v>122.55793012379428</v>
      </c>
      <c r="ED10">
        <v>0.51677199796881768</v>
      </c>
      <c r="EE10">
        <v>13.416305117199087</v>
      </c>
      <c r="EF10">
        <v>5.9364794152900205E-2</v>
      </c>
      <c r="EG10">
        <v>20.177506793135127</v>
      </c>
      <c r="EH10">
        <v>7.870742894177124E-2</v>
      </c>
      <c r="EI10">
        <v>58.146563638149004</v>
      </c>
      <c r="EJ10">
        <v>0.73202007848414485</v>
      </c>
      <c r="EK10">
        <v>262.18434879180455</v>
      </c>
      <c r="EL10">
        <v>5.7015319046002752E-2</v>
      </c>
      <c r="EM10">
        <v>240.97412347379742</v>
      </c>
      <c r="EN10">
        <v>0.18248250120681286</v>
      </c>
      <c r="EO10">
        <v>267.61568909502574</v>
      </c>
      <c r="EP10">
        <v>5.2864410055559453E-2</v>
      </c>
      <c r="EQ10">
        <v>248.96446062415299</v>
      </c>
      <c r="ER10">
        <v>6.0938829579247664E-2</v>
      </c>
    </row>
    <row r="11" spans="1:150">
      <c r="A11" s="101" t="s">
        <v>369</v>
      </c>
      <c r="B11" s="336" t="b">
        <v>0</v>
      </c>
      <c r="C11">
        <v>195.46657617040043</v>
      </c>
      <c r="D11">
        <v>4.8437210000000001E-2</v>
      </c>
      <c r="E11">
        <v>1.0978324425923793</v>
      </c>
      <c r="F11">
        <v>0.4779122657276032</v>
      </c>
      <c r="G11">
        <v>1.021536498824112</v>
      </c>
      <c r="H11">
        <v>0.55713572708372494</v>
      </c>
      <c r="I11">
        <v>227.56793621825622</v>
      </c>
      <c r="J11">
        <v>0.1261537948861477</v>
      </c>
      <c r="K11">
        <v>177.16055622744432</v>
      </c>
      <c r="L11">
        <v>6.8282095587804237E-2</v>
      </c>
      <c r="M11">
        <v>24.230572819341592</v>
      </c>
      <c r="N11">
        <v>5.9119127295531079E-2</v>
      </c>
      <c r="O11">
        <v>34.625331813175222</v>
      </c>
      <c r="P11">
        <v>5.8926663154583656E-2</v>
      </c>
      <c r="Q11">
        <v>268.24240374473845</v>
      </c>
      <c r="R11">
        <v>5.32997543702746E-2</v>
      </c>
      <c r="S11">
        <v>291.25312708422149</v>
      </c>
      <c r="T11">
        <v>5.3115717919311779E-2</v>
      </c>
      <c r="U11">
        <v>292.52650108707621</v>
      </c>
      <c r="V11">
        <v>4.9456647296135019E-2</v>
      </c>
      <c r="W11">
        <v>251.698728650926</v>
      </c>
      <c r="X11">
        <v>6.1987472672536015E-2</v>
      </c>
      <c r="Y11">
        <v>282.64738819284958</v>
      </c>
      <c r="Z11">
        <v>6.3845794147216334E-2</v>
      </c>
      <c r="AA11">
        <v>272.64179193585875</v>
      </c>
      <c r="AB11">
        <v>5.4387609196201982E-2</v>
      </c>
      <c r="AC11">
        <v>196.72208410162546</v>
      </c>
      <c r="AD11">
        <v>5.4850236425569361E-2</v>
      </c>
      <c r="AE11">
        <v>25.299095144124909</v>
      </c>
      <c r="AF11">
        <v>6.4598586071636918E-2</v>
      </c>
      <c r="AG11">
        <v>113.41481911873144</v>
      </c>
      <c r="AH11">
        <v>5.800367930651814E-2</v>
      </c>
      <c r="AI11">
        <v>250.85611922230495</v>
      </c>
      <c r="AJ11">
        <v>0.1373829362799579</v>
      </c>
      <c r="AK11">
        <v>237.55878767731463</v>
      </c>
      <c r="AL11">
        <v>0.13620078228431071</v>
      </c>
      <c r="AM11">
        <v>262.95605810984574</v>
      </c>
      <c r="AN11">
        <v>5.9986693648546807E-2</v>
      </c>
      <c r="AO11">
        <v>239.91976010660034</v>
      </c>
      <c r="AP11">
        <v>8.0751006997516764E-2</v>
      </c>
      <c r="AQ11">
        <v>79.661860515367778</v>
      </c>
      <c r="AR11">
        <v>0.18139825524558073</v>
      </c>
      <c r="AS11">
        <v>267.10906545526598</v>
      </c>
      <c r="AT11">
        <v>7.805558678149617E-2</v>
      </c>
      <c r="AU11">
        <v>242.07771663777996</v>
      </c>
      <c r="AV11">
        <v>7.4084148390664864E-2</v>
      </c>
      <c r="AW11">
        <v>269.07470907574117</v>
      </c>
      <c r="AX11">
        <v>5.8982046113378442E-2</v>
      </c>
      <c r="AY11">
        <v>243.18544377941987</v>
      </c>
      <c r="AZ11">
        <v>0.12723972743905146</v>
      </c>
      <c r="BA11">
        <v>22.617795553668952</v>
      </c>
      <c r="BB11">
        <v>5.5592350349503349E-2</v>
      </c>
      <c r="BC11">
        <v>253.45418175980126</v>
      </c>
      <c r="BD11">
        <v>0.20157680167485698</v>
      </c>
      <c r="BE11">
        <v>287.50855284312445</v>
      </c>
      <c r="BF11">
        <v>5.7449761199611746E-2</v>
      </c>
      <c r="BG11">
        <v>278.8389578035073</v>
      </c>
      <c r="BH11">
        <v>9.8482231635611733E-2</v>
      </c>
      <c r="BI11">
        <v>170.15831310739861</v>
      </c>
      <c r="BJ11">
        <v>0.40012663703448115</v>
      </c>
      <c r="BK11">
        <v>57.200056894363492</v>
      </c>
      <c r="BL11">
        <v>0.67492458757620655</v>
      </c>
      <c r="BM11">
        <v>234.81687181105701</v>
      </c>
      <c r="BN11">
        <v>6.8188433086101577E-2</v>
      </c>
      <c r="BO11">
        <v>233.25127436656456</v>
      </c>
      <c r="BP11">
        <v>7.6435663426937112E-2</v>
      </c>
      <c r="BQ11">
        <v>256.0329582762505</v>
      </c>
      <c r="BR11">
        <v>0.15028874314060398</v>
      </c>
      <c r="BS11">
        <v>266.70625913736836</v>
      </c>
      <c r="BT11">
        <v>0.11191303702640651</v>
      </c>
      <c r="BU11">
        <v>92.022417394920211</v>
      </c>
      <c r="BV11">
        <v>0.21811815363032283</v>
      </c>
      <c r="BW11">
        <v>25.301012848612899</v>
      </c>
      <c r="BX11">
        <v>5.5186385918629788E-2</v>
      </c>
      <c r="BY11">
        <v>187.18149119336687</v>
      </c>
      <c r="BZ11">
        <v>6.9488812182940715E-2</v>
      </c>
      <c r="CA11">
        <v>193.09518475108331</v>
      </c>
      <c r="CB11">
        <v>5.3023810363729426E-2</v>
      </c>
      <c r="CC11">
        <v>221.94095277700617</v>
      </c>
      <c r="CD11">
        <v>9.6148945364820812E-2</v>
      </c>
      <c r="CE11">
        <v>276.51664976454424</v>
      </c>
      <c r="CF11">
        <v>5.0691580965062627E-2</v>
      </c>
      <c r="CG11">
        <v>271.5451601701036</v>
      </c>
      <c r="CH11">
        <v>5.6008898355128039E-2</v>
      </c>
      <c r="CI11">
        <v>283.56636406847298</v>
      </c>
      <c r="CJ11">
        <v>5.4624905373023259E-2</v>
      </c>
      <c r="CK11">
        <v>313.20643652913623</v>
      </c>
      <c r="CL11">
        <v>5.8694087203931988E-2</v>
      </c>
      <c r="CM11">
        <v>282.34559730973979</v>
      </c>
      <c r="CN11">
        <v>8.1117390724437702E-2</v>
      </c>
      <c r="CO11">
        <v>166.45643276041824</v>
      </c>
      <c r="CP11">
        <v>0.31007543786030406</v>
      </c>
      <c r="CQ11">
        <v>286.26904450588808</v>
      </c>
      <c r="CR11">
        <v>6.1206726427473206E-2</v>
      </c>
      <c r="CS11">
        <v>36.141807796039096</v>
      </c>
      <c r="CT11">
        <v>5.2387345006621559E-2</v>
      </c>
      <c r="CU11">
        <v>271.90253107079548</v>
      </c>
      <c r="CV11">
        <v>4.8668833476805673E-2</v>
      </c>
      <c r="CW11">
        <v>59.778254046253849</v>
      </c>
      <c r="CX11">
        <v>5.5561174447347844E-2</v>
      </c>
      <c r="CY11">
        <v>119.90673907523907</v>
      </c>
      <c r="CZ11">
        <v>7.5823015768487767E-2</v>
      </c>
      <c r="DA11">
        <v>52.004858599479633</v>
      </c>
      <c r="DB11">
        <v>0.91726463615874643</v>
      </c>
      <c r="DC11">
        <v>251.34270650031311</v>
      </c>
      <c r="DD11">
        <v>5.5139339623157979E-2</v>
      </c>
      <c r="DE11">
        <v>21.095476961366423</v>
      </c>
      <c r="DF11">
        <v>5.5490832208824184E-2</v>
      </c>
      <c r="DG11">
        <v>186.51552345148573</v>
      </c>
      <c r="DH11">
        <v>0.13637513221838826</v>
      </c>
      <c r="DI11">
        <v>126.33047695064755</v>
      </c>
      <c r="DJ11">
        <v>0.42541518984099203</v>
      </c>
      <c r="DK11">
        <v>264.97529978092626</v>
      </c>
      <c r="DL11">
        <v>5.3199502787770581E-2</v>
      </c>
      <c r="DM11">
        <v>201.80813767145847</v>
      </c>
      <c r="DN11">
        <v>6.0010349175808261E-2</v>
      </c>
      <c r="DO11">
        <v>86.5004671168534</v>
      </c>
      <c r="DP11">
        <v>0.66326895964818</v>
      </c>
      <c r="DQ11">
        <v>182.71079253441891</v>
      </c>
      <c r="DR11">
        <v>0.37701497455543109</v>
      </c>
      <c r="DS11">
        <v>166.16370623034987</v>
      </c>
      <c r="DT11">
        <v>0.52223889758478415</v>
      </c>
      <c r="DU11">
        <v>269.49858927231918</v>
      </c>
      <c r="DV11">
        <v>5.3931903357661043E-2</v>
      </c>
      <c r="DW11">
        <v>239.82718300739316</v>
      </c>
      <c r="DX11">
        <v>4.9395279904023898E-2</v>
      </c>
      <c r="DY11">
        <v>65.837383488868426</v>
      </c>
      <c r="DZ11">
        <v>7.3226019322167615E-2</v>
      </c>
      <c r="EA11">
        <v>85.825108732011458</v>
      </c>
      <c r="EB11">
        <v>0.85600964794293544</v>
      </c>
      <c r="EC11">
        <v>120.42288259279104</v>
      </c>
      <c r="ED11">
        <v>0.52259761415904027</v>
      </c>
      <c r="EE11">
        <v>13.35137107590799</v>
      </c>
      <c r="EF11">
        <v>5.9492632554807433E-2</v>
      </c>
      <c r="EG11">
        <v>19.866987727579687</v>
      </c>
      <c r="EH11">
        <v>7.8976373368074629E-2</v>
      </c>
      <c r="EI11">
        <v>56.875097502844881</v>
      </c>
      <c r="EJ11">
        <v>0.74756953742722021</v>
      </c>
      <c r="EK11">
        <v>261.05421256599874</v>
      </c>
      <c r="EL11">
        <v>5.7244563237001368E-2</v>
      </c>
      <c r="EM11">
        <v>239.9688797260911</v>
      </c>
      <c r="EN11">
        <v>0.18355783479342891</v>
      </c>
      <c r="EO11">
        <v>266.39297315447726</v>
      </c>
      <c r="EP11">
        <v>5.3085983163788562E-2</v>
      </c>
      <c r="EQ11">
        <v>247.87942181089915</v>
      </c>
      <c r="ER11">
        <v>6.1294313657403295E-2</v>
      </c>
    </row>
    <row r="12" spans="1:150">
      <c r="A12" s="101" t="s">
        <v>370</v>
      </c>
      <c r="B12" s="336" t="s">
        <v>621</v>
      </c>
      <c r="C12">
        <v>25.004951849023641</v>
      </c>
      <c r="D12">
        <v>5.5716380000000003E-2</v>
      </c>
      <c r="E12">
        <v>1.1426627670179601</v>
      </c>
      <c r="F12">
        <v>0.44030591812516584</v>
      </c>
      <c r="G12">
        <v>0.90448704789862855</v>
      </c>
      <c r="H12">
        <v>0.73463540852653708</v>
      </c>
      <c r="I12">
        <v>226.63698967897889</v>
      </c>
      <c r="J12">
        <v>0.12737607220973493</v>
      </c>
      <c r="K12">
        <v>176.37324642315414</v>
      </c>
      <c r="L12">
        <v>6.838460552198905E-2</v>
      </c>
      <c r="M12">
        <v>24.123443889310767</v>
      </c>
      <c r="N12">
        <v>5.9182471318146163E-2</v>
      </c>
      <c r="O12">
        <v>33.74837391089325</v>
      </c>
      <c r="P12">
        <v>5.8990868795810211E-2</v>
      </c>
      <c r="Q12">
        <v>266.44130989798197</v>
      </c>
      <c r="R12">
        <v>5.3385014547049137E-2</v>
      </c>
      <c r="S12">
        <v>289.36566691274692</v>
      </c>
      <c r="T12">
        <v>5.318671267384889E-2</v>
      </c>
      <c r="U12">
        <v>291.15549352704295</v>
      </c>
      <c r="V12">
        <v>4.9499271314868955E-2</v>
      </c>
      <c r="W12">
        <v>250.53977454045071</v>
      </c>
      <c r="X12">
        <v>6.2084549196990024E-2</v>
      </c>
      <c r="Y12">
        <v>281.40293369546862</v>
      </c>
      <c r="Z12">
        <v>6.3945994301766645E-2</v>
      </c>
      <c r="AA12">
        <v>271.47150082359241</v>
      </c>
      <c r="AB12">
        <v>5.4444744827512465E-2</v>
      </c>
      <c r="AC12">
        <v>195.71890588381552</v>
      </c>
      <c r="AD12">
        <v>5.4945200786568907E-2</v>
      </c>
      <c r="AE12">
        <v>25.064068236511101</v>
      </c>
      <c r="AF12">
        <v>6.4730114147132797E-2</v>
      </c>
      <c r="AG12">
        <v>112.06480041447891</v>
      </c>
      <c r="AH12">
        <v>5.8112470866944287E-2</v>
      </c>
      <c r="AI12">
        <v>249.44377389439225</v>
      </c>
      <c r="AJ12">
        <v>0.13770154367498599</v>
      </c>
      <c r="AK12">
        <v>236.53381722824997</v>
      </c>
      <c r="AL12">
        <v>0.13685640701971283</v>
      </c>
      <c r="AM12">
        <v>261.317653458645</v>
      </c>
      <c r="AN12">
        <v>6.0111211117107405E-2</v>
      </c>
      <c r="AO12">
        <v>238.88498973965301</v>
      </c>
      <c r="AP12">
        <v>8.0888274091259593E-2</v>
      </c>
      <c r="AQ12">
        <v>78.485100494316271</v>
      </c>
      <c r="AR12">
        <v>0.18159472323413217</v>
      </c>
      <c r="AS12">
        <v>265.46914195138731</v>
      </c>
      <c r="AT12">
        <v>7.8236967175539629E-2</v>
      </c>
      <c r="AU12">
        <v>239.36736019060768</v>
      </c>
      <c r="AV12">
        <v>7.4304684824007011E-2</v>
      </c>
      <c r="AW12">
        <v>266.88654766620357</v>
      </c>
      <c r="AX12">
        <v>5.9118963280009929E-2</v>
      </c>
      <c r="AY12">
        <v>239.96565379443851</v>
      </c>
      <c r="AZ12">
        <v>0.12746628939844024</v>
      </c>
      <c r="BA12">
        <v>22.520417409676359</v>
      </c>
      <c r="BB12">
        <v>5.5623250887051806E-2</v>
      </c>
      <c r="BC12">
        <v>251.64734678963629</v>
      </c>
      <c r="BD12">
        <v>0.20675741517585342</v>
      </c>
      <c r="BE12">
        <v>285.60778990187896</v>
      </c>
      <c r="BF12">
        <v>5.7551008090962474E-2</v>
      </c>
      <c r="BG12">
        <v>277.56936576848341</v>
      </c>
      <c r="BH12">
        <v>9.8653511980717187E-2</v>
      </c>
      <c r="BI12">
        <v>169.34336665904672</v>
      </c>
      <c r="BJ12">
        <v>0.40169002173049956</v>
      </c>
      <c r="BK12">
        <v>56.736347185217056</v>
      </c>
      <c r="BL12">
        <v>0.67689996234930583</v>
      </c>
      <c r="BM12">
        <v>233.45439589030633</v>
      </c>
      <c r="BN12">
        <v>6.8380934560698006E-2</v>
      </c>
      <c r="BO12">
        <v>231.62035830447743</v>
      </c>
      <c r="BP12">
        <v>7.7536320336785938E-2</v>
      </c>
      <c r="BQ12">
        <v>254.54175140457352</v>
      </c>
      <c r="BR12">
        <v>0.15048880634236356</v>
      </c>
      <c r="BS12">
        <v>265.84523244771043</v>
      </c>
      <c r="BT12">
        <v>0.11306804373822102</v>
      </c>
      <c r="BU12">
        <v>90.419086745083348</v>
      </c>
      <c r="BV12">
        <v>0.22095770378310259</v>
      </c>
      <c r="BW12">
        <v>25.186811485895095</v>
      </c>
      <c r="BX12">
        <v>5.5219218247650609E-2</v>
      </c>
      <c r="BY12">
        <v>186.3818601529027</v>
      </c>
      <c r="BZ12">
        <v>6.972154383495846E-2</v>
      </c>
      <c r="CA12">
        <v>192.25138274643592</v>
      </c>
      <c r="CB12">
        <v>5.3089228297980746E-2</v>
      </c>
      <c r="CC12">
        <v>220.80505448059193</v>
      </c>
      <c r="CD12">
        <v>9.7530008566511978E-2</v>
      </c>
      <c r="CE12">
        <v>275.33181321824412</v>
      </c>
      <c r="CF12">
        <v>5.0740016453985286E-2</v>
      </c>
      <c r="CG12">
        <v>269.87399227445491</v>
      </c>
      <c r="CH12">
        <v>5.613853932763814E-2</v>
      </c>
      <c r="CI12">
        <v>282.32621507376678</v>
      </c>
      <c r="CJ12">
        <v>5.4695664197754859E-2</v>
      </c>
      <c r="CK12">
        <v>311.60162442183213</v>
      </c>
      <c r="CL12">
        <v>5.8776510350009928E-2</v>
      </c>
      <c r="CM12">
        <v>280.94135456595887</v>
      </c>
      <c r="CN12">
        <v>8.1296566555660352E-2</v>
      </c>
      <c r="CO12">
        <v>165.38838424767741</v>
      </c>
      <c r="CP12">
        <v>0.31280779580579016</v>
      </c>
      <c r="CQ12">
        <v>283.83881071261709</v>
      </c>
      <c r="CR12">
        <v>6.1265397759760913E-2</v>
      </c>
      <c r="CS12">
        <v>35.987344651815377</v>
      </c>
      <c r="CT12">
        <v>5.2411671583140106E-2</v>
      </c>
      <c r="CU12">
        <v>270.6797642462929</v>
      </c>
      <c r="CV12">
        <v>4.8714374771224894E-2</v>
      </c>
      <c r="CW12">
        <v>59.51199283738304</v>
      </c>
      <c r="CX12">
        <v>5.5602458148067024E-2</v>
      </c>
      <c r="CY12">
        <v>119.2274197007646</v>
      </c>
      <c r="CZ12">
        <v>7.6059204114711385E-2</v>
      </c>
      <c r="DA12">
        <v>51.499469816242822</v>
      </c>
      <c r="DB12">
        <v>0.9219114874622687</v>
      </c>
      <c r="DC12">
        <v>250.26156229724626</v>
      </c>
      <c r="DD12">
        <v>5.5264849911288307E-2</v>
      </c>
      <c r="DE12">
        <v>20.999312718538921</v>
      </c>
      <c r="DF12">
        <v>5.5557611621726788E-2</v>
      </c>
      <c r="DG12">
        <v>185.1314377527286</v>
      </c>
      <c r="DH12">
        <v>0.13946408721767747</v>
      </c>
      <c r="DI12">
        <v>124.81464998827789</v>
      </c>
      <c r="DJ12">
        <v>0.43066021226823376</v>
      </c>
      <c r="DK12">
        <v>263.80013436213545</v>
      </c>
      <c r="DL12">
        <v>5.3263042950183498E-2</v>
      </c>
      <c r="DM12">
        <v>200.68126287847375</v>
      </c>
      <c r="DN12">
        <v>6.0134245973120039E-2</v>
      </c>
      <c r="DO12">
        <v>84.843993900531018</v>
      </c>
      <c r="DP12">
        <v>0.67941230825046062</v>
      </c>
      <c r="DQ12">
        <v>181.13911453477465</v>
      </c>
      <c r="DR12">
        <v>0.38558136602842574</v>
      </c>
      <c r="DS12">
        <v>163.38118469279806</v>
      </c>
      <c r="DT12">
        <v>0.53674614092024475</v>
      </c>
      <c r="DU12">
        <v>268.34789158649926</v>
      </c>
      <c r="DV12">
        <v>5.401182966291778E-2</v>
      </c>
      <c r="DW12">
        <v>238.03005282608689</v>
      </c>
      <c r="DX12">
        <v>4.9520859794108016E-2</v>
      </c>
      <c r="DY12">
        <v>65.546820046001258</v>
      </c>
      <c r="DZ12">
        <v>7.3452518967587227E-2</v>
      </c>
      <c r="EA12">
        <v>85.448880326674271</v>
      </c>
      <c r="EB12">
        <v>0.85655525093935347</v>
      </c>
      <c r="EC12">
        <v>118.1203699236723</v>
      </c>
      <c r="ED12">
        <v>0.52790500601408807</v>
      </c>
      <c r="EE12">
        <v>13.284815773158591</v>
      </c>
      <c r="EF12">
        <v>5.9547868364136849E-2</v>
      </c>
      <c r="EG12">
        <v>19.548715677872302</v>
      </c>
      <c r="EH12">
        <v>7.909257759802335E-2</v>
      </c>
      <c r="EI12">
        <v>55.524287464743871</v>
      </c>
      <c r="EJ12">
        <v>0.7605309782759313</v>
      </c>
      <c r="EK12">
        <v>259.89585930227111</v>
      </c>
      <c r="EL12">
        <v>5.7343613977897404E-2</v>
      </c>
      <c r="EM12">
        <v>238.93853723338222</v>
      </c>
      <c r="EN12">
        <v>0.18402245982057022</v>
      </c>
      <c r="EO12">
        <v>265.13972866234866</v>
      </c>
      <c r="EP12">
        <v>5.3181719419687253E-2</v>
      </c>
      <c r="EQ12">
        <v>246.76729194380499</v>
      </c>
      <c r="ER12">
        <v>6.1447909528970106E-2</v>
      </c>
    </row>
    <row r="13" spans="1:150">
      <c r="A13" s="101" t="s">
        <v>371</v>
      </c>
      <c r="B13" s="336" t="b">
        <v>0</v>
      </c>
      <c r="C13">
        <v>111.72522981106933</v>
      </c>
      <c r="D13">
        <v>5.0656890000000003E-2</v>
      </c>
      <c r="E13">
        <v>1.1903625137112563</v>
      </c>
      <c r="F13">
        <v>0.40590109175666472</v>
      </c>
      <c r="G13">
        <v>0.80619798924341179</v>
      </c>
      <c r="H13">
        <v>0.97377375689768875</v>
      </c>
      <c r="I13">
        <v>225.66156083127623</v>
      </c>
      <c r="J13">
        <v>0.12834090521500918</v>
      </c>
      <c r="K13">
        <v>175.5820821460334</v>
      </c>
      <c r="L13">
        <v>6.835037996276605E-2</v>
      </c>
      <c r="M13">
        <v>24.015790482704237</v>
      </c>
      <c r="N13">
        <v>5.9161322298642093E-2</v>
      </c>
      <c r="O13">
        <v>32.867122641007455</v>
      </c>
      <c r="P13">
        <v>5.8969432102930389E-2</v>
      </c>
      <c r="Q13">
        <v>264.63139834406644</v>
      </c>
      <c r="R13">
        <v>5.3356548259827649E-2</v>
      </c>
      <c r="S13">
        <v>287.46896620608516</v>
      </c>
      <c r="T13">
        <v>5.3163009262123431E-2</v>
      </c>
      <c r="U13">
        <v>289.77777385525667</v>
      </c>
      <c r="V13">
        <v>4.948504019776697E-2</v>
      </c>
      <c r="W13">
        <v>249.37514647912863</v>
      </c>
      <c r="X13">
        <v>6.2052137720353291E-2</v>
      </c>
      <c r="Y13">
        <v>280.1523866586287</v>
      </c>
      <c r="Z13">
        <v>6.3912539921457193E-2</v>
      </c>
      <c r="AA13">
        <v>270.29548025734044</v>
      </c>
      <c r="AB13">
        <v>5.4425668637983017E-2</v>
      </c>
      <c r="AC13">
        <v>194.71081635515478</v>
      </c>
      <c r="AD13">
        <v>5.4913494509637693E-2</v>
      </c>
      <c r="AE13">
        <v>24.827890695658745</v>
      </c>
      <c r="AF13">
        <v>6.4686200140425351E-2</v>
      </c>
      <c r="AG13">
        <v>110.70817235468685</v>
      </c>
      <c r="AH13">
        <v>5.8076148026392903E-2</v>
      </c>
      <c r="AI13">
        <v>248.02451407530447</v>
      </c>
      <c r="AJ13">
        <v>0.13759516846019207</v>
      </c>
      <c r="AK13">
        <v>235.50382877899463</v>
      </c>
      <c r="AL13">
        <v>0.13663750995975457</v>
      </c>
      <c r="AM13">
        <v>259.67122758609133</v>
      </c>
      <c r="AN13">
        <v>6.0069637780548274E-2</v>
      </c>
      <c r="AO13">
        <v>237.84515339455635</v>
      </c>
      <c r="AP13">
        <v>8.0842443966758742E-2</v>
      </c>
      <c r="AQ13">
        <v>77.302579349111923</v>
      </c>
      <c r="AR13">
        <v>0.18152912737914442</v>
      </c>
      <c r="AS13">
        <v>263.82118979023102</v>
      </c>
      <c r="AT13">
        <v>7.817640869925542E-2</v>
      </c>
      <c r="AU13">
        <v>236.64373451291161</v>
      </c>
      <c r="AV13">
        <v>7.4231053104113667E-2</v>
      </c>
      <c r="AW13">
        <v>264.68767356306552</v>
      </c>
      <c r="AX13">
        <v>5.9073249987610939E-2</v>
      </c>
      <c r="AY13">
        <v>236.73010051913653</v>
      </c>
      <c r="AZ13">
        <v>0.1273906459028083</v>
      </c>
      <c r="BA13">
        <v>22.422562526529415</v>
      </c>
      <c r="BB13">
        <v>5.5612933953514611E-2</v>
      </c>
      <c r="BC13">
        <v>249.72177169965977</v>
      </c>
      <c r="BD13">
        <v>0.21139584495179189</v>
      </c>
      <c r="BE13">
        <v>283.69772129839674</v>
      </c>
      <c r="BF13">
        <v>5.7517204230842715E-2</v>
      </c>
      <c r="BG13">
        <v>276.29355812687334</v>
      </c>
      <c r="BH13">
        <v>9.8596325663685966E-2</v>
      </c>
      <c r="BI13">
        <v>168.52443043573408</v>
      </c>
      <c r="BJ13">
        <v>0.40116804582711596</v>
      </c>
      <c r="BK13">
        <v>56.270367268757759</v>
      </c>
      <c r="BL13">
        <v>0.67624043303810322</v>
      </c>
      <c r="BM13">
        <v>232.0852496265849</v>
      </c>
      <c r="BN13">
        <v>6.8316663027683092E-2</v>
      </c>
      <c r="BO13">
        <v>229.91151412490044</v>
      </c>
      <c r="BP13">
        <v>7.8405149442596911E-2</v>
      </c>
      <c r="BQ13">
        <v>253.04324395523281</v>
      </c>
      <c r="BR13">
        <v>0.15042201013363884</v>
      </c>
      <c r="BS13">
        <v>264.94306434642908</v>
      </c>
      <c r="BT13">
        <v>0.11397977512304404</v>
      </c>
      <c r="BU13">
        <v>88.739146058617294</v>
      </c>
      <c r="BV13">
        <v>0.22319916867381401</v>
      </c>
      <c r="BW13">
        <v>25.072051021731564</v>
      </c>
      <c r="BX13">
        <v>5.52082563362001E-2</v>
      </c>
      <c r="BY13">
        <v>185.5783143179026</v>
      </c>
      <c r="BZ13">
        <v>6.9643840429892967E-2</v>
      </c>
      <c r="CA13">
        <v>191.40344969720661</v>
      </c>
      <c r="CB13">
        <v>5.3067386850117478E-2</v>
      </c>
      <c r="CC13">
        <v>219.61488091032564</v>
      </c>
      <c r="CD13">
        <v>9.8620182894094771E-2</v>
      </c>
      <c r="CE13">
        <v>274.14117600713382</v>
      </c>
      <c r="CF13">
        <v>5.0723845029158998E-2</v>
      </c>
      <c r="CG13">
        <v>268.19464275676359</v>
      </c>
      <c r="CH13">
        <v>5.6095255378451593E-2</v>
      </c>
      <c r="CI13">
        <v>281.07999461827103</v>
      </c>
      <c r="CJ13">
        <v>5.4672039557219679E-2</v>
      </c>
      <c r="CK13">
        <v>309.9889555539084</v>
      </c>
      <c r="CL13">
        <v>5.8748991277932969E-2</v>
      </c>
      <c r="CM13">
        <v>279.5302369992379</v>
      </c>
      <c r="CN13">
        <v>8.1236744128969626E-2</v>
      </c>
      <c r="CO13">
        <v>164.26930244639368</v>
      </c>
      <c r="CP13">
        <v>0.31496464603703817</v>
      </c>
      <c r="CQ13">
        <v>281.39667909960974</v>
      </c>
      <c r="CR13">
        <v>6.1245808837244536E-2</v>
      </c>
      <c r="CS13">
        <v>35.832125294485337</v>
      </c>
      <c r="CT13">
        <v>5.2403549534365518E-2</v>
      </c>
      <c r="CU13">
        <v>269.45101105977949</v>
      </c>
      <c r="CV13">
        <v>4.8699169647139773E-2</v>
      </c>
      <c r="CW13">
        <v>59.244428079909333</v>
      </c>
      <c r="CX13">
        <v>5.5588674530360649E-2</v>
      </c>
      <c r="CY13">
        <v>118.54477454772378</v>
      </c>
      <c r="CZ13">
        <v>7.598034660401505E-2</v>
      </c>
      <c r="DA13">
        <v>50.991606775320847</v>
      </c>
      <c r="DB13">
        <v>0.92036001749251484</v>
      </c>
      <c r="DC13">
        <v>249.17512508127149</v>
      </c>
      <c r="DD13">
        <v>5.522294509656317E-2</v>
      </c>
      <c r="DE13">
        <v>20.902677679515012</v>
      </c>
      <c r="DF13">
        <v>5.5535315609449042E-2</v>
      </c>
      <c r="DG13">
        <v>183.68121793741199</v>
      </c>
      <c r="DH13">
        <v>0.1419024256189613</v>
      </c>
      <c r="DI13">
        <v>123.22639407363788</v>
      </c>
      <c r="DJ13">
        <v>0.43480049259050502</v>
      </c>
      <c r="DK13">
        <v>262.61921562596757</v>
      </c>
      <c r="DL13">
        <v>5.3241828444399286E-2</v>
      </c>
      <c r="DM13">
        <v>199.54887118699577</v>
      </c>
      <c r="DN13">
        <v>6.0092879863506803E-2</v>
      </c>
      <c r="DO13">
        <v>83.108371399692288</v>
      </c>
      <c r="DP13">
        <v>0.69215543556416714</v>
      </c>
      <c r="DQ13">
        <v>179.46415027099198</v>
      </c>
      <c r="DR13">
        <v>0.39325123085679808</v>
      </c>
      <c r="DS13">
        <v>160.38987258087371</v>
      </c>
      <c r="DT13">
        <v>0.55030685973274462</v>
      </c>
      <c r="DU13">
        <v>267.19156037123264</v>
      </c>
      <c r="DV13">
        <v>5.3985144224908348E-2</v>
      </c>
      <c r="DW13">
        <v>236.22412434274105</v>
      </c>
      <c r="DX13">
        <v>4.947893174099325E-2</v>
      </c>
      <c r="DY13">
        <v>65.254834076842684</v>
      </c>
      <c r="DZ13">
        <v>7.3376896277065132E-2</v>
      </c>
      <c r="EA13">
        <v>85.070810000712498</v>
      </c>
      <c r="EB13">
        <v>0.856373087446472</v>
      </c>
      <c r="EC13">
        <v>115.66654258845885</v>
      </c>
      <c r="ED13">
        <v>0.53265694599345392</v>
      </c>
      <c r="EE13">
        <v>13.217934632213378</v>
      </c>
      <c r="EF13">
        <v>5.9529426478689668E-2</v>
      </c>
      <c r="EG13">
        <v>19.228885447431431</v>
      </c>
      <c r="EH13">
        <v>7.9053779848461792E-2</v>
      </c>
      <c r="EI13">
        <v>54.108933281298597</v>
      </c>
      <c r="EJ13">
        <v>0.77076239277198377</v>
      </c>
      <c r="EK13">
        <v>258.73183502929288</v>
      </c>
      <c r="EL13">
        <v>5.7310543358687877E-2</v>
      </c>
      <c r="EM13">
        <v>237.90315044029413</v>
      </c>
      <c r="EN13">
        <v>0.1838673328905866</v>
      </c>
      <c r="EO13">
        <v>263.88034859713486</v>
      </c>
      <c r="EP13">
        <v>5.3149755425932838E-2</v>
      </c>
      <c r="EQ13">
        <v>245.64971736570453</v>
      </c>
      <c r="ER13">
        <v>6.1396627625020767E-2</v>
      </c>
    </row>
    <row r="14" spans="1:150">
      <c r="A14" s="101" t="s">
        <v>372</v>
      </c>
      <c r="B14" s="336" t="b">
        <v>0</v>
      </c>
      <c r="C14">
        <v>249.08852625692521</v>
      </c>
      <c r="D14">
        <v>0.1158671</v>
      </c>
      <c r="E14">
        <v>1.2412069217070296</v>
      </c>
      <c r="F14">
        <v>0.3744156485866233</v>
      </c>
      <c r="G14" t="s">
        <v>357</v>
      </c>
      <c r="H14" t="s">
        <v>357</v>
      </c>
      <c r="I14">
        <v>224.65233667772529</v>
      </c>
      <c r="J14">
        <v>0.1290377229896604</v>
      </c>
      <c r="K14">
        <v>174.80246250880023</v>
      </c>
      <c r="L14">
        <v>6.8180085071714525E-2</v>
      </c>
      <c r="M14">
        <v>23.909707950627663</v>
      </c>
      <c r="N14">
        <v>5.9056091878626864E-2</v>
      </c>
      <c r="O14">
        <v>31.99873055707771</v>
      </c>
      <c r="P14">
        <v>5.886277031678723E-2</v>
      </c>
      <c r="Q14">
        <v>262.84789695264499</v>
      </c>
      <c r="R14">
        <v>5.3214909572510988E-2</v>
      </c>
      <c r="S14">
        <v>285.59994208602632</v>
      </c>
      <c r="T14">
        <v>5.3045069044082398E-2</v>
      </c>
      <c r="U14">
        <v>288.42015781799574</v>
      </c>
      <c r="V14">
        <v>4.9414230937335796E-2</v>
      </c>
      <c r="W14">
        <v>248.22751262742864</v>
      </c>
      <c r="X14">
        <v>6.1890869095151055E-2</v>
      </c>
      <c r="Y14">
        <v>278.92008755792574</v>
      </c>
      <c r="Z14">
        <v>6.3746082157746908E-2</v>
      </c>
      <c r="AA14">
        <v>269.13662013972134</v>
      </c>
      <c r="AB14">
        <v>5.4330751923943987E-2</v>
      </c>
      <c r="AC14">
        <v>193.71743683163373</v>
      </c>
      <c r="AD14">
        <v>5.4755734721390822E-2</v>
      </c>
      <c r="AE14">
        <v>24.595159448752558</v>
      </c>
      <c r="AF14">
        <v>6.4467698787703712E-2</v>
      </c>
      <c r="AG14">
        <v>109.37134016139758</v>
      </c>
      <c r="AH14">
        <v>5.78954177676387E-2</v>
      </c>
      <c r="AI14">
        <v>246.62596404303599</v>
      </c>
      <c r="AJ14">
        <v>0.13706588110813206</v>
      </c>
      <c r="AK14">
        <v>234.48886988311887</v>
      </c>
      <c r="AL14">
        <v>0.13554835168671633</v>
      </c>
      <c r="AM14">
        <v>258.04882629901232</v>
      </c>
      <c r="AN14">
        <v>5.9862782816576587E-2</v>
      </c>
      <c r="AO14">
        <v>236.82049030297136</v>
      </c>
      <c r="AP14">
        <v>8.0614408655256611E-2</v>
      </c>
      <c r="AQ14">
        <v>76.137313508748292</v>
      </c>
      <c r="AR14">
        <v>0.18120274442932061</v>
      </c>
      <c r="AS14">
        <v>262.19728448609624</v>
      </c>
      <c r="AT14">
        <v>7.787509005450019E-2</v>
      </c>
      <c r="AU14">
        <v>233.95985188042974</v>
      </c>
      <c r="AV14">
        <v>7.3864686388657716E-2</v>
      </c>
      <c r="AW14">
        <v>262.52088534956243</v>
      </c>
      <c r="AX14">
        <v>5.8845795993419915E-2</v>
      </c>
      <c r="AY14">
        <v>233.54176031763041</v>
      </c>
      <c r="AZ14">
        <v>0.12701426926675491</v>
      </c>
      <c r="BA14">
        <v>22.326135538220292</v>
      </c>
      <c r="BB14">
        <v>5.5561600356267719E-2</v>
      </c>
      <c r="BC14">
        <v>247.6909630156041</v>
      </c>
      <c r="BD14">
        <v>0.21545955575050138</v>
      </c>
      <c r="BE14">
        <v>281.81552434537377</v>
      </c>
      <c r="BF14">
        <v>5.7349007572938378E-2</v>
      </c>
      <c r="BG14">
        <v>275.03636702321137</v>
      </c>
      <c r="BH14">
        <v>9.8311785751130601E-2</v>
      </c>
      <c r="BI14">
        <v>167.71744409952123</v>
      </c>
      <c r="BJ14">
        <v>0.39857086899155086</v>
      </c>
      <c r="BK14">
        <v>55.811186914015195</v>
      </c>
      <c r="BL14">
        <v>0.67295883663043787</v>
      </c>
      <c r="BM14">
        <v>230.73608189453526</v>
      </c>
      <c r="BN14">
        <v>6.7996869459339193E-2</v>
      </c>
      <c r="BO14">
        <v>228.14346428226364</v>
      </c>
      <c r="BP14">
        <v>7.90326316708726E-2</v>
      </c>
      <c r="BQ14">
        <v>251.56660267120282</v>
      </c>
      <c r="BR14">
        <v>0.15008965462665311</v>
      </c>
      <c r="BS14">
        <v>264.00963917603281</v>
      </c>
      <c r="BT14">
        <v>0.11463824206103138</v>
      </c>
      <c r="BU14">
        <v>87.001001117233173</v>
      </c>
      <c r="BV14">
        <v>0.22481799034405778</v>
      </c>
      <c r="BW14">
        <v>24.958965138019163</v>
      </c>
      <c r="BX14">
        <v>5.5153713545415671E-2</v>
      </c>
      <c r="BY14">
        <v>184.78649379402492</v>
      </c>
      <c r="BZ14">
        <v>6.9257214376137494E-2</v>
      </c>
      <c r="CA14">
        <v>190.56788965568907</v>
      </c>
      <c r="CB14">
        <v>5.2958711139077991E-2</v>
      </c>
      <c r="CC14">
        <v>218.38347185690296</v>
      </c>
      <c r="CD14">
        <v>9.940752416950252E-2</v>
      </c>
      <c r="CE14">
        <v>272.96791253019796</v>
      </c>
      <c r="CF14">
        <v>5.0643381448973283E-2</v>
      </c>
      <c r="CG14">
        <v>266.53979824515983</v>
      </c>
      <c r="CH14">
        <v>5.5879888980404545E-2</v>
      </c>
      <c r="CI14">
        <v>279.85195896559725</v>
      </c>
      <c r="CJ14">
        <v>5.4554491278173106E-2</v>
      </c>
      <c r="CK14">
        <v>308.39981869049552</v>
      </c>
      <c r="CL14">
        <v>5.8612065615136599E-2</v>
      </c>
      <c r="CM14">
        <v>278.13971040789068</v>
      </c>
      <c r="CN14">
        <v>8.093908781985408E-2</v>
      </c>
      <c r="CO14">
        <v>163.11144825096483</v>
      </c>
      <c r="CP14">
        <v>0.31652235765156467</v>
      </c>
      <c r="CQ14">
        <v>278.99018298082967</v>
      </c>
      <c r="CR14">
        <v>6.1148340936018786E-2</v>
      </c>
      <c r="CS14">
        <v>35.679170892280005</v>
      </c>
      <c r="CT14">
        <v>5.2363136946738512E-2</v>
      </c>
      <c r="CU14">
        <v>268.24018779434459</v>
      </c>
      <c r="CV14">
        <v>4.8623514054995071E-2</v>
      </c>
      <c r="CW14">
        <v>58.980767617486556</v>
      </c>
      <c r="CX14">
        <v>5.5520091876668745E-2</v>
      </c>
      <c r="CY14">
        <v>117.87209052752316</v>
      </c>
      <c r="CZ14">
        <v>7.5587978108145396E-2</v>
      </c>
      <c r="DA14">
        <v>50.491154453119613</v>
      </c>
      <c r="DB14">
        <v>0.91264042384767496</v>
      </c>
      <c r="DC14">
        <v>248.10454111699369</v>
      </c>
      <c r="DD14">
        <v>5.5014440808535174E-2</v>
      </c>
      <c r="DE14">
        <v>20.807452735408571</v>
      </c>
      <c r="DF14">
        <v>5.5424378138508597E-2</v>
      </c>
      <c r="DG14">
        <v>182.18075291731051</v>
      </c>
      <c r="DH14">
        <v>0.14366343247646018</v>
      </c>
      <c r="DI14">
        <v>121.58311047089221</v>
      </c>
      <c r="DJ14">
        <v>0.43779066903018565</v>
      </c>
      <c r="DK14">
        <v>261.45552881234693</v>
      </c>
      <c r="DL14">
        <v>5.3136272186641895E-2</v>
      </c>
      <c r="DM14">
        <v>198.43300331322266</v>
      </c>
      <c r="DN14">
        <v>5.9887055991238926E-2</v>
      </c>
      <c r="DO14">
        <v>81.312615457658751</v>
      </c>
      <c r="DP14">
        <v>0.70135872521977971</v>
      </c>
      <c r="DQ14">
        <v>177.69764841392123</v>
      </c>
      <c r="DR14">
        <v>0.39997077044956741</v>
      </c>
      <c r="DS14">
        <v>157.20434326650053</v>
      </c>
      <c r="DT14">
        <v>0.56285498756334795</v>
      </c>
      <c r="DU14">
        <v>266.0521022983171</v>
      </c>
      <c r="DV14">
        <v>5.3852366445329355E-2</v>
      </c>
      <c r="DW14">
        <v>234.44454790107076</v>
      </c>
      <c r="DX14">
        <v>4.9270311826541013E-2</v>
      </c>
      <c r="DY14">
        <v>64.967108756153237</v>
      </c>
      <c r="DZ14">
        <v>7.3000623160252812E-2</v>
      </c>
      <c r="EA14">
        <v>84.698256462972353</v>
      </c>
      <c r="EB14">
        <v>0.85546670306947215</v>
      </c>
      <c r="EC14">
        <v>113.07861242283471</v>
      </c>
      <c r="ED14">
        <v>0.53682010265244662</v>
      </c>
      <c r="EE14">
        <v>13.152029418404677</v>
      </c>
      <c r="EF14">
        <v>5.9437665848788776E-2</v>
      </c>
      <c r="EG14">
        <v>18.913722167891112</v>
      </c>
      <c r="EH14">
        <v>7.8860735273453414E-2</v>
      </c>
      <c r="EI14">
        <v>52.644541869124787</v>
      </c>
      <c r="EJ14">
        <v>0.77815168339709773</v>
      </c>
      <c r="EK14">
        <v>257.58479615547952</v>
      </c>
      <c r="EL14">
        <v>5.714599506135843E-2</v>
      </c>
      <c r="EM14">
        <v>236.88287197301929</v>
      </c>
      <c r="EN14">
        <v>0.18309547337271589</v>
      </c>
      <c r="EO14">
        <v>262.63934535928155</v>
      </c>
      <c r="EP14">
        <v>5.2990713325305236E-2</v>
      </c>
      <c r="EQ14">
        <v>244.54845039453824</v>
      </c>
      <c r="ER14">
        <v>6.114146608948335E-2</v>
      </c>
    </row>
    <row r="15" spans="1:150">
      <c r="A15" s="101" t="s">
        <v>373</v>
      </c>
      <c r="B15" s="336" t="b">
        <v>0</v>
      </c>
      <c r="C15">
        <v>236.27600610847102</v>
      </c>
      <c r="D15">
        <v>9.1925870000000007E-2</v>
      </c>
      <c r="E15">
        <v>1.2955075573949335</v>
      </c>
      <c r="F15">
        <v>0.34559285692107605</v>
      </c>
      <c r="I15">
        <v>223.62037448934603</v>
      </c>
      <c r="J15">
        <v>0.12945889105233102</v>
      </c>
      <c r="K15">
        <v>174.04956192088915</v>
      </c>
      <c r="L15">
        <v>6.7877035445181241E-2</v>
      </c>
      <c r="M15">
        <v>23.807261068900825</v>
      </c>
      <c r="N15">
        <v>5.8868828248528238E-2</v>
      </c>
      <c r="O15">
        <v>31.160099923236352</v>
      </c>
      <c r="P15">
        <v>5.8672959487722012E-2</v>
      </c>
      <c r="Q15">
        <v>261.12551954959895</v>
      </c>
      <c r="R15">
        <v>5.2962855321036145E-2</v>
      </c>
      <c r="S15">
        <v>283.79497298108396</v>
      </c>
      <c r="T15">
        <v>5.2835187591914946E-2</v>
      </c>
      <c r="U15">
        <v>287.10906986716009</v>
      </c>
      <c r="V15">
        <v>4.9288221755285383E-2</v>
      </c>
      <c r="W15">
        <v>247.11921037285995</v>
      </c>
      <c r="X15">
        <v>6.1603882231732521E-2</v>
      </c>
      <c r="Y15">
        <v>277.73002169363554</v>
      </c>
      <c r="Z15">
        <v>6.3449860921663506E-2</v>
      </c>
      <c r="AA15">
        <v>268.01747636474084</v>
      </c>
      <c r="AB15">
        <v>5.4161842131267991E-2</v>
      </c>
      <c r="AC15">
        <v>192.7581023157253</v>
      </c>
      <c r="AD15">
        <v>5.447499203665742E-2</v>
      </c>
      <c r="AE15">
        <v>24.370404344785701</v>
      </c>
      <c r="AF15">
        <v>6.4078862969256994E-2</v>
      </c>
      <c r="AG15">
        <v>108.08032375262937</v>
      </c>
      <c r="AH15">
        <v>5.7573797799590709E-2</v>
      </c>
      <c r="AI15">
        <v>245.2753449831379</v>
      </c>
      <c r="AJ15">
        <v>0.13612398359505837</v>
      </c>
      <c r="AK15">
        <v>233.50869556103223</v>
      </c>
      <c r="AL15">
        <v>0.13361013142748362</v>
      </c>
      <c r="AM15">
        <v>256.48202779300686</v>
      </c>
      <c r="AN15">
        <v>5.9494672421772019E-2</v>
      </c>
      <c r="AO15">
        <v>235.83094436643876</v>
      </c>
      <c r="AP15">
        <v>8.0208606604705274E-2</v>
      </c>
      <c r="AQ15">
        <v>75.011983547337792</v>
      </c>
      <c r="AR15">
        <v>0.180621927057524</v>
      </c>
      <c r="AS15">
        <v>260.62903350856311</v>
      </c>
      <c r="AT15">
        <v>7.7338876065949219E-2</v>
      </c>
      <c r="AU15">
        <v>231.3679510157321</v>
      </c>
      <c r="AV15">
        <v>7.3212715589019553E-2</v>
      </c>
      <c r="AW15">
        <v>260.42835709358502</v>
      </c>
      <c r="AX15">
        <v>5.8441028430708704E-2</v>
      </c>
      <c r="AY15">
        <v>230.46269060525924</v>
      </c>
      <c r="AZ15">
        <v>0.12634448523337877</v>
      </c>
      <c r="BA15">
        <v>22.233013286392357</v>
      </c>
      <c r="BB15">
        <v>5.5470249245390443E-2</v>
      </c>
      <c r="BC15">
        <v>245.56916540125391</v>
      </c>
      <c r="BD15">
        <v>0.2189200435605011</v>
      </c>
      <c r="BE15">
        <v>279.99783386553327</v>
      </c>
      <c r="BF15">
        <v>5.7049691873874715E-2</v>
      </c>
      <c r="BG15">
        <v>273.82226225229647</v>
      </c>
      <c r="BH15">
        <v>9.7805430488789646E-2</v>
      </c>
      <c r="BI15">
        <v>166.93811472150927</v>
      </c>
      <c r="BJ15">
        <v>0.39394904231666378</v>
      </c>
      <c r="BK15">
        <v>55.367743544284508</v>
      </c>
      <c r="BL15">
        <v>0.66711904566762426</v>
      </c>
      <c r="BM15">
        <v>229.43315270940622</v>
      </c>
      <c r="BN15">
        <v>6.7427778273714337E-2</v>
      </c>
      <c r="BO15">
        <v>226.33557990063119</v>
      </c>
      <c r="BP15">
        <v>7.9411892195010908E-2</v>
      </c>
      <c r="BQ15">
        <v>250.14056869542259</v>
      </c>
      <c r="BR15">
        <v>0.14949820874330103</v>
      </c>
      <c r="BS15">
        <v>263.05518373802011</v>
      </c>
      <c r="BT15">
        <v>0.11503623025061736</v>
      </c>
      <c r="BU15">
        <v>85.223695400639002</v>
      </c>
      <c r="BV15">
        <v>0.22579643264485449</v>
      </c>
      <c r="BW15">
        <v>24.849754922851066</v>
      </c>
      <c r="BX15">
        <v>5.5056651488678422E-2</v>
      </c>
      <c r="BY15">
        <v>184.02181046708449</v>
      </c>
      <c r="BZ15">
        <v>6.8569190910047803E-2</v>
      </c>
      <c r="CA15">
        <v>189.76096584765602</v>
      </c>
      <c r="CB15">
        <v>5.27653164139609E-2</v>
      </c>
      <c r="CC15">
        <v>217.12431889560204</v>
      </c>
      <c r="CD15">
        <v>9.9883406116960144E-2</v>
      </c>
      <c r="CE15">
        <v>271.83485902644765</v>
      </c>
      <c r="CF15">
        <v>5.0500191845490497E-2</v>
      </c>
      <c r="CG15">
        <v>264.94166840570426</v>
      </c>
      <c r="CH15">
        <v>5.5496631995459338E-2</v>
      </c>
      <c r="CI15">
        <v>278.66601043285488</v>
      </c>
      <c r="CJ15">
        <v>5.4345307304157597E-2</v>
      </c>
      <c r="CK15">
        <v>306.86514457302349</v>
      </c>
      <c r="CL15">
        <v>5.8368398463896527E-2</v>
      </c>
      <c r="CM15">
        <v>276.79683981031729</v>
      </c>
      <c r="CN15">
        <v>8.0409391169791608E-2</v>
      </c>
      <c r="CO15">
        <v>161.92750735425253</v>
      </c>
      <c r="CP15">
        <v>0.31746386403494886</v>
      </c>
      <c r="CQ15">
        <v>276.6661620658802</v>
      </c>
      <c r="CR15">
        <v>6.0974891157912929E-2</v>
      </c>
      <c r="CS15">
        <v>35.531458528655257</v>
      </c>
      <c r="CT15">
        <v>5.2291220405308605E-2</v>
      </c>
      <c r="CU15">
        <v>267.07086174755898</v>
      </c>
      <c r="CV15">
        <v>4.8488880544834911E-2</v>
      </c>
      <c r="CW15">
        <v>58.72614330110644</v>
      </c>
      <c r="CX15">
        <v>5.5398045070333808E-2</v>
      </c>
      <c r="CY15">
        <v>117.22246066944925</v>
      </c>
      <c r="CZ15">
        <v>7.4889735633561966E-2</v>
      </c>
      <c r="DA15">
        <v>50.007853584834692</v>
      </c>
      <c r="DB15">
        <v>0.89890295963713851</v>
      </c>
      <c r="DC15">
        <v>247.07064810350633</v>
      </c>
      <c r="DD15">
        <v>5.4643395346000663E-2</v>
      </c>
      <c r="DE15">
        <v>20.715491331439861</v>
      </c>
      <c r="DF15">
        <v>5.5226958480587805E-2</v>
      </c>
      <c r="DG15">
        <v>180.64648210117687</v>
      </c>
      <c r="DH15">
        <v>0.14472781383052902</v>
      </c>
      <c r="DI15">
        <v>119.90280333907177</v>
      </c>
      <c r="DJ15">
        <v>0.43959798058846783</v>
      </c>
      <c r="DK15">
        <v>260.33172376142659</v>
      </c>
      <c r="DL15">
        <v>5.2948428709400107E-2</v>
      </c>
      <c r="DM15">
        <v>197.35537835603657</v>
      </c>
      <c r="DN15">
        <v>5.9520780483868913E-2</v>
      </c>
      <c r="DO15">
        <v>79.476400752317417</v>
      </c>
      <c r="DP15">
        <v>0.70692134404991946</v>
      </c>
      <c r="DQ15">
        <v>175.85199970485985</v>
      </c>
      <c r="DR15">
        <v>0.40569285206447303</v>
      </c>
      <c r="DS15">
        <v>153.84011632828981</v>
      </c>
      <c r="DT15">
        <v>0.57432939119459725</v>
      </c>
      <c r="DU15">
        <v>264.95169562302766</v>
      </c>
      <c r="DV15">
        <v>5.3616080692627827E-2</v>
      </c>
      <c r="DW15">
        <v>232.72596093227494</v>
      </c>
      <c r="DX15">
        <v>4.8899060600084497E-2</v>
      </c>
      <c r="DY15">
        <v>64.689244330017459</v>
      </c>
      <c r="DZ15">
        <v>7.2331023345364703E-2</v>
      </c>
      <c r="EA15">
        <v>84.338471044292589</v>
      </c>
      <c r="EB15">
        <v>0.85385373954925525</v>
      </c>
      <c r="EC15">
        <v>110.37473189748647</v>
      </c>
      <c r="ED15">
        <v>0.54036527443832738</v>
      </c>
      <c r="EE15">
        <v>13.088382901753205</v>
      </c>
      <c r="EF15">
        <v>5.9274372490719034E-2</v>
      </c>
      <c r="EG15">
        <v>18.609360133994677</v>
      </c>
      <c r="EH15">
        <v>7.8517201266065775E-2</v>
      </c>
      <c r="EI15">
        <v>51.147157406977819</v>
      </c>
      <c r="EJ15">
        <v>0.782617891536876</v>
      </c>
      <c r="EK15">
        <v>256.47706848777244</v>
      </c>
      <c r="EL15">
        <v>5.685317183134566E-2</v>
      </c>
      <c r="EM15">
        <v>235.89756039137362</v>
      </c>
      <c r="EN15">
        <v>0.18172190463449633</v>
      </c>
      <c r="EO15">
        <v>261.44087366519329</v>
      </c>
      <c r="EP15">
        <v>5.2707688691385458E-2</v>
      </c>
      <c r="EQ15">
        <v>243.48492593922728</v>
      </c>
      <c r="ER15">
        <v>6.0687391351405148E-2</v>
      </c>
    </row>
    <row r="16" spans="1:150">
      <c r="A16" s="101" t="s">
        <v>374</v>
      </c>
      <c r="B16" s="336">
        <v>1</v>
      </c>
      <c r="C16">
        <v>260.90554505282455</v>
      </c>
      <c r="D16">
        <v>5.1577919999999999E-2</v>
      </c>
      <c r="E16">
        <v>1.353618513427977</v>
      </c>
      <c r="F16">
        <v>0.3191990695447145</v>
      </c>
      <c r="I16">
        <v>222.5769806598264</v>
      </c>
      <c r="J16">
        <v>0.12959979499759133</v>
      </c>
      <c r="K16">
        <v>173.33803473583211</v>
      </c>
      <c r="L16">
        <v>6.7447129599432817E-2</v>
      </c>
      <c r="M16">
        <v>23.710443849544934</v>
      </c>
      <c r="N16">
        <v>5.8603176281896874E-2</v>
      </c>
      <c r="O16">
        <v>30.3675537308429</v>
      </c>
      <c r="P16">
        <v>5.8403694067615891E-2</v>
      </c>
      <c r="Q16">
        <v>259.49779025190321</v>
      </c>
      <c r="R16">
        <v>5.2605291454700623E-2</v>
      </c>
      <c r="S16">
        <v>282.08919056176381</v>
      </c>
      <c r="T16">
        <v>5.2537450009350908E-2</v>
      </c>
      <c r="U16">
        <v>285.87002883837238</v>
      </c>
      <c r="V16">
        <v>4.9109465277011016E-2</v>
      </c>
      <c r="W16">
        <v>246.07181155813257</v>
      </c>
      <c r="X16">
        <v>6.1196763002951425E-2</v>
      </c>
      <c r="Y16">
        <v>276.60535234412657</v>
      </c>
      <c r="Z16">
        <v>6.3029641822620691E-2</v>
      </c>
      <c r="AA16">
        <v>266.95983179297167</v>
      </c>
      <c r="AB16">
        <v>5.3922226896937417E-2</v>
      </c>
      <c r="AC16">
        <v>191.85148516255472</v>
      </c>
      <c r="AD16">
        <v>5.4076730792455757E-2</v>
      </c>
      <c r="AE16">
        <v>24.157999986201752</v>
      </c>
      <c r="AF16">
        <v>6.3527260931997093E-2</v>
      </c>
      <c r="AG16">
        <v>106.8602512942695</v>
      </c>
      <c r="AH16">
        <v>5.7117548089089698E-2</v>
      </c>
      <c r="AI16">
        <v>243.99894515930464</v>
      </c>
      <c r="AJ16">
        <v>0.13478780888467043</v>
      </c>
      <c r="AK16">
        <v>232.58238379098242</v>
      </c>
      <c r="AL16">
        <v>0.13086057443470958</v>
      </c>
      <c r="AM16">
        <v>255.00132801878746</v>
      </c>
      <c r="AN16">
        <v>5.8972471446250063E-2</v>
      </c>
      <c r="AO16">
        <v>234.89577597102132</v>
      </c>
      <c r="AP16">
        <v>7.963293629042574E-2</v>
      </c>
      <c r="AQ16">
        <v>73.948492732535442</v>
      </c>
      <c r="AR16">
        <v>0.1797979802132266</v>
      </c>
      <c r="AS16">
        <v>259.14696107905019</v>
      </c>
      <c r="AT16">
        <v>7.6578203528955266E-2</v>
      </c>
      <c r="AU16">
        <v>228.91848032090653</v>
      </c>
      <c r="AV16">
        <v>7.2287830575208337E-2</v>
      </c>
      <c r="AW16">
        <v>258.45081747742034</v>
      </c>
      <c r="AX16">
        <v>5.7866825639669203E-2</v>
      </c>
      <c r="AY16">
        <v>227.55282197158445</v>
      </c>
      <c r="AZ16">
        <v>0.12539433038702152</v>
      </c>
      <c r="BA16">
        <v>22.145008289752443</v>
      </c>
      <c r="BB16">
        <v>5.534065866634566E-2</v>
      </c>
      <c r="BC16">
        <v>243.3712617423644</v>
      </c>
      <c r="BD16">
        <v>0.22175303554616096</v>
      </c>
      <c r="BE16">
        <v>278.28002913647305</v>
      </c>
      <c r="BF16">
        <v>5.6625082973267432E-2</v>
      </c>
      <c r="BG16">
        <v>272.67487498247095</v>
      </c>
      <c r="BH16">
        <v>9.7087115505873969E-2</v>
      </c>
      <c r="BI16">
        <v>166.20161106156715</v>
      </c>
      <c r="BJ16">
        <v>0.3873925244014314</v>
      </c>
      <c r="BK16">
        <v>54.948668280348159</v>
      </c>
      <c r="BL16">
        <v>0.65883472503808993</v>
      </c>
      <c r="BM16">
        <v>228.20182210572631</v>
      </c>
      <c r="BN16">
        <v>6.6620466183405072E-2</v>
      </c>
      <c r="BO16">
        <v>224.50766853961235</v>
      </c>
      <c r="BP16">
        <v>7.9538775757344013E-2</v>
      </c>
      <c r="BQ16">
        <v>248.79289815714114</v>
      </c>
      <c r="BR16">
        <v>0.14865918430494232</v>
      </c>
      <c r="BS16">
        <v>262.09015524590262</v>
      </c>
      <c r="BT16">
        <v>0.11516937924991252</v>
      </c>
      <c r="BU16">
        <v>83.426701442190904</v>
      </c>
      <c r="BV16">
        <v>0.22612377555760438</v>
      </c>
      <c r="BW16">
        <v>24.74654602884074</v>
      </c>
      <c r="BX16">
        <v>5.4918959368516304E-2</v>
      </c>
      <c r="BY16">
        <v>183.29914802822583</v>
      </c>
      <c r="BZ16">
        <v>6.7593161625776221E-2</v>
      </c>
      <c r="CA16">
        <v>188.99838412716858</v>
      </c>
      <c r="CB16">
        <v>5.2490966883107351E-2</v>
      </c>
      <c r="CC16">
        <v>215.85121756976167</v>
      </c>
      <c r="CD16">
        <v>0.10004261487426655</v>
      </c>
      <c r="CE16">
        <v>270.76406909350413</v>
      </c>
      <c r="CF16">
        <v>5.0297063241466669E-2</v>
      </c>
      <c r="CG16">
        <v>263.43135901787605</v>
      </c>
      <c r="CH16">
        <v>5.4952944084879572E-2</v>
      </c>
      <c r="CI16">
        <v>277.54523215923717</v>
      </c>
      <c r="CJ16">
        <v>5.4048559163284125E-2</v>
      </c>
      <c r="CK16">
        <v>305.41480388752285</v>
      </c>
      <c r="CL16">
        <v>5.8022732528144362E-2</v>
      </c>
      <c r="CM16">
        <v>275.52776265520674</v>
      </c>
      <c r="CN16">
        <v>7.9657964121554653E-2</v>
      </c>
      <c r="CO16">
        <v>160.73045126047671</v>
      </c>
      <c r="CP16">
        <v>0.31777884984623134</v>
      </c>
      <c r="CQ16">
        <v>274.46985077833619</v>
      </c>
      <c r="CR16">
        <v>6.0728835505561608E-2</v>
      </c>
      <c r="CS16">
        <v>35.391863256748728</v>
      </c>
      <c r="CT16">
        <v>5.2189199683750874E-2</v>
      </c>
      <c r="CU16">
        <v>265.96579252083461</v>
      </c>
      <c r="CV16">
        <v>4.8297889604791228E-2</v>
      </c>
      <c r="CW16">
        <v>58.485511103456446</v>
      </c>
      <c r="CX16">
        <v>5.522490961361496E-2</v>
      </c>
      <c r="CY16">
        <v>116.60852927974643</v>
      </c>
      <c r="CZ16">
        <v>7.3899209675793498E-2</v>
      </c>
      <c r="DA16">
        <v>49.551111072120662</v>
      </c>
      <c r="DB16">
        <v>0.87941500897562941</v>
      </c>
      <c r="DC16">
        <v>246.09356959228111</v>
      </c>
      <c r="DD16">
        <v>5.4117030686829923E-2</v>
      </c>
      <c r="DE16">
        <v>20.62858339173259</v>
      </c>
      <c r="DF16">
        <v>5.4946899184766564E-2</v>
      </c>
      <c r="DG16">
        <v>179.09521528113945</v>
      </c>
      <c r="DH16">
        <v>0.14508390809631644</v>
      </c>
      <c r="DI16">
        <v>118.20388247473966</v>
      </c>
      <c r="DJ16">
        <v>0.44020262598171472</v>
      </c>
      <c r="DK16">
        <v>259.26967406021339</v>
      </c>
      <c r="DL16">
        <v>5.2681954172289644E-2</v>
      </c>
      <c r="DM16">
        <v>196.33697105944887</v>
      </c>
      <c r="DN16">
        <v>5.9001182477515519E-2</v>
      </c>
      <c r="DO16">
        <v>77.619845236232649</v>
      </c>
      <c r="DP16">
        <v>0.70878234683863028</v>
      </c>
      <c r="DQ16">
        <v>173.9401500434052</v>
      </c>
      <c r="DR16">
        <v>0.41037733941029619</v>
      </c>
      <c r="DS16">
        <v>150.31358194171366</v>
      </c>
      <c r="DT16">
        <v>0.58467416848540432</v>
      </c>
      <c r="DU16">
        <v>263.91175850960479</v>
      </c>
      <c r="DV16">
        <v>5.3280886000209034E-2</v>
      </c>
      <c r="DW16">
        <v>231.1018137768375</v>
      </c>
      <c r="DX16">
        <v>4.8372404044454656E-2</v>
      </c>
      <c r="DY16">
        <v>64.426649113423963</v>
      </c>
      <c r="DZ16">
        <v>7.1381129831139076E-2</v>
      </c>
      <c r="EA16">
        <v>83.998456558597965</v>
      </c>
      <c r="EB16">
        <v>0.85156559138602339</v>
      </c>
      <c r="EC16">
        <v>107.57386679156397</v>
      </c>
      <c r="ED16">
        <v>0.54326759451822038</v>
      </c>
      <c r="EE16">
        <v>13.028233889308741</v>
      </c>
      <c r="EF16">
        <v>5.9042724723951813E-2</v>
      </c>
      <c r="EG16">
        <v>18.321723406525244</v>
      </c>
      <c r="EH16">
        <v>7.802986432498854E-2</v>
      </c>
      <c r="EI16">
        <v>49.633185552372822</v>
      </c>
      <c r="EJ16">
        <v>0.78411208448032477</v>
      </c>
      <c r="EK16">
        <v>255.43021268520206</v>
      </c>
      <c r="EL16">
        <v>5.6437773139740278E-2</v>
      </c>
      <c r="EM16">
        <v>234.96639366451853</v>
      </c>
      <c r="EN16">
        <v>0.17977336162900601</v>
      </c>
      <c r="EO16">
        <v>260.30826040315418</v>
      </c>
      <c r="EP16">
        <v>5.2306190276737004E-2</v>
      </c>
      <c r="EQ16">
        <v>242.47984429355316</v>
      </c>
      <c r="ER16">
        <v>6.0043241459060488E-2</v>
      </c>
    </row>
    <row r="17" spans="3:148">
      <c r="C17">
        <v>238.62471364363461</v>
      </c>
      <c r="D17">
        <v>7.1481240000000001E-2</v>
      </c>
      <c r="E17">
        <v>1.4159439218356493</v>
      </c>
      <c r="F17">
        <v>0.29502161633005541</v>
      </c>
      <c r="I17">
        <v>221.53358683030677</v>
      </c>
      <c r="J17">
        <v>0.12945889105233102</v>
      </c>
      <c r="K17">
        <v>172.6817300209361</v>
      </c>
      <c r="L17">
        <v>6.6898735162746081E-2</v>
      </c>
      <c r="M17">
        <v>23.6211407296068</v>
      </c>
      <c r="N17">
        <v>5.8264306592088616E-2</v>
      </c>
      <c r="O17">
        <v>29.636517990024352</v>
      </c>
      <c r="P17">
        <v>5.8060215001586334E-2</v>
      </c>
      <c r="Q17">
        <v>257.99639095882287</v>
      </c>
      <c r="R17">
        <v>5.2149177547439765E-2</v>
      </c>
      <c r="S17">
        <v>280.51579594255918</v>
      </c>
      <c r="T17">
        <v>5.2157651419763411E-2</v>
      </c>
      <c r="U17">
        <v>284.72715125586956</v>
      </c>
      <c r="V17">
        <v>4.888144079402984E-2</v>
      </c>
      <c r="W17">
        <v>245.1057026097767</v>
      </c>
      <c r="X17">
        <v>6.067743552150473E-2</v>
      </c>
      <c r="Y17">
        <v>275.56796991899466</v>
      </c>
      <c r="Z17">
        <v>6.2493603947389197E-2</v>
      </c>
      <c r="AA17">
        <v>265.98427227295048</v>
      </c>
      <c r="AB17">
        <v>5.3616570058930217E-2</v>
      </c>
      <c r="AC17">
        <v>191.01523164374683</v>
      </c>
      <c r="AD17">
        <v>5.3568702690888766E-2</v>
      </c>
      <c r="AE17">
        <v>23.962080582234162</v>
      </c>
      <c r="AF17">
        <v>6.2823628982141236E-2</v>
      </c>
      <c r="AG17">
        <v>105.7348701089081</v>
      </c>
      <c r="AH17">
        <v>5.6535549017774203E-2</v>
      </c>
      <c r="AI17">
        <v>242.82160824222387</v>
      </c>
      <c r="AJ17">
        <v>0.13308336409782975</v>
      </c>
      <c r="AK17">
        <v>231.7279641779094</v>
      </c>
      <c r="AL17">
        <v>0.12735319770768377</v>
      </c>
      <c r="AM17">
        <v>253.63554711318821</v>
      </c>
      <c r="AN17">
        <v>5.8306343938004448E-2</v>
      </c>
      <c r="AO17">
        <v>234.03318710579757</v>
      </c>
      <c r="AP17">
        <v>7.8898602480270155E-2</v>
      </c>
      <c r="AQ17">
        <v>72.967540703348476</v>
      </c>
      <c r="AR17">
        <v>0.17874694108452702</v>
      </c>
      <c r="AS17">
        <v>257.77991405156558</v>
      </c>
      <c r="AT17">
        <v>7.5607878069198733E-2</v>
      </c>
      <c r="AU17">
        <v>226.65911595679611</v>
      </c>
      <c r="AV17">
        <v>7.1108033181976782E-2</v>
      </c>
      <c r="AW17">
        <v>256.62675706027898</v>
      </c>
      <c r="AX17">
        <v>5.7134363824482989E-2</v>
      </c>
      <c r="AY17">
        <v>224.86879169963396</v>
      </c>
      <c r="AZ17">
        <v>0.1241822984109824</v>
      </c>
      <c r="BA17">
        <v>22.06383346545595</v>
      </c>
      <c r="BB17">
        <v>5.517535095234738E-2</v>
      </c>
      <c r="BC17">
        <v>241.11266875391101</v>
      </c>
      <c r="BD17">
        <v>0.22393866030420351</v>
      </c>
      <c r="BE17">
        <v>276.6955452732704</v>
      </c>
      <c r="BF17">
        <v>5.608344540038139E-2</v>
      </c>
      <c r="BG17">
        <v>271.61653780180825</v>
      </c>
      <c r="BH17">
        <v>9.6170821986454866E-2</v>
      </c>
      <c r="BI17">
        <v>165.52226832567513</v>
      </c>
      <c r="BJ17">
        <v>0.37902893040914509</v>
      </c>
      <c r="BK17">
        <v>54.562117945527618</v>
      </c>
      <c r="BL17">
        <v>0.64826711961961359</v>
      </c>
      <c r="BM17">
        <v>227.06605653307841</v>
      </c>
      <c r="BN17">
        <v>6.559064659994536E-2</v>
      </c>
      <c r="BO17">
        <v>222.67975717859352</v>
      </c>
      <c r="BP17">
        <v>7.9411892195010908E-2</v>
      </c>
      <c r="BQ17">
        <v>247.54982193043355</v>
      </c>
      <c r="BR17">
        <v>0.14758891196789353</v>
      </c>
      <c r="BS17">
        <v>261.12512675378514</v>
      </c>
      <c r="BT17">
        <v>0.11503623025061736</v>
      </c>
      <c r="BU17">
        <v>81.629707483742806</v>
      </c>
      <c r="BV17">
        <v>0.22579643264485449</v>
      </c>
      <c r="BW17">
        <v>24.651347299711716</v>
      </c>
      <c r="BX17">
        <v>5.4743317205425801E-2</v>
      </c>
      <c r="BY17">
        <v>182.63257227980495</v>
      </c>
      <c r="BZ17">
        <v>6.6348123823124244E-2</v>
      </c>
      <c r="CA17">
        <v>188.29498727999217</v>
      </c>
      <c r="CB17">
        <v>5.2141002448067457E-2</v>
      </c>
      <c r="CC17">
        <v>214.5781162439213</v>
      </c>
      <c r="CD17">
        <v>9.9883406116960144E-2</v>
      </c>
      <c r="CE17">
        <v>269.77638443940663</v>
      </c>
      <c r="CF17">
        <v>5.0037949304123766E-2</v>
      </c>
      <c r="CG17">
        <v>262.03826653595792</v>
      </c>
      <c r="CH17">
        <v>5.4259407515408843E-2</v>
      </c>
      <c r="CI17">
        <v>276.51143881897383</v>
      </c>
      <c r="CJ17">
        <v>5.3670022720568783E-2</v>
      </c>
      <c r="CK17">
        <v>304.07702586569894</v>
      </c>
      <c r="CL17">
        <v>5.7581795802130346E-2</v>
      </c>
      <c r="CM17">
        <v>274.35718008582944</v>
      </c>
      <c r="CN17">
        <v>7.8699432347901555E-2</v>
      </c>
      <c r="CO17">
        <v>159.5333951667009</v>
      </c>
      <c r="CP17">
        <v>0.31746386403494886</v>
      </c>
      <c r="CQ17">
        <v>272.44399781914262</v>
      </c>
      <c r="CR17">
        <v>6.0414963172353668E-2</v>
      </c>
      <c r="CS17">
        <v>35.263102139740809</v>
      </c>
      <c r="CT17">
        <v>5.2059060499363589E-2</v>
      </c>
      <c r="CU17">
        <v>264.94648902967208</v>
      </c>
      <c r="CV17">
        <v>4.8054258656262977E-2</v>
      </c>
      <c r="CW17">
        <v>58.263554656548777</v>
      </c>
      <c r="CX17">
        <v>5.5004055391238572E-2</v>
      </c>
      <c r="CY17">
        <v>116.04224583457867</v>
      </c>
      <c r="CZ17">
        <v>7.2635679695901359E-2</v>
      </c>
      <c r="DA17">
        <v>49.129816888450584</v>
      </c>
      <c r="DB17">
        <v>0.8545558826555586</v>
      </c>
      <c r="DC17">
        <v>245.19232330512864</v>
      </c>
      <c r="DD17">
        <v>5.3445591920382785E-2</v>
      </c>
      <c r="DE17">
        <v>20.548420480476839</v>
      </c>
      <c r="DF17">
        <v>5.4589651286675298E-2</v>
      </c>
      <c r="DG17">
        <v>177.54394846110202</v>
      </c>
      <c r="DH17">
        <v>0.14472781383052902</v>
      </c>
      <c r="DI17">
        <v>116.50496161040755</v>
      </c>
      <c r="DJ17">
        <v>0.43959798058846783</v>
      </c>
      <c r="DK17">
        <v>258.2900512980778</v>
      </c>
      <c r="DL17">
        <v>5.2342035199065065E-2</v>
      </c>
      <c r="DM17">
        <v>195.39760356306653</v>
      </c>
      <c r="DN17">
        <v>5.8338375356338429E-2</v>
      </c>
      <c r="DO17">
        <v>75.763289720147867</v>
      </c>
      <c r="DP17">
        <v>0.70692134404991946</v>
      </c>
      <c r="DQ17">
        <v>171.97550968127027</v>
      </c>
      <c r="DR17">
        <v>0.41399137417410564</v>
      </c>
      <c r="DS17">
        <v>146.64192102781743</v>
      </c>
      <c r="DT17">
        <v>0.5938389207206618</v>
      </c>
      <c r="DU17">
        <v>262.95253215105032</v>
      </c>
      <c r="DV17">
        <v>5.2853306551482605E-2</v>
      </c>
      <c r="DW17">
        <v>229.60371861169904</v>
      </c>
      <c r="DX17">
        <v>4.7700592930443875E-2</v>
      </c>
      <c r="DY17">
        <v>64.184434223566129</v>
      </c>
      <c r="DZ17">
        <v>7.0169431214342479E-2</v>
      </c>
      <c r="EA17">
        <v>83.684831001091766</v>
      </c>
      <c r="EB17">
        <v>0.8486467947810441</v>
      </c>
      <c r="EC17">
        <v>104.69566316136647</v>
      </c>
      <c r="ED17">
        <v>0.54550670520207956</v>
      </c>
      <c r="EE17">
        <v>12.972753113180033</v>
      </c>
      <c r="EF17">
        <v>5.8747231308771825E-2</v>
      </c>
      <c r="EG17">
        <v>18.056410507201068</v>
      </c>
      <c r="EH17">
        <v>7.7408209909442249E-2</v>
      </c>
      <c r="EI17">
        <v>48.119213697767826</v>
      </c>
      <c r="EJ17">
        <v>0.782617891536876</v>
      </c>
      <c r="EK17">
        <v>254.46460460518455</v>
      </c>
      <c r="EL17">
        <v>5.590788424956538E-2</v>
      </c>
      <c r="EM17">
        <v>234.10749589360583</v>
      </c>
      <c r="EN17">
        <v>0.177287770529412</v>
      </c>
      <c r="EO17">
        <v>259.26355060198131</v>
      </c>
      <c r="EP17">
        <v>5.1794032791303318E-2</v>
      </c>
      <c r="EQ17">
        <v>241.55276822848543</v>
      </c>
      <c r="ER17">
        <v>5.9221554057394217E-2</v>
      </c>
    </row>
    <row r="18" spans="3:148">
      <c r="C18">
        <v>78.189109698664296</v>
      </c>
      <c r="D18">
        <v>0.16813059999999999</v>
      </c>
      <c r="E18">
        <v>1.4829471183031906</v>
      </c>
      <c r="F18">
        <v>0.27286689134842285</v>
      </c>
      <c r="I18">
        <v>220.50162464192752</v>
      </c>
      <c r="J18">
        <v>0.1290377229896604</v>
      </c>
      <c r="K18">
        <v>172.09342200094105</v>
      </c>
      <c r="L18">
        <v>6.6242526009041736E-2</v>
      </c>
      <c r="M18">
        <v>23.541089892735222</v>
      </c>
      <c r="N18">
        <v>5.7858814892157009E-2</v>
      </c>
      <c r="O18">
        <v>28.981221479934913</v>
      </c>
      <c r="P18">
        <v>5.7649207718951975E-2</v>
      </c>
      <c r="Q18">
        <v>256.65054469978134</v>
      </c>
      <c r="R18">
        <v>5.1603391337636528E-2</v>
      </c>
      <c r="S18">
        <v>279.10541346002304</v>
      </c>
      <c r="T18">
        <v>5.1703184170684278E-2</v>
      </c>
      <c r="U18">
        <v>283.70268193179118</v>
      </c>
      <c r="V18">
        <v>4.8608586543529064E-2</v>
      </c>
      <c r="W18">
        <v>244.23968773953942</v>
      </c>
      <c r="X18">
        <v>6.0056007906092529E-2</v>
      </c>
      <c r="Y18">
        <v>274.63806588713993</v>
      </c>
      <c r="Z18">
        <v>6.185218066347635E-2</v>
      </c>
      <c r="AA18">
        <v>265.10978596105195</v>
      </c>
      <c r="AB18">
        <v>5.3250820879918712E-2</v>
      </c>
      <c r="AC18">
        <v>190.26561848282088</v>
      </c>
      <c r="AD18">
        <v>5.2960795921080051E-2</v>
      </c>
      <c r="AE18">
        <v>23.786459481226146</v>
      </c>
      <c r="AF18">
        <v>6.1981662515223891E-2</v>
      </c>
      <c r="AG18">
        <v>104.72608446121609</v>
      </c>
      <c r="AH18">
        <v>5.5839128535553256E-2</v>
      </c>
      <c r="AI18">
        <v>241.76624975578571</v>
      </c>
      <c r="AJ18">
        <v>0.13104382431353498</v>
      </c>
      <c r="AK18">
        <v>230.96206702769373</v>
      </c>
      <c r="AL18">
        <v>0.1231562683448159</v>
      </c>
      <c r="AM18">
        <v>252.41126844798393</v>
      </c>
      <c r="AN18">
        <v>5.7509255311274377E-2</v>
      </c>
      <c r="AO18">
        <v>233.25996708184877</v>
      </c>
      <c r="AP18">
        <v>7.8019898146560879E-2</v>
      </c>
      <c r="AQ18">
        <v>72.088220575208638</v>
      </c>
      <c r="AR18">
        <v>0.17748926695252615</v>
      </c>
      <c r="AS18">
        <v>256.55450044150632</v>
      </c>
      <c r="AT18">
        <v>7.4446785968024939E-2</v>
      </c>
      <c r="AU18">
        <v>224.63383388075948</v>
      </c>
      <c r="AV18">
        <v>6.9696286823584516E-2</v>
      </c>
      <c r="AW18">
        <v>254.99167910334268</v>
      </c>
      <c r="AX18">
        <v>5.6257899521219713E-2</v>
      </c>
      <c r="AY18">
        <v>222.46284138561217</v>
      </c>
      <c r="AZ18">
        <v>0.12273198012900903</v>
      </c>
      <c r="BA18">
        <v>21.991068789122817</v>
      </c>
      <c r="BB18">
        <v>5.4977543630013843E-2</v>
      </c>
      <c r="BC18">
        <v>238.80922884291101</v>
      </c>
      <c r="BD18">
        <v>0.22546158724732029</v>
      </c>
      <c r="BE18">
        <v>275.2752224519989</v>
      </c>
      <c r="BF18">
        <v>5.5435321514469199E-2</v>
      </c>
      <c r="BG18">
        <v>270.6678500396892</v>
      </c>
      <c r="BH18">
        <v>9.5074384541619386E-2</v>
      </c>
      <c r="BI18">
        <v>164.91330914744648</v>
      </c>
      <c r="BJ18">
        <v>0.36902104818341763</v>
      </c>
      <c r="BK18">
        <v>54.215616302395667</v>
      </c>
      <c r="BL18">
        <v>0.63562191583119287</v>
      </c>
      <c r="BM18">
        <v>226.04796237641986</v>
      </c>
      <c r="BN18">
        <v>6.435836379012487E-2</v>
      </c>
      <c r="BO18">
        <v>220.87187279696107</v>
      </c>
      <c r="BP18">
        <v>7.90326316708726E-2</v>
      </c>
      <c r="BQ18">
        <v>246.43553508007446</v>
      </c>
      <c r="BR18">
        <v>0.14630822336577853</v>
      </c>
      <c r="BS18">
        <v>260.17067131577244</v>
      </c>
      <c r="BT18">
        <v>0.11463824206103138</v>
      </c>
      <c r="BU18">
        <v>79.852401767148635</v>
      </c>
      <c r="BV18">
        <v>0.22481799034405778</v>
      </c>
      <c r="BW18">
        <v>24.566011670439543</v>
      </c>
      <c r="BX18">
        <v>5.4533143674321466E-2</v>
      </c>
      <c r="BY18">
        <v>182.03505736054618</v>
      </c>
      <c r="BZ18">
        <v>6.4858310746710973E-2</v>
      </c>
      <c r="CA18">
        <v>187.66446612565503</v>
      </c>
      <c r="CB18">
        <v>5.172223476849061E-2</v>
      </c>
      <c r="CC18">
        <v>213.31896328262039</v>
      </c>
      <c r="CD18">
        <v>9.9407524169502534E-2</v>
      </c>
      <c r="CE18">
        <v>268.89102922247253</v>
      </c>
      <c r="CF18">
        <v>4.972789339151442E-2</v>
      </c>
      <c r="CG18">
        <v>260.78950592049108</v>
      </c>
      <c r="CH18">
        <v>5.3429521187485757E-2</v>
      </c>
      <c r="CI18">
        <v>275.58475202351053</v>
      </c>
      <c r="CJ18">
        <v>5.3217065757290204E-2</v>
      </c>
      <c r="CK18">
        <v>302.87784883504656</v>
      </c>
      <c r="CL18">
        <v>5.7054170617668251E-2</v>
      </c>
      <c r="CM18">
        <v>273.30787616038032</v>
      </c>
      <c r="CN18">
        <v>7.7552452579492753E-2</v>
      </c>
      <c r="CO18">
        <v>158.3494542699886</v>
      </c>
      <c r="CP18">
        <v>0.31652235765156467</v>
      </c>
      <c r="CQ18">
        <v>270.62803411177657</v>
      </c>
      <c r="CR18">
        <v>6.0039383326230523E-2</v>
      </c>
      <c r="CS18">
        <v>35.147681366310451</v>
      </c>
      <c r="CT18">
        <v>5.1903335863339728E-2</v>
      </c>
      <c r="CU18">
        <v>264.0327908570863</v>
      </c>
      <c r="CV18">
        <v>4.7762729698537176E-2</v>
      </c>
      <c r="CW18">
        <v>58.064594090150763</v>
      </c>
      <c r="CX18">
        <v>5.4739781079425252E-2</v>
      </c>
      <c r="CY18">
        <v>115.53463239706826</v>
      </c>
      <c r="CZ18">
        <v>7.1123738867700098E-2</v>
      </c>
      <c r="DA18">
        <v>48.752171045894571</v>
      </c>
      <c r="DB18">
        <v>0.82480943529390927</v>
      </c>
      <c r="DC18">
        <v>244.38445097587592</v>
      </c>
      <c r="DD18">
        <v>5.2642147838497862E-2</v>
      </c>
      <c r="DE18">
        <v>20.476562877556244</v>
      </c>
      <c r="DF18">
        <v>5.4162168210286903E-2</v>
      </c>
      <c r="DG18">
        <v>176.00967764496838</v>
      </c>
      <c r="DH18">
        <v>0.14366343247646018</v>
      </c>
      <c r="DI18">
        <v>114.82465447858711</v>
      </c>
      <c r="DJ18">
        <v>0.43779066903018565</v>
      </c>
      <c r="DK18">
        <v>257.41192271778044</v>
      </c>
      <c r="DL18">
        <v>5.1935287925888085E-2</v>
      </c>
      <c r="DM18">
        <v>194.55555958669191</v>
      </c>
      <c r="DN18">
        <v>5.7545259907019433E-2</v>
      </c>
      <c r="DO18">
        <v>73.927075014806547</v>
      </c>
      <c r="DP18">
        <v>0.70135872521977971</v>
      </c>
      <c r="DQ18">
        <v>169.97185915900329</v>
      </c>
      <c r="DR18">
        <v>0.41650960649871355</v>
      </c>
      <c r="DS18">
        <v>142.84302154949958</v>
      </c>
      <c r="DT18">
        <v>0.60177899814871694</v>
      </c>
      <c r="DU18">
        <v>262.09268679732963</v>
      </c>
      <c r="DV18">
        <v>5.2341664694053575E-2</v>
      </c>
      <c r="DW18">
        <v>228.26083415519096</v>
      </c>
      <c r="DX18">
        <v>4.6896703297212551E-2</v>
      </c>
      <c r="DY18">
        <v>63.967314097759669</v>
      </c>
      <c r="DZ18">
        <v>6.8719511830264132E-2</v>
      </c>
      <c r="EA18">
        <v>83.403698736507081</v>
      </c>
      <c r="EB18">
        <v>0.84515416079015138</v>
      </c>
      <c r="EC18">
        <v>101.76030953737332</v>
      </c>
      <c r="ED18">
        <v>0.54706690073725628</v>
      </c>
      <c r="EE18">
        <v>12.923020443565976</v>
      </c>
      <c r="EF18">
        <v>5.8393643688386752E-2</v>
      </c>
      <c r="EG18">
        <v>17.818585449818553</v>
      </c>
      <c r="EH18">
        <v>7.6664337815504052E-2</v>
      </c>
      <c r="EI18">
        <v>46.621829235620858</v>
      </c>
      <c r="EJ18">
        <v>0.77815168339709784</v>
      </c>
      <c r="EK18">
        <v>253.59903871063452</v>
      </c>
      <c r="EL18">
        <v>5.5273818845328546E-2</v>
      </c>
      <c r="EM18">
        <v>233.33758454676459</v>
      </c>
      <c r="EN18">
        <v>0.17431351053914992</v>
      </c>
      <c r="EO18">
        <v>258.32707834961479</v>
      </c>
      <c r="EP18">
        <v>5.1181184797967884E-2</v>
      </c>
      <c r="EQ18">
        <v>240.7217422250973</v>
      </c>
      <c r="ER18">
        <v>5.8238322357024204E-2</v>
      </c>
    </row>
    <row r="19" spans="3:148">
      <c r="C19">
        <v>265.05665150810415</v>
      </c>
      <c r="D19">
        <v>6.5806809999999993E-2</v>
      </c>
      <c r="E19">
        <v>1.5551618970718066</v>
      </c>
      <c r="F19">
        <v>0.25255861638349408</v>
      </c>
      <c r="I19">
        <v>219.49240048837657</v>
      </c>
      <c r="J19">
        <v>0.12834090521500918</v>
      </c>
      <c r="K19">
        <v>171.58456142226564</v>
      </c>
      <c r="L19">
        <v>6.5491274503069782E-2</v>
      </c>
      <c r="M19">
        <v>23.471849437413429</v>
      </c>
      <c r="N19">
        <v>5.739459361680127E-2</v>
      </c>
      <c r="O19">
        <v>28.414418801754746</v>
      </c>
      <c r="P19">
        <v>5.717867200895544E-2</v>
      </c>
      <c r="Q19">
        <v>255.48644684133345</v>
      </c>
      <c r="R19">
        <v>5.0978555933042125E-2</v>
      </c>
      <c r="S19">
        <v>277.88549460489173</v>
      </c>
      <c r="T19">
        <v>5.1182893950168007E-2</v>
      </c>
      <c r="U19">
        <v>282.81656099621375</v>
      </c>
      <c r="V19">
        <v>4.8296213323127585E-2</v>
      </c>
      <c r="W19">
        <v>243.49062294179259</v>
      </c>
      <c r="X19">
        <v>5.9344575538385402E-2</v>
      </c>
      <c r="Y19">
        <v>273.83373977279234</v>
      </c>
      <c r="Z19">
        <v>6.1117856545495348E-2</v>
      </c>
      <c r="AA19">
        <v>264.35339373862377</v>
      </c>
      <c r="AB19">
        <v>5.2832098251638829E-2</v>
      </c>
      <c r="AC19">
        <v>189.61723604728198</v>
      </c>
      <c r="AD19">
        <v>5.2264842696820225E-2</v>
      </c>
      <c r="AE19">
        <v>23.634554948142782</v>
      </c>
      <c r="AF19">
        <v>6.1017749450800948E-2</v>
      </c>
      <c r="AG19">
        <v>103.85352921634916</v>
      </c>
      <c r="AH19">
        <v>5.5041841674946732E-2</v>
      </c>
      <c r="AI19">
        <v>240.85341105247613</v>
      </c>
      <c r="AJ19">
        <v>0.12870888685374526</v>
      </c>
      <c r="AK19">
        <v>230.2995996571693</v>
      </c>
      <c r="AL19">
        <v>0.11835147480221778</v>
      </c>
      <c r="AM19">
        <v>251.35232121479643</v>
      </c>
      <c r="AN19">
        <v>5.659671998950426E-2</v>
      </c>
      <c r="AO19">
        <v>232.5911657474164</v>
      </c>
      <c r="AP19">
        <v>7.7013926269642208E-2</v>
      </c>
      <c r="AQ19">
        <v>71.327647314198344</v>
      </c>
      <c r="AR19">
        <v>0.17604943701362022</v>
      </c>
      <c r="AS19">
        <v>255.49457153090492</v>
      </c>
      <c r="AT19">
        <v>7.3117526562460552E-2</v>
      </c>
      <c r="AU19">
        <v>222.88205390468241</v>
      </c>
      <c r="AV19">
        <v>6.8080069537059959E-2</v>
      </c>
      <c r="AW19">
        <v>253.57740853916957</v>
      </c>
      <c r="AX19">
        <v>5.525449211057902E-2</v>
      </c>
      <c r="AY19">
        <v>220.38180011565356</v>
      </c>
      <c r="AZ19">
        <v>0.12107160433674745</v>
      </c>
      <c r="BA19">
        <v>21.928130542409274</v>
      </c>
      <c r="BB19">
        <v>5.4751086793871771E-2</v>
      </c>
      <c r="BC19">
        <v>236.47709898532071</v>
      </c>
      <c r="BD19">
        <v>0.22631113413722681</v>
      </c>
      <c r="BE19">
        <v>274.04670564078128</v>
      </c>
      <c r="BF19">
        <v>5.4693326309740158E-2</v>
      </c>
      <c r="BG19">
        <v>269.84727682428712</v>
      </c>
      <c r="BH19">
        <v>9.3819144079052161E-2</v>
      </c>
      <c r="BI19">
        <v>164.3865862246046</v>
      </c>
      <c r="BJ19">
        <v>0.35756366976797554</v>
      </c>
      <c r="BK19">
        <v>53.915907611296106</v>
      </c>
      <c r="BL19">
        <v>0.62114523818086353</v>
      </c>
      <c r="BM19">
        <v>225.16735568044513</v>
      </c>
      <c r="BN19">
        <v>6.2947602737135802E-2</v>
      </c>
      <c r="BO19">
        <v>219.10382295432427</v>
      </c>
      <c r="BP19">
        <v>7.8405149442596911E-2</v>
      </c>
      <c r="BQ19">
        <v>245.47172593212358</v>
      </c>
      <c r="BR19">
        <v>0.14484204564547581</v>
      </c>
      <c r="BS19">
        <v>259.23724614537616</v>
      </c>
      <c r="BT19">
        <v>0.11397977512304404</v>
      </c>
      <c r="BU19">
        <v>78.114256825764514</v>
      </c>
      <c r="BV19">
        <v>0.22319916867381401</v>
      </c>
      <c r="BW19">
        <v>24.492200101980171</v>
      </c>
      <c r="BX19">
        <v>5.4292529563917405E-2</v>
      </c>
      <c r="BY19">
        <v>181.51823321868977</v>
      </c>
      <c r="BZ19">
        <v>6.3152719913431549E-2</v>
      </c>
      <c r="CA19">
        <v>187.11909304121914</v>
      </c>
      <c r="CB19">
        <v>5.1242814680918618E-2</v>
      </c>
      <c r="CC19">
        <v>212.08755422919771</v>
      </c>
      <c r="CD19">
        <v>9.8620182894094771E-2</v>
      </c>
      <c r="CE19">
        <v>268.12523587492285</v>
      </c>
      <c r="CF19">
        <v>4.937293038929421E-2</v>
      </c>
      <c r="CG19">
        <v>259.70938287641155</v>
      </c>
      <c r="CH19">
        <v>5.2479437894501622E-2</v>
      </c>
      <c r="CI19">
        <v>274.78320867723039</v>
      </c>
      <c r="CJ19">
        <v>5.2698504565507689E-2</v>
      </c>
      <c r="CK19">
        <v>301.84061341242364</v>
      </c>
      <c r="CL19">
        <v>5.6450126598808874E-2</v>
      </c>
      <c r="CM19">
        <v>272.40027438620285</v>
      </c>
      <c r="CN19">
        <v>7.623934947285016E-2</v>
      </c>
      <c r="CO19">
        <v>157.19160007455974</v>
      </c>
      <c r="CP19">
        <v>0.31496464603703817</v>
      </c>
      <c r="CQ19">
        <v>269.05730532417391</v>
      </c>
      <c r="CR19">
        <v>5.9609406201681217E-2</v>
      </c>
      <c r="CS19">
        <v>35.047847470523301</v>
      </c>
      <c r="CT19">
        <v>5.172505677858534E-2</v>
      </c>
      <c r="CU19">
        <v>263.24248209869046</v>
      </c>
      <c r="CV19">
        <v>4.742897701116669E-2</v>
      </c>
      <c r="CW19">
        <v>57.892501945373056</v>
      </c>
      <c r="CX19">
        <v>5.443723047704687E-2</v>
      </c>
      <c r="CY19">
        <v>115.09556908537466</v>
      </c>
      <c r="CZ19">
        <v>6.9392815399603486E-2</v>
      </c>
      <c r="DA19">
        <v>48.425523991212195</v>
      </c>
      <c r="DB19">
        <v>0.79075464765249381</v>
      </c>
      <c r="DC19">
        <v>243.68567692047068</v>
      </c>
      <c r="DD19">
        <v>5.1722336566324953E-2</v>
      </c>
      <c r="DE19">
        <v>20.41440920947484</v>
      </c>
      <c r="DF19">
        <v>5.3672770427428483E-2</v>
      </c>
      <c r="DG19">
        <v>174.5092126248669</v>
      </c>
      <c r="DH19">
        <v>0.1419024256189613</v>
      </c>
      <c r="DI19">
        <v>113.18137087584144</v>
      </c>
      <c r="DJ19">
        <v>0.43480049259050502</v>
      </c>
      <c r="DK19">
        <v>256.65238009328033</v>
      </c>
      <c r="DL19">
        <v>5.1469629225762932E-2</v>
      </c>
      <c r="DM19">
        <v>193.82722855851438</v>
      </c>
      <c r="DN19">
        <v>5.6637273219624071E-2</v>
      </c>
      <c r="DO19">
        <v>72.13131907277301</v>
      </c>
      <c r="DP19">
        <v>0.69215543556416714</v>
      </c>
      <c r="DQ19">
        <v>167.94325264539705</v>
      </c>
      <c r="DR19">
        <v>0.41791437279371019</v>
      </c>
      <c r="DS19">
        <v>138.93539136315445</v>
      </c>
      <c r="DT19">
        <v>0.60845571751047411</v>
      </c>
      <c r="DU19">
        <v>261.34895836019342</v>
      </c>
      <c r="DV19">
        <v>5.1755918954692823E-2</v>
      </c>
      <c r="DW19">
        <v>227.09929812575078</v>
      </c>
      <c r="DX19">
        <v>4.5976381942060641E-2</v>
      </c>
      <c r="DY19">
        <v>63.779514732282941</v>
      </c>
      <c r="DZ19">
        <v>6.7059592710456251E-2</v>
      </c>
      <c r="EA19">
        <v>83.160531684590822</v>
      </c>
      <c r="EB19">
        <v>0.8411556695611655</v>
      </c>
      <c r="EC19">
        <v>98.788395316208181</v>
      </c>
      <c r="ED19">
        <v>0.54793723747307022</v>
      </c>
      <c r="EE19">
        <v>12.880003870310535</v>
      </c>
      <c r="EF19">
        <v>5.7988844043627447E-2</v>
      </c>
      <c r="EG19">
        <v>17.612877228597654</v>
      </c>
      <c r="EH19">
        <v>7.5812726667340527E-2</v>
      </c>
      <c r="EI19">
        <v>45.157437823447047</v>
      </c>
      <c r="EJ19">
        <v>0.77076239277198377</v>
      </c>
      <c r="EK19">
        <v>252.85036225712281</v>
      </c>
      <c r="EL19">
        <v>5.4547918288884528E-2</v>
      </c>
      <c r="EM19">
        <v>232.67164507259992</v>
      </c>
      <c r="EN19">
        <v>0.17090847224575967</v>
      </c>
      <c r="EO19">
        <v>257.5170710132254</v>
      </c>
      <c r="EP19">
        <v>5.0479574685816701E-2</v>
      </c>
      <c r="EQ19">
        <v>240.00294125926663</v>
      </c>
      <c r="ER19">
        <v>5.7112683844588674E-2</v>
      </c>
    </row>
    <row r="20" spans="3:148">
      <c r="C20">
        <v>238.68562343294482</v>
      </c>
      <c r="D20">
        <v>5.9191130000000002E-2</v>
      </c>
      <c r="E20">
        <v>1.6332064348663906</v>
      </c>
      <c r="F20">
        <v>0.23393626444299973</v>
      </c>
      <c r="I20">
        <v>218.51697164067392</v>
      </c>
      <c r="J20">
        <v>0.12737607220973493</v>
      </c>
      <c r="K20">
        <v>171.1650526772535</v>
      </c>
      <c r="L20">
        <v>6.4659602900858038E-2</v>
      </c>
      <c r="M20">
        <v>23.414767050344413</v>
      </c>
      <c r="N20">
        <v>5.6880678305102308E-2</v>
      </c>
      <c r="O20">
        <v>27.947142124886135</v>
      </c>
      <c r="P20">
        <v>5.6657766313965359E-2</v>
      </c>
      <c r="Q20">
        <v>254.52675522415217</v>
      </c>
      <c r="R20">
        <v>5.0286833044067246E-2</v>
      </c>
      <c r="S20">
        <v>276.87978371004323</v>
      </c>
      <c r="T20">
        <v>5.0606907615535587E-2</v>
      </c>
      <c r="U20">
        <v>282.08603578520075</v>
      </c>
      <c r="V20">
        <v>4.7950401122241249E-2</v>
      </c>
      <c r="W20">
        <v>242.87308791077581</v>
      </c>
      <c r="X20">
        <v>5.8556985640178437E-2</v>
      </c>
      <c r="Y20">
        <v>273.17064686886022</v>
      </c>
      <c r="Z20">
        <v>6.0304924377121379E-2</v>
      </c>
      <c r="AA20">
        <v>263.72981791989207</v>
      </c>
      <c r="AB20">
        <v>5.2368552133760099E-2</v>
      </c>
      <c r="AC20">
        <v>189.08270436371382</v>
      </c>
      <c r="AD20">
        <v>5.149438895598446E-2</v>
      </c>
      <c r="AE20">
        <v>23.509323631931696</v>
      </c>
      <c r="AF20">
        <v>5.9950651260236534E-2</v>
      </c>
      <c r="AG20">
        <v>103.13418766963173</v>
      </c>
      <c r="AH20">
        <v>5.415920671779597E-2</v>
      </c>
      <c r="AI20">
        <v>240.10085949931644</v>
      </c>
      <c r="AJ20">
        <v>0.12612399862016346</v>
      </c>
      <c r="AK20">
        <v>229.75345624015785</v>
      </c>
      <c r="AL20">
        <v>0.11303233692082443</v>
      </c>
      <c r="AM20">
        <v>250.4793166169851</v>
      </c>
      <c r="AN20">
        <v>5.5586499434738826E-2</v>
      </c>
      <c r="AO20">
        <v>232.03980055972488</v>
      </c>
      <c r="AP20">
        <v>7.5900266947822301E-2</v>
      </c>
      <c r="AQ20">
        <v>70.700624613703894</v>
      </c>
      <c r="AR20">
        <v>0.17445547591978774</v>
      </c>
      <c r="AS20">
        <v>254.62075763035492</v>
      </c>
      <c r="AT20">
        <v>7.1645972374824687E-2</v>
      </c>
      <c r="AU20">
        <v>221.43787243317908</v>
      </c>
      <c r="AV20">
        <v>6.6290839153465383E-2</v>
      </c>
      <c r="AW20">
        <v>252.41147253558236</v>
      </c>
      <c r="AX20">
        <v>5.4143671776450013E-2</v>
      </c>
      <c r="AY20">
        <v>218.66617299092852</v>
      </c>
      <c r="AZ20">
        <v>0.11923348836034456</v>
      </c>
      <c r="BA20">
        <v>21.876243746696407</v>
      </c>
      <c r="BB20">
        <v>5.4500388168645844E-2</v>
      </c>
      <c r="BC20">
        <v>234.13263739645811</v>
      </c>
      <c r="BD20">
        <v>0.22648134201288905</v>
      </c>
      <c r="BE20">
        <v>273.03390652193076</v>
      </c>
      <c r="BF20">
        <v>5.3871901878847279E-2</v>
      </c>
      <c r="BG20">
        <v>269.17078967985168</v>
      </c>
      <c r="BH20">
        <v>9.2429532426542171E-2</v>
      </c>
      <c r="BI20">
        <v>163.95235161970413</v>
      </c>
      <c r="BJ20">
        <v>0.34487980000110041</v>
      </c>
      <c r="BK20">
        <v>53.668825360987597</v>
      </c>
      <c r="BL20">
        <v>0.60511885873211213</v>
      </c>
      <c r="BM20">
        <v>224.44137645281603</v>
      </c>
      <c r="BN20">
        <v>6.138582230015769E-2</v>
      </c>
      <c r="BO20">
        <v>217.39497877474727</v>
      </c>
      <c r="BP20">
        <v>7.7536320336785938E-2</v>
      </c>
      <c r="BQ20">
        <v>244.67715393532916</v>
      </c>
      <c r="BR20">
        <v>0.14321891628855865</v>
      </c>
      <c r="BS20">
        <v>258.33507804409481</v>
      </c>
      <c r="BT20">
        <v>0.11306804373822102</v>
      </c>
      <c r="BU20">
        <v>76.43431613929846</v>
      </c>
      <c r="BV20">
        <v>0.22095770378310259</v>
      </c>
      <c r="BW20">
        <v>24.431349252554234</v>
      </c>
      <c r="BX20">
        <v>5.4026158154178133E-2</v>
      </c>
      <c r="BY20">
        <v>181.09215924827822</v>
      </c>
      <c r="BZ20">
        <v>6.1264548708774937E-2</v>
      </c>
      <c r="CA20">
        <v>186.66948309342041</v>
      </c>
      <c r="CB20">
        <v>5.0712073552023777E-2</v>
      </c>
      <c r="CC20">
        <v>210.89738065893141</v>
      </c>
      <c r="CD20">
        <v>9.7530008566511978E-2</v>
      </c>
      <c r="CE20">
        <v>267.49390969319057</v>
      </c>
      <c r="CF20">
        <v>4.8979969248536911E-2</v>
      </c>
      <c r="CG20">
        <v>258.81892077015056</v>
      </c>
      <c r="CH20">
        <v>5.142764992705065E-2</v>
      </c>
      <c r="CI20">
        <v>274.1224099096267</v>
      </c>
      <c r="CJ20">
        <v>5.2124432348964682E-2</v>
      </c>
      <c r="CK20">
        <v>300.98550820549383</v>
      </c>
      <c r="CL20">
        <v>5.5781420775289435E-2</v>
      </c>
      <c r="CM20">
        <v>271.65204019944957</v>
      </c>
      <c r="CN20">
        <v>7.4785681086311936E-2</v>
      </c>
      <c r="CO20">
        <v>156.07251827327602</v>
      </c>
      <c r="CP20">
        <v>0.31280779580579016</v>
      </c>
      <c r="CQ20">
        <v>267.76238390550776</v>
      </c>
      <c r="CR20">
        <v>5.9133400814343373E-2</v>
      </c>
      <c r="CS20">
        <v>34.965543605601482</v>
      </c>
      <c r="CT20">
        <v>5.1527693244695721E-2</v>
      </c>
      <c r="CU20">
        <v>262.59094521550372</v>
      </c>
      <c r="CV20">
        <v>4.705949671057312E-2</v>
      </c>
      <c r="CW20">
        <v>57.750627800061842</v>
      </c>
      <c r="CX20">
        <v>5.4102292387432506E-2</v>
      </c>
      <c r="CY20">
        <v>114.73360176743283</v>
      </c>
      <c r="CZ20">
        <v>6.7476599748021712E-2</v>
      </c>
      <c r="DA20">
        <v>48.156233537767328</v>
      </c>
      <c r="DB20">
        <v>0.75305435743600513</v>
      </c>
      <c r="DC20">
        <v>243.10960198105766</v>
      </c>
      <c r="DD20">
        <v>5.0704061184007075E-2</v>
      </c>
      <c r="DE20">
        <v>20.363169226683084</v>
      </c>
      <c r="DF20">
        <v>5.3130983509261653E-2</v>
      </c>
      <c r="DG20">
        <v>173.05899280955029</v>
      </c>
      <c r="DH20">
        <v>0.13946408721767747</v>
      </c>
      <c r="DI20">
        <v>111.59311496120142</v>
      </c>
      <c r="DJ20">
        <v>0.43066021226823376</v>
      </c>
      <c r="DK20">
        <v>256.0262070577964</v>
      </c>
      <c r="DL20">
        <v>5.0954122615608624E-2</v>
      </c>
      <c r="DM20">
        <v>193.22678661353308</v>
      </c>
      <c r="DN20">
        <v>5.5632088222202947E-2</v>
      </c>
      <c r="DO20">
        <v>70.395696571934266</v>
      </c>
      <c r="DP20">
        <v>0.67941230825046062</v>
      </c>
      <c r="DQ20">
        <v>165.90391935759271</v>
      </c>
      <c r="DR20">
        <v>0.41819581963285946</v>
      </c>
      <c r="DS20">
        <v>134.93806805025625</v>
      </c>
      <c r="DT20">
        <v>0.61383655050034436</v>
      </c>
      <c r="DU20">
        <v>260.73582266769193</v>
      </c>
      <c r="DV20">
        <v>5.1107470207941097E-2</v>
      </c>
      <c r="DW20">
        <v>226.14171850096386</v>
      </c>
      <c r="DX20">
        <v>4.4957541873316131E-2</v>
      </c>
      <c r="DY20">
        <v>63.624691428166322</v>
      </c>
      <c r="DZ20">
        <v>6.5221982292455877E-2</v>
      </c>
      <c r="EA20">
        <v>82.96006281541014</v>
      </c>
      <c r="EB20">
        <v>0.83672914717764246</v>
      </c>
      <c r="EC20">
        <v>95.800766340815116</v>
      </c>
      <c r="ED20">
        <v>0.5481116106226559</v>
      </c>
      <c r="EE20">
        <v>12.844540662081501</v>
      </c>
      <c r="EF20">
        <v>5.7540711339126374E-2</v>
      </c>
      <c r="EG20">
        <v>17.443289720074798</v>
      </c>
      <c r="EH20">
        <v>7.4869952107257332E-2</v>
      </c>
      <c r="EI20">
        <v>43.742083640001773</v>
      </c>
      <c r="EJ20">
        <v>0.7605309782759313</v>
      </c>
      <c r="EK20">
        <v>252.23314738021014</v>
      </c>
      <c r="EL20">
        <v>5.3744311408864862E-2</v>
      </c>
      <c r="EM20">
        <v>232.12263922548149</v>
      </c>
      <c r="EN20">
        <v>0.1671389308464484</v>
      </c>
      <c r="EO20">
        <v>256.84929446424644</v>
      </c>
      <c r="EP20">
        <v>4.9702858497613113E-2</v>
      </c>
      <c r="EQ20">
        <v>239.41035597416936</v>
      </c>
      <c r="ER20">
        <v>5.586654779333735E-2</v>
      </c>
    </row>
    <row r="21" spans="3:148">
      <c r="C21">
        <v>266.3361587805876</v>
      </c>
      <c r="D21">
        <v>4.9735910000000001E-2</v>
      </c>
      <c r="E21">
        <v>1.7178006526702581</v>
      </c>
      <c r="F21">
        <v>0.21685362839950975</v>
      </c>
      <c r="I21">
        <v>217.58602510139659</v>
      </c>
      <c r="J21">
        <v>0.1261537948861477</v>
      </c>
      <c r="K21">
        <v>170.84306102644217</v>
      </c>
      <c r="L21">
        <v>6.3763698744131125E-2</v>
      </c>
      <c r="M21">
        <v>23.370953775262212</v>
      </c>
      <c r="N21">
        <v>5.6327071734032348E-2</v>
      </c>
      <c r="O21">
        <v>27.588486458324983</v>
      </c>
      <c r="P21">
        <v>5.6096629470813279E-2</v>
      </c>
      <c r="Q21">
        <v>253.79014915393293</v>
      </c>
      <c r="R21">
        <v>4.9541686269922655E-2</v>
      </c>
      <c r="S21">
        <v>276.1078557940665</v>
      </c>
      <c r="T21">
        <v>4.9986436085615905E-2</v>
      </c>
      <c r="U21">
        <v>281.52532514102433</v>
      </c>
      <c r="V21">
        <v>4.7577880782004749E-2</v>
      </c>
      <c r="W21">
        <v>242.3991022634321</v>
      </c>
      <c r="X21">
        <v>5.7708567752969994E-2</v>
      </c>
      <c r="Y21">
        <v>272.66169352446161</v>
      </c>
      <c r="Z21">
        <v>5.9429206958315224E-2</v>
      </c>
      <c r="AA21">
        <v>263.25119569886152</v>
      </c>
      <c r="AB21">
        <v>5.1869204924191156E-2</v>
      </c>
      <c r="AC21">
        <v>188.67242748331623</v>
      </c>
      <c r="AD21">
        <v>5.066443070425998E-2</v>
      </c>
      <c r="AE21">
        <v>23.413203017714423</v>
      </c>
      <c r="AF21">
        <v>5.8801137796003794E-2</v>
      </c>
      <c r="AG21">
        <v>102.58206098603178</v>
      </c>
      <c r="AH21">
        <v>5.3208403149559533E-2</v>
      </c>
      <c r="AI21">
        <v>239.52324265627422</v>
      </c>
      <c r="AJ21">
        <v>0.12333947152198943</v>
      </c>
      <c r="AK21">
        <v>229.33426683704263</v>
      </c>
      <c r="AL21">
        <v>0.10730238566906751</v>
      </c>
      <c r="AM21">
        <v>249.80924669601831</v>
      </c>
      <c r="AN21">
        <v>5.4498256440967723E-2</v>
      </c>
      <c r="AO21">
        <v>231.61660321498405</v>
      </c>
      <c r="AP21">
        <v>7.4700596293031676E-2</v>
      </c>
      <c r="AQ21">
        <v>70.219356757362661</v>
      </c>
      <c r="AR21">
        <v>0.17273840831061635</v>
      </c>
      <c r="AS21">
        <v>253.95006653348193</v>
      </c>
      <c r="AT21">
        <v>7.0060765533511635E-2</v>
      </c>
      <c r="AU21">
        <v>220.3293988158602</v>
      </c>
      <c r="AV21">
        <v>6.4363421006998073E-2</v>
      </c>
      <c r="AW21">
        <v>251.51656471065834</v>
      </c>
      <c r="AX21">
        <v>5.294705937309712E-2</v>
      </c>
      <c r="AY21">
        <v>217.34935274192287</v>
      </c>
      <c r="AZ21">
        <v>0.11725340903645511</v>
      </c>
      <c r="BA21">
        <v>21.836418319442405</v>
      </c>
      <c r="BB21">
        <v>5.4230327317910623E-2</v>
      </c>
      <c r="BC21">
        <v>231.79228878987581</v>
      </c>
      <c r="BD21">
        <v>0.22597101698835334</v>
      </c>
      <c r="BE21">
        <v>272.25653807825381</v>
      </c>
      <c r="BF21">
        <v>5.2987036313981439E-2</v>
      </c>
      <c r="BG21">
        <v>268.6515556591566</v>
      </c>
      <c r="BH21">
        <v>9.0932596794245715E-2</v>
      </c>
      <c r="BI21">
        <v>163.61905721539497</v>
      </c>
      <c r="BJ21">
        <v>0.33121631598011669</v>
      </c>
      <c r="BK21">
        <v>53.479178726420507</v>
      </c>
      <c r="BL21">
        <v>0.5878547127311724</v>
      </c>
      <c r="BM21">
        <v>223.8841550534093</v>
      </c>
      <c r="BN21">
        <v>5.9703420758897396E-2</v>
      </c>
      <c r="BO21">
        <v>215.76406271266015</v>
      </c>
      <c r="BP21">
        <v>7.6435663426937112E-2</v>
      </c>
      <c r="BQ21">
        <v>244.0672845297965</v>
      </c>
      <c r="BR21">
        <v>0.14147042766167711</v>
      </c>
      <c r="BS21">
        <v>257.47405135443688</v>
      </c>
      <c r="BT21">
        <v>0.11191303702640651</v>
      </c>
      <c r="BU21">
        <v>74.830985489461597</v>
      </c>
      <c r="BV21">
        <v>0.21811815363032283</v>
      </c>
      <c r="BW21">
        <v>24.384643514729007</v>
      </c>
      <c r="BX21">
        <v>5.3739214061601238E-2</v>
      </c>
      <c r="BY21">
        <v>180.76512849449358</v>
      </c>
      <c r="BZ21">
        <v>5.9230548237476852E-2</v>
      </c>
      <c r="CA21">
        <v>186.32438742846892</v>
      </c>
      <c r="CB21">
        <v>5.0140341654170965E-2</v>
      </c>
      <c r="CC21">
        <v>209.7614823625172</v>
      </c>
      <c r="CD21">
        <v>9.6148945364820812E-2</v>
      </c>
      <c r="CE21">
        <v>267.00933872328028</v>
      </c>
      <c r="CF21">
        <v>4.8556658510860704E-2</v>
      </c>
      <c r="CG21">
        <v>258.13545143372079</v>
      </c>
      <c r="CH21">
        <v>5.0294629141528192E-2</v>
      </c>
      <c r="CI21">
        <v>273.61521741706338</v>
      </c>
      <c r="CJ21">
        <v>5.1506022770358713E-2</v>
      </c>
      <c r="CK21">
        <v>300.32917686444216</v>
      </c>
      <c r="CL21">
        <v>5.5061068745323127E-2</v>
      </c>
      <c r="CM21">
        <v>271.07773712746189</v>
      </c>
      <c r="CN21">
        <v>7.3219741421498757E-2</v>
      </c>
      <c r="CO21">
        <v>155.00446976053519</v>
      </c>
      <c r="CP21">
        <v>0.31007543786030406</v>
      </c>
      <c r="CQ21">
        <v>266.7684740282412</v>
      </c>
      <c r="CR21">
        <v>5.8620632067633419E-2</v>
      </c>
      <c r="CS21">
        <v>34.902371722656433</v>
      </c>
      <c r="CT21">
        <v>5.1315086718360332E-2</v>
      </c>
      <c r="CU21">
        <v>262.0908616318452</v>
      </c>
      <c r="CV21">
        <v>4.6661480310529906E-2</v>
      </c>
      <c r="CW21">
        <v>57.641733073076153</v>
      </c>
      <c r="CX21">
        <v>5.3741485999510077E-2</v>
      </c>
      <c r="CY21">
        <v>114.45577572535481</v>
      </c>
      <c r="CZ21">
        <v>6.5412388870949856E-2</v>
      </c>
      <c r="DA21">
        <v>47.949541117922934</v>
      </c>
      <c r="DB21">
        <v>0.71244235791006294</v>
      </c>
      <c r="DC21">
        <v>242.66743880105707</v>
      </c>
      <c r="DD21">
        <v>4.9607141263589984E-2</v>
      </c>
      <c r="DE21">
        <v>20.323840257161404</v>
      </c>
      <c r="DF21">
        <v>5.2547352721875037E-2</v>
      </c>
      <c r="DG21">
        <v>171.67490711079316</v>
      </c>
      <c r="DH21">
        <v>0.13637513221838826</v>
      </c>
      <c r="DI21">
        <v>110.07728799883176</v>
      </c>
      <c r="DJ21">
        <v>0.42541518984099203</v>
      </c>
      <c r="DK21">
        <v>255.54559135720316</v>
      </c>
      <c r="DL21">
        <v>5.0398801845211727E-2</v>
      </c>
      <c r="DM21">
        <v>192.7659206712145</v>
      </c>
      <c r="DN21">
        <v>5.4549269697349877E-2</v>
      </c>
      <c r="DO21">
        <v>68.739223355611898</v>
      </c>
      <c r="DP21">
        <v>0.66326895964818</v>
      </c>
      <c r="DQ21">
        <v>163.8681637533453</v>
      </c>
      <c r="DR21">
        <v>0.41735197286880388</v>
      </c>
      <c r="DS21">
        <v>130.87052616817593</v>
      </c>
      <c r="DT21">
        <v>0.61789528224088053</v>
      </c>
      <c r="DU21">
        <v>260.26521370864822</v>
      </c>
      <c r="DV21">
        <v>5.0408939771054408E-2</v>
      </c>
      <c r="DW21">
        <v>225.40673347899605</v>
      </c>
      <c r="DX21">
        <v>4.3860013654003764E-2</v>
      </c>
      <c r="DY21">
        <v>63.505857644915551</v>
      </c>
      <c r="DZ21">
        <v>6.3242447572798524E-2</v>
      </c>
      <c r="EA21">
        <v>82.806194027473651</v>
      </c>
      <c r="EB21">
        <v>0.83196075086268284</v>
      </c>
      <c r="EC21">
        <v>92.818378681848031</v>
      </c>
      <c r="ED21">
        <v>0.54758879708365571</v>
      </c>
      <c r="EE21">
        <v>12.81732106988825</v>
      </c>
      <c r="EF21">
        <v>5.7057967968233252E-2</v>
      </c>
      <c r="EG21">
        <v>17.313123752200458</v>
      </c>
      <c r="EH21">
        <v>7.385436416967632E-2</v>
      </c>
      <c r="EI21">
        <v>42.391273601900771</v>
      </c>
      <c r="EJ21">
        <v>0.74756953742722032</v>
      </c>
      <c r="EK21">
        <v>251.75940746540417</v>
      </c>
      <c r="EL21">
        <v>5.2878639499099871E-2</v>
      </c>
      <c r="EM21">
        <v>231.70125277973855</v>
      </c>
      <c r="EN21">
        <v>0.16307825617676394</v>
      </c>
      <c r="EO21">
        <v>256.33674621361905</v>
      </c>
      <c r="EP21">
        <v>4.8866154130458944E-2</v>
      </c>
      <c r="EQ21">
        <v>238.95552036832407</v>
      </c>
      <c r="ER21">
        <v>5.4524168824049091E-2</v>
      </c>
    </row>
    <row r="22" spans="3:148">
      <c r="C22">
        <v>239.15577906854895</v>
      </c>
      <c r="D22">
        <v>0.11193980000000001</v>
      </c>
      <c r="E22">
        <v>1.8097880481258408</v>
      </c>
      <c r="F22">
        <v>0.20117752128217078</v>
      </c>
      <c r="I22">
        <v>216.70976051564205</v>
      </c>
      <c r="J22">
        <v>0.12468746477038271</v>
      </c>
      <c r="K22">
        <v>170.62485367105461</v>
      </c>
      <c r="L22">
        <v>6.2820999788223864E-2</v>
      </c>
      <c r="M22">
        <v>23.341262387729444</v>
      </c>
      <c r="N22">
        <v>5.5744549225779122E-2</v>
      </c>
      <c r="O22">
        <v>27.34543262665613</v>
      </c>
      <c r="P22">
        <v>5.5506183369867457E-2</v>
      </c>
      <c r="Q22">
        <v>253.29096582995552</v>
      </c>
      <c r="R22">
        <v>4.8757619044975192E-2</v>
      </c>
      <c r="S22">
        <v>275.5847355557911</v>
      </c>
      <c r="T22">
        <v>4.9333556132962926E-2</v>
      </c>
      <c r="U22">
        <v>281.14534265857458</v>
      </c>
      <c r="V22">
        <v>4.7185902987105184E-2</v>
      </c>
      <c r="W22">
        <v>242.07789159123632</v>
      </c>
      <c r="X22">
        <v>5.6815835365873556E-2</v>
      </c>
      <c r="Y22">
        <v>272.3167859375194</v>
      </c>
      <c r="Z22">
        <v>5.8507749132520125E-2</v>
      </c>
      <c r="AA22">
        <v>262.92684291263981</v>
      </c>
      <c r="AB22">
        <v>5.1343775848367211E-2</v>
      </c>
      <c r="AC22">
        <v>188.39439097888317</v>
      </c>
      <c r="AD22">
        <v>4.979112213495307E-2</v>
      </c>
      <c r="AE22">
        <v>23.348063983911121</v>
      </c>
      <c r="AF22">
        <v>5.7591583030131815E-2</v>
      </c>
      <c r="AG22">
        <v>102.20789568341081</v>
      </c>
      <c r="AH22">
        <v>5.2207937280170112E-2</v>
      </c>
      <c r="AI22">
        <v>239.13180317816983</v>
      </c>
      <c r="AJ22">
        <v>0.12040950321183649</v>
      </c>
      <c r="AK22">
        <v>229.05019049273437</v>
      </c>
      <c r="AL22">
        <v>0.10127314803033952</v>
      </c>
      <c r="AM22">
        <v>249.35515360071443</v>
      </c>
      <c r="AN22">
        <v>5.3353172420206645E-2</v>
      </c>
      <c r="AO22">
        <v>231.32981076812945</v>
      </c>
      <c r="AP22">
        <v>7.3438264529960703E-2</v>
      </c>
      <c r="AQ22">
        <v>69.89321107656427</v>
      </c>
      <c r="AR22">
        <v>0.17093165495398308</v>
      </c>
      <c r="AS22">
        <v>253.49555247958685</v>
      </c>
      <c r="AT22">
        <v>6.8392760286541454E-2</v>
      </c>
      <c r="AU22">
        <v>219.57820823081684</v>
      </c>
      <c r="AV22">
        <v>6.2335330099473354E-2</v>
      </c>
      <c r="AW22">
        <v>250.9101034272671</v>
      </c>
      <c r="AX22">
        <v>5.1687945599825168E-2</v>
      </c>
      <c r="AY22">
        <v>216.4569697769227</v>
      </c>
      <c r="AZ22">
        <v>0.11516990635681175</v>
      </c>
      <c r="BA22">
        <v>21.809429417288026</v>
      </c>
      <c r="BB22">
        <v>5.3946160668935997E-2</v>
      </c>
      <c r="BC22">
        <v>229.47246902951076</v>
      </c>
      <c r="BD22">
        <v>0.22478373862699885</v>
      </c>
      <c r="BE22">
        <v>271.72973090226316</v>
      </c>
      <c r="BF22">
        <v>5.2055952516843106E-2</v>
      </c>
      <c r="BG22">
        <v>268.29968106179467</v>
      </c>
      <c r="BH22">
        <v>8.9357473331506385E-2</v>
      </c>
      <c r="BI22">
        <v>163.39319020814023</v>
      </c>
      <c r="BJ22">
        <v>0.31683916187950995</v>
      </c>
      <c r="BK22">
        <v>53.350658963616823</v>
      </c>
      <c r="BL22">
        <v>0.56968882714227753</v>
      </c>
      <c r="BM22">
        <v>223.50653716293442</v>
      </c>
      <c r="BN22">
        <v>5.7933144145652163E-2</v>
      </c>
      <c r="BO22">
        <v>214.22894342573028</v>
      </c>
      <c r="BP22">
        <v>7.5115237740482024E-2</v>
      </c>
      <c r="BQ22">
        <v>243.65398812978816</v>
      </c>
      <c r="BR22">
        <v>0.13963061210707714</v>
      </c>
      <c r="BS22">
        <v>256.66359966499573</v>
      </c>
      <c r="BT22">
        <v>0.11052740948283581</v>
      </c>
      <c r="BU22">
        <v>73.321831302372047</v>
      </c>
      <c r="BV22">
        <v>0.21471162892116269</v>
      </c>
      <c r="BW22">
        <v>24.352991962564257</v>
      </c>
      <c r="BX22">
        <v>5.3437282326554661E-2</v>
      </c>
      <c r="BY22">
        <v>180.54350623896636</v>
      </c>
      <c r="BZ22">
        <v>5.7090308005069881E-2</v>
      </c>
      <c r="CA22">
        <v>186.09052294094252</v>
      </c>
      <c r="CB22">
        <v>4.953874709841647E-2</v>
      </c>
      <c r="CC22">
        <v>208.69230447939256</v>
      </c>
      <c r="CD22">
        <v>9.4492124506465033E-2</v>
      </c>
      <c r="CE22">
        <v>266.68095458792988</v>
      </c>
      <c r="CF22">
        <v>4.8111237438265619E-2</v>
      </c>
      <c r="CG22">
        <v>257.67227782032109</v>
      </c>
      <c r="CH22">
        <v>4.9102428498732392E-2</v>
      </c>
      <c r="CI22">
        <v>273.27150312448532</v>
      </c>
      <c r="CJ22">
        <v>5.0855312468706892E-2</v>
      </c>
      <c r="CK22">
        <v>299.88439413225643</v>
      </c>
      <c r="CL22">
        <v>5.4303091341784959E-2</v>
      </c>
      <c r="CM22">
        <v>270.68854332627598</v>
      </c>
      <c r="CN22">
        <v>7.1572009712756249E-2</v>
      </c>
      <c r="CO22">
        <v>153.9991562993464</v>
      </c>
      <c r="CP22">
        <v>0.30679750848601339</v>
      </c>
      <c r="CQ22">
        <v>266.09492101757945</v>
      </c>
      <c r="CR22">
        <v>5.8081080421940247E-2</v>
      </c>
      <c r="CS22">
        <v>34.85956139053274</v>
      </c>
      <c r="CT22">
        <v>5.1091375343777959E-2</v>
      </c>
      <c r="CU22">
        <v>261.75196490583409</v>
      </c>
      <c r="CV22">
        <v>4.6242674747526948E-2</v>
      </c>
      <c r="CW22">
        <v>57.567937276410852</v>
      </c>
      <c r="CX22">
        <v>5.336183399920931E-2</v>
      </c>
      <c r="CY22">
        <v>114.26749852702721</v>
      </c>
      <c r="CZ22">
        <v>6.3240360285105032E-2</v>
      </c>
      <c r="DA22">
        <v>47.809469764522127</v>
      </c>
      <c r="DB22">
        <v>0.66970911544997491</v>
      </c>
      <c r="DC22">
        <v>242.3677935838144</v>
      </c>
      <c r="DD22">
        <v>4.8452927103596666E-2</v>
      </c>
      <c r="DE22">
        <v>20.297187794565492</v>
      </c>
      <c r="DF22">
        <v>5.1933237774674942E-2</v>
      </c>
      <c r="DG22">
        <v>170.37211986114966</v>
      </c>
      <c r="DH22">
        <v>0.13266940385847129</v>
      </c>
      <c r="DI22">
        <v>108.65049770613938</v>
      </c>
      <c r="DJ22">
        <v>0.41912289087208415</v>
      </c>
      <c r="DK22">
        <v>255.21988762942036</v>
      </c>
      <c r="DL22">
        <v>4.9814475601700013E-2</v>
      </c>
      <c r="DM22">
        <v>192.45360096289866</v>
      </c>
      <c r="DN22">
        <v>5.340989347596331E-2</v>
      </c>
      <c r="DO22">
        <v>67.180048091003187</v>
      </c>
      <c r="DP22">
        <v>0.64390225966282477</v>
      </c>
      <c r="DQ22">
        <v>161.85026519553023</v>
      </c>
      <c r="DR22">
        <v>0.41538875148029031</v>
      </c>
      <c r="DS22">
        <v>126.75258237209511</v>
      </c>
      <c r="DT22">
        <v>0.6206121389990249</v>
      </c>
      <c r="DU22">
        <v>259.94629135114025</v>
      </c>
      <c r="DV22">
        <v>4.9673923744420145E-2</v>
      </c>
      <c r="DW22">
        <v>224.90864870726688</v>
      </c>
      <c r="DX22">
        <v>4.2705159422492575E-2</v>
      </c>
      <c r="DY22">
        <v>63.425326346950172</v>
      </c>
      <c r="DZ22">
        <v>6.1159517943114944E-2</v>
      </c>
      <c r="EA22">
        <v>82.70192020171541</v>
      </c>
      <c r="EB22">
        <v>0.82694329202658701</v>
      </c>
      <c r="EC22">
        <v>89.862151645892013</v>
      </c>
      <c r="ED22">
        <v>0.54637246401740491</v>
      </c>
      <c r="EE22">
        <v>12.798874892130996</v>
      </c>
      <c r="EF22">
        <v>5.6550009981550062E-2</v>
      </c>
      <c r="EG22">
        <v>17.224912857477708</v>
      </c>
      <c r="EH22">
        <v>7.2785730118588354E-2</v>
      </c>
      <c r="EI22">
        <v>41.11980746659664</v>
      </c>
      <c r="EJ22">
        <v>0.73202007848414485</v>
      </c>
      <c r="EK22">
        <v>251.43836332127535</v>
      </c>
      <c r="EL22">
        <v>5.1967751878625901E-2</v>
      </c>
      <c r="EM22">
        <v>231.41568754321753</v>
      </c>
      <c r="EN22">
        <v>0.15880548465020267</v>
      </c>
      <c r="EO22">
        <v>255.98940243002684</v>
      </c>
      <c r="EP22">
        <v>4.7985747083123739E-2</v>
      </c>
      <c r="EQ22">
        <v>238.64728729943079</v>
      </c>
      <c r="ER22">
        <v>5.3111674816427645E-2</v>
      </c>
    </row>
    <row r="23" spans="3:148">
      <c r="C23">
        <v>22.495923856357201</v>
      </c>
      <c r="D23">
        <v>5.3505610000000002E-2</v>
      </c>
      <c r="E23">
        <v>1.9101634018248965</v>
      </c>
      <c r="F23">
        <v>0.18678659600139788</v>
      </c>
      <c r="I23">
        <v>215.8977784215819</v>
      </c>
      <c r="J23">
        <v>0.12299314728203758</v>
      </c>
      <c r="K23">
        <v>170.51467776905625</v>
      </c>
      <c r="L23">
        <v>6.1849854596008835E-2</v>
      </c>
      <c r="M23">
        <v>23.326270796830983</v>
      </c>
      <c r="N23">
        <v>5.5144448918356258E-2</v>
      </c>
      <c r="O23">
        <v>27.22271139624338</v>
      </c>
      <c r="P23">
        <v>5.4897920372860301E-2</v>
      </c>
      <c r="Q23">
        <v>253.03892128780859</v>
      </c>
      <c r="R23">
        <v>4.7949892345895209E-2</v>
      </c>
      <c r="S23">
        <v>275.3206049356146</v>
      </c>
      <c r="T23">
        <v>4.866097532321513E-2</v>
      </c>
      <c r="U23">
        <v>280.95348426464864</v>
      </c>
      <c r="V23">
        <v>4.6782097139452153E-2</v>
      </c>
      <c r="W23">
        <v>241.91570789455105</v>
      </c>
      <c r="X23">
        <v>5.5896164499335904E-2</v>
      </c>
      <c r="Y23">
        <v>272.14263734188683</v>
      </c>
      <c r="Z23">
        <v>5.7558486028172443E-2</v>
      </c>
      <c r="AA23">
        <v>262.76307271926481</v>
      </c>
      <c r="AB23">
        <v>5.0802491785582465E-2</v>
      </c>
      <c r="AC23">
        <v>188.25400651471159</v>
      </c>
      <c r="AD23">
        <v>4.889146120599152E-2</v>
      </c>
      <c r="AE23">
        <v>23.315174387720223</v>
      </c>
      <c r="AF23">
        <v>5.6345529570290168E-2</v>
      </c>
      <c r="AG23">
        <v>102.01897446377758</v>
      </c>
      <c r="AH23">
        <v>5.1177282039762323E-2</v>
      </c>
      <c r="AI23">
        <v>238.93415998918877</v>
      </c>
      <c r="AJ23">
        <v>0.11739112219007225</v>
      </c>
      <c r="AK23">
        <v>228.90675643014299</v>
      </c>
      <c r="AL23">
        <v>9.5061976257122163E-2</v>
      </c>
      <c r="AM23">
        <v>249.12587573665036</v>
      </c>
      <c r="AN23">
        <v>5.2173535130405957E-2</v>
      </c>
      <c r="AO23">
        <v>231.18500530791752</v>
      </c>
      <c r="AP23">
        <v>7.2137841510496459E-2</v>
      </c>
      <c r="AQ23">
        <v>69.728535626000237</v>
      </c>
      <c r="AR23">
        <v>0.16907038224882331</v>
      </c>
      <c r="AS23">
        <v>253.26606206772661</v>
      </c>
      <c r="AT23">
        <v>6.667442245871863E-2</v>
      </c>
      <c r="AU23">
        <v>219.19892174832026</v>
      </c>
      <c r="AV23">
        <v>6.0246040913487037E-2</v>
      </c>
      <c r="AW23">
        <v>250.60389276445036</v>
      </c>
      <c r="AX23">
        <v>5.0390837674010203E-2</v>
      </c>
      <c r="AY23">
        <v>216.00639331527117</v>
      </c>
      <c r="AZ23">
        <v>0.1130235333311246</v>
      </c>
      <c r="BA23">
        <v>21.795802348514272</v>
      </c>
      <c r="BB23">
        <v>5.3653419202309496E-2</v>
      </c>
      <c r="BC23">
        <v>227.1894499841938</v>
      </c>
      <c r="BD23">
        <v>0.22292783483347209</v>
      </c>
      <c r="BE23">
        <v>271.46373869640513</v>
      </c>
      <c r="BF23">
        <v>5.1096772974451435E-2</v>
      </c>
      <c r="BG23">
        <v>268.12201472655221</v>
      </c>
      <c r="BH23">
        <v>8.773482002485003E-2</v>
      </c>
      <c r="BI23">
        <v>163.27914684231615</v>
      </c>
      <c r="BJ23">
        <v>0.30202817265007814</v>
      </c>
      <c r="BK23">
        <v>53.285767563570474</v>
      </c>
      <c r="BL23">
        <v>0.55097478026502689</v>
      </c>
      <c r="BM23">
        <v>223.3158726840955</v>
      </c>
      <c r="BN23">
        <v>5.6109448881039033E-2</v>
      </c>
      <c r="BO23">
        <v>212.80644000210961</v>
      </c>
      <c r="BP23">
        <v>7.3589510137558295E-2</v>
      </c>
      <c r="BQ23">
        <v>243.4453090796126</v>
      </c>
      <c r="BR23">
        <v>0.13773527954176987</v>
      </c>
      <c r="BS23">
        <v>255.91260245407872</v>
      </c>
      <c r="BT23">
        <v>0.1089263423328375</v>
      </c>
      <c r="BU23">
        <v>71.923388187114369</v>
      </c>
      <c r="BV23">
        <v>0.21077545225319677</v>
      </c>
      <c r="BW23">
        <v>24.33701065751977</v>
      </c>
      <c r="BX23">
        <v>5.3126239706818831E-2</v>
      </c>
      <c r="BY23">
        <v>180.43160610680877</v>
      </c>
      <c r="BZ23">
        <v>5.488548535319062E-2</v>
      </c>
      <c r="CA23">
        <v>185.97244153707396</v>
      </c>
      <c r="CB23">
        <v>4.8918999238484411E-2</v>
      </c>
      <c r="CC23">
        <v>207.7015611461849</v>
      </c>
      <c r="CD23">
        <v>9.2577698467480846E-2</v>
      </c>
      <c r="CE23">
        <v>266.51514891080262</v>
      </c>
      <c r="CF23">
        <v>4.7652375645270764E-2</v>
      </c>
      <c r="CG23">
        <v>257.43841507748402</v>
      </c>
      <c r="CH23">
        <v>4.7874252828067169E-2</v>
      </c>
      <c r="CI23">
        <v>273.09795703962828</v>
      </c>
      <c r="CJ23">
        <v>5.0184966779858876E-2</v>
      </c>
      <c r="CK23">
        <v>299.65981719888578</v>
      </c>
      <c r="CL23">
        <v>5.3522241732648301E-2</v>
      </c>
      <c r="CM23">
        <v>270.49203401053057</v>
      </c>
      <c r="CN23">
        <v>6.9874557183528058E-2</v>
      </c>
      <c r="CO23">
        <v>153.06759231436575</v>
      </c>
      <c r="CP23">
        <v>0.30300992136309357</v>
      </c>
      <c r="CQ23">
        <v>265.75483481671989</v>
      </c>
      <c r="CR23">
        <v>5.7525247636316404E-2</v>
      </c>
      <c r="CS23">
        <v>34.837945863649139</v>
      </c>
      <c r="CT23">
        <v>5.0860913408386929E-2</v>
      </c>
      <c r="CU23">
        <v>261.58085127675298</v>
      </c>
      <c r="CV23">
        <v>4.5811231595463832E-2</v>
      </c>
      <c r="CW23">
        <v>57.530676761306552</v>
      </c>
      <c r="CX23">
        <v>5.2970725880868312E-2</v>
      </c>
      <c r="CY23">
        <v>114.17243477395333</v>
      </c>
      <c r="CZ23">
        <v>6.1002790056264855E-2</v>
      </c>
      <c r="DA23">
        <v>47.738745807130066</v>
      </c>
      <c r="DB23">
        <v>0.62568638401188359</v>
      </c>
      <c r="DC23">
        <v>242.21649858264192</v>
      </c>
      <c r="DD23">
        <v>4.7263884169752281E-2</v>
      </c>
      <c r="DE23">
        <v>20.283730598763057</v>
      </c>
      <c r="DF23">
        <v>5.1300591716563218E-2</v>
      </c>
      <c r="DG23">
        <v>169.16490467035263</v>
      </c>
      <c r="DH23">
        <v>0.1283875028733113</v>
      </c>
      <c r="DI23">
        <v>107.32837629614606</v>
      </c>
      <c r="DJ23">
        <v>0.41185225510576168</v>
      </c>
      <c r="DK23">
        <v>255.05543532702677</v>
      </c>
      <c r="DL23">
        <v>4.9212517130742178E-2</v>
      </c>
      <c r="DM23">
        <v>192.29590643644951</v>
      </c>
      <c r="DN23">
        <v>5.2236136220171321E-2</v>
      </c>
      <c r="DO23">
        <v>65.735253428585622</v>
      </c>
      <c r="DP23">
        <v>0.62152439391217695</v>
      </c>
      <c r="DQ23">
        <v>159.86437779267243</v>
      </c>
      <c r="DR23">
        <v>0.41231992605478662</v>
      </c>
      <c r="DS23">
        <v>122.604298870254</v>
      </c>
      <c r="DT23">
        <v>0.62197388452174929</v>
      </c>
      <c r="DU23">
        <v>259.78526305608818</v>
      </c>
      <c r="DV23">
        <v>4.8916728378928423E-2</v>
      </c>
      <c r="DW23">
        <v>224.65715883929496</v>
      </c>
      <c r="DX23">
        <v>4.1515457102771713E-2</v>
      </c>
      <c r="DY23">
        <v>63.384664984382098</v>
      </c>
      <c r="DZ23">
        <v>5.9013735259349651E-2</v>
      </c>
      <c r="EA23">
        <v>82.649270909544072</v>
      </c>
      <c r="EB23">
        <v>0.8217744297983246</v>
      </c>
      <c r="EC23">
        <v>86.952821041558096</v>
      </c>
      <c r="ED23">
        <v>0.54447114312642897</v>
      </c>
      <c r="EE23">
        <v>12.78956116267757</v>
      </c>
      <c r="EF23">
        <v>5.6026724203493965E-2</v>
      </c>
      <c r="EG23">
        <v>17.180373960633922</v>
      </c>
      <c r="EH23">
        <v>7.1684849700244649E-2</v>
      </c>
      <c r="EI23">
        <v>39.941615683139169</v>
      </c>
      <c r="EJ23">
        <v>0.71405296457281897</v>
      </c>
      <c r="EK23">
        <v>251.27626370690689</v>
      </c>
      <c r="EL23">
        <v>5.1029377938856195E-2</v>
      </c>
      <c r="EM23">
        <v>231.27150171842166</v>
      </c>
      <c r="EN23">
        <v>0.15440378090432366</v>
      </c>
      <c r="EO23">
        <v>255.81402376511966</v>
      </c>
      <c r="EP23">
        <v>4.7078773477335717E-2</v>
      </c>
      <c r="EQ23">
        <v>238.49165617356553</v>
      </c>
      <c r="ER23">
        <v>5.1656558359643265E-2</v>
      </c>
    </row>
    <row r="24" spans="3:148">
      <c r="C24">
        <v>234.71900996785899</v>
      </c>
      <c r="D24">
        <v>0.1294603</v>
      </c>
      <c r="E24">
        <v>2.0201082877709</v>
      </c>
      <c r="F24">
        <v>0.17357027343023951</v>
      </c>
      <c r="I24">
        <v>215.15897506495691</v>
      </c>
      <c r="J24">
        <v>0.12108940571807336</v>
      </c>
      <c r="K24">
        <v>170.51467776905625</v>
      </c>
      <c r="L24">
        <v>6.0869165403991163E-2</v>
      </c>
      <c r="M24">
        <v>23.326270796830983</v>
      </c>
      <c r="N24">
        <v>5.4538451081643742E-2</v>
      </c>
      <c r="O24">
        <v>27.22271139624338</v>
      </c>
      <c r="P24">
        <v>5.4283679627139703E-2</v>
      </c>
      <c r="Q24">
        <v>253.03892128780859</v>
      </c>
      <c r="R24">
        <v>4.7134227654104785E-2</v>
      </c>
      <c r="S24">
        <v>275.3206049356146</v>
      </c>
      <c r="T24">
        <v>4.7981784676784878E-2</v>
      </c>
      <c r="U24">
        <v>280.95348426464864</v>
      </c>
      <c r="V24">
        <v>4.6374322860547851E-2</v>
      </c>
      <c r="W24">
        <v>241.91570789455105</v>
      </c>
      <c r="X24">
        <v>5.4967455500664092E-2</v>
      </c>
      <c r="Y24">
        <v>272.14263734188683</v>
      </c>
      <c r="Z24">
        <v>5.6599893971827561E-2</v>
      </c>
      <c r="AA24">
        <v>262.76307271926481</v>
      </c>
      <c r="AB24">
        <v>5.0255888214417538E-2</v>
      </c>
      <c r="AC24">
        <v>188.25400651471159</v>
      </c>
      <c r="AD24">
        <v>4.7982958794008483E-2</v>
      </c>
      <c r="AE24">
        <v>23.315174387720223</v>
      </c>
      <c r="AF24">
        <v>5.5087230429709866E-2</v>
      </c>
      <c r="AG24">
        <v>102.01897446377758</v>
      </c>
      <c r="AH24">
        <v>5.0136497960237683E-2</v>
      </c>
      <c r="AI24">
        <v>238.93415998918877</v>
      </c>
      <c r="AJ24">
        <v>0.11434307780992775</v>
      </c>
      <c r="AK24">
        <v>228.90675643014299</v>
      </c>
      <c r="AL24">
        <v>8.878976374287785E-2</v>
      </c>
      <c r="AM24">
        <v>249.12587573665036</v>
      </c>
      <c r="AN24">
        <v>5.0982304869594042E-2</v>
      </c>
      <c r="AO24">
        <v>231.18500530791752</v>
      </c>
      <c r="AP24">
        <v>7.0824638489503544E-2</v>
      </c>
      <c r="AQ24">
        <v>69.728535626000237</v>
      </c>
      <c r="AR24">
        <v>0.16719081775117667</v>
      </c>
      <c r="AS24">
        <v>253.26606206772661</v>
      </c>
      <c r="AT24">
        <v>6.4939197541281357E-2</v>
      </c>
      <c r="AU24">
        <v>219.19892174832026</v>
      </c>
      <c r="AV24">
        <v>5.8136219086513015E-2</v>
      </c>
      <c r="AW24">
        <v>250.60389276445036</v>
      </c>
      <c r="AX24">
        <v>4.90809823259898E-2</v>
      </c>
      <c r="AY24">
        <v>216.00639331527117</v>
      </c>
      <c r="AZ24">
        <v>0.11085606666887546</v>
      </c>
      <c r="BA24">
        <v>21.795802348514272</v>
      </c>
      <c r="BB24">
        <v>5.3357800797690515E-2</v>
      </c>
      <c r="BC24">
        <v>224.95924539218083</v>
      </c>
      <c r="BD24">
        <v>0.22041632343941964</v>
      </c>
      <c r="BE24">
        <v>271.46373869640513</v>
      </c>
      <c r="BF24">
        <v>5.0128167025548565E-2</v>
      </c>
      <c r="BG24">
        <v>268.12201472655221</v>
      </c>
      <c r="BH24">
        <v>8.6096219975149962E-2</v>
      </c>
      <c r="BI24">
        <v>163.27914684231615</v>
      </c>
      <c r="BJ24">
        <v>0.28707162734992198</v>
      </c>
      <c r="BK24">
        <v>53.285767563570474</v>
      </c>
      <c r="BL24">
        <v>0.53207681973497301</v>
      </c>
      <c r="BM24">
        <v>223.3158726840955</v>
      </c>
      <c r="BN24">
        <v>5.4267831118960962E-2</v>
      </c>
      <c r="BO24">
        <v>211.51213768698531</v>
      </c>
      <c r="BP24">
        <v>7.1875196809062583E-2</v>
      </c>
      <c r="BQ24">
        <v>243.4453090796126</v>
      </c>
      <c r="BR24">
        <v>0.13582132045823012</v>
      </c>
      <c r="BS24">
        <v>255.22928780428498</v>
      </c>
      <c r="BT24">
        <v>0.10712737720315182</v>
      </c>
      <c r="BU24">
        <v>70.650977779102362</v>
      </c>
      <c r="BV24">
        <v>0.2063527492016973</v>
      </c>
      <c r="BW24">
        <v>24.33701065751977</v>
      </c>
      <c r="BX24">
        <v>5.2812140293181167E-2</v>
      </c>
      <c r="BY24">
        <v>180.43160610680877</v>
      </c>
      <c r="BZ24">
        <v>5.2658994646809378E-2</v>
      </c>
      <c r="CA24">
        <v>185.97244153707396</v>
      </c>
      <c r="CB24">
        <v>4.8293160761515595E-2</v>
      </c>
      <c r="CC24">
        <v>206.80010715417919</v>
      </c>
      <c r="CD24">
        <v>9.0426642100170776E-2</v>
      </c>
      <c r="CE24">
        <v>266.51514891080262</v>
      </c>
      <c r="CF24">
        <v>4.7189004354729239E-2</v>
      </c>
      <c r="CG24">
        <v>257.43841507748402</v>
      </c>
      <c r="CH24">
        <v>4.6634007171932827E-2</v>
      </c>
      <c r="CI24">
        <v>273.09795703962828</v>
      </c>
      <c r="CJ24">
        <v>4.9508033220141127E-2</v>
      </c>
      <c r="CK24">
        <v>299.65981719888578</v>
      </c>
      <c r="CL24">
        <v>5.2733718267351695E-2</v>
      </c>
      <c r="CM24">
        <v>270.49203401053057</v>
      </c>
      <c r="CN24">
        <v>6.8160422816471944E-2</v>
      </c>
      <c r="CO24">
        <v>152.21998421555506</v>
      </c>
      <c r="CP24">
        <v>0.298754174088667</v>
      </c>
      <c r="CQ24">
        <v>265.75483481671989</v>
      </c>
      <c r="CR24">
        <v>5.6963952363683595E-2</v>
      </c>
      <c r="CS24">
        <v>34.837945863649139</v>
      </c>
      <c r="CT24">
        <v>5.062818659161307E-2</v>
      </c>
      <c r="CU24">
        <v>261.58085127675298</v>
      </c>
      <c r="CV24">
        <v>4.5375548404536163E-2</v>
      </c>
      <c r="CW24">
        <v>57.530676761306552</v>
      </c>
      <c r="CX24">
        <v>5.2575774119131689E-2</v>
      </c>
      <c r="CY24">
        <v>114.17243477395333</v>
      </c>
      <c r="CZ24">
        <v>5.874322994373514E-2</v>
      </c>
      <c r="DA24">
        <v>47.738745807130066</v>
      </c>
      <c r="DB24">
        <v>0.58123101598811644</v>
      </c>
      <c r="DC24">
        <v>242.21649858264192</v>
      </c>
      <c r="DD24">
        <v>4.6063155830247719E-2</v>
      </c>
      <c r="DE24">
        <v>20.283730598763057</v>
      </c>
      <c r="DF24">
        <v>5.0661728283436777E-2</v>
      </c>
      <c r="DG24">
        <v>168.0664880406585</v>
      </c>
      <c r="DH24">
        <v>0.12357634266614714</v>
      </c>
      <c r="DI24">
        <v>106.1254092076914</v>
      </c>
      <c r="DJ24">
        <v>0.40368294114895886</v>
      </c>
      <c r="DK24">
        <v>255.05543532702677</v>
      </c>
      <c r="DL24">
        <v>4.8604642869257822E-2</v>
      </c>
      <c r="DM24">
        <v>192.29590643644951</v>
      </c>
      <c r="DN24">
        <v>5.1050843779828679E-2</v>
      </c>
      <c r="DO24">
        <v>64.420668841023371</v>
      </c>
      <c r="DP24">
        <v>0.59638053897627019</v>
      </c>
      <c r="DQ24">
        <v>157.92443111804482</v>
      </c>
      <c r="DR24">
        <v>0.40816702219770451</v>
      </c>
      <c r="DS24">
        <v>118.44588568288958</v>
      </c>
      <c r="DT24">
        <v>0.62197388452174929</v>
      </c>
      <c r="DU24">
        <v>259.78526305608818</v>
      </c>
      <c r="DV24">
        <v>4.8152091621071577E-2</v>
      </c>
      <c r="DW24">
        <v>224.65715883929496</v>
      </c>
      <c r="DX24">
        <v>4.0314062897228289E-2</v>
      </c>
      <c r="DY24">
        <v>63.384664984382098</v>
      </c>
      <c r="DZ24">
        <v>5.6846864740650344E-2</v>
      </c>
      <c r="EA24">
        <v>82.649270909544072</v>
      </c>
      <c r="EB24">
        <v>0.81655477020167544</v>
      </c>
      <c r="EC24">
        <v>84.110793732684527</v>
      </c>
      <c r="ED24">
        <v>0.54189817081068103</v>
      </c>
      <c r="EE24">
        <v>12.78956116267757</v>
      </c>
      <c r="EF24">
        <v>5.5498295796506038E-2</v>
      </c>
      <c r="EG24">
        <v>17.180373960633922</v>
      </c>
      <c r="EH24">
        <v>7.0573150299755347E-2</v>
      </c>
      <c r="EI24">
        <v>38.869606767260407</v>
      </c>
      <c r="EJ24">
        <v>0.69386504715311537</v>
      </c>
      <c r="EK24">
        <v>251.27626370690689</v>
      </c>
      <c r="EL24">
        <v>5.0081782061143811E-2</v>
      </c>
      <c r="EM24">
        <v>231.27150171842166</v>
      </c>
      <c r="EN24">
        <v>0.14995881909567632</v>
      </c>
      <c r="EO24">
        <v>255.81402376511966</v>
      </c>
      <c r="EP24">
        <v>4.6162886522664287E-2</v>
      </c>
      <c r="EQ24">
        <v>238.49165617356553</v>
      </c>
      <c r="ER24">
        <v>5.0187141640356765E-2</v>
      </c>
    </row>
    <row r="25" spans="3:148">
      <c r="C25">
        <v>285.12969043787587</v>
      </c>
      <c r="D25">
        <v>5.061247E-2</v>
      </c>
      <c r="E25">
        <v>2.141037078955923</v>
      </c>
      <c r="F25">
        <v>0.16142776880057999</v>
      </c>
      <c r="I25">
        <v>214.50144492994676</v>
      </c>
      <c r="J25">
        <v>0.11899709786944836</v>
      </c>
      <c r="K25">
        <v>170.62485367105461</v>
      </c>
      <c r="L25">
        <v>5.9898020211776135E-2</v>
      </c>
      <c r="M25">
        <v>23.341262387729444</v>
      </c>
      <c r="N25">
        <v>5.3938350774220878E-2</v>
      </c>
      <c r="O25">
        <v>27.345432626656134</v>
      </c>
      <c r="P25">
        <v>5.3675416630132547E-2</v>
      </c>
      <c r="Q25">
        <v>253.29096582995552</v>
      </c>
      <c r="R25">
        <v>4.6326500955024802E-2</v>
      </c>
      <c r="S25">
        <v>275.5847355557911</v>
      </c>
      <c r="T25">
        <v>4.7309203867037061E-2</v>
      </c>
      <c r="U25">
        <v>281.14534265857458</v>
      </c>
      <c r="V25">
        <v>4.597051701289482E-2</v>
      </c>
      <c r="W25">
        <v>242.07789159123632</v>
      </c>
      <c r="X25">
        <v>5.404778463412644E-2</v>
      </c>
      <c r="Y25">
        <v>272.3167859375194</v>
      </c>
      <c r="Z25">
        <v>5.5650630867479879E-2</v>
      </c>
      <c r="AA25">
        <v>262.92684291263981</v>
      </c>
      <c r="AB25">
        <v>4.9714604151632792E-2</v>
      </c>
      <c r="AC25">
        <v>188.39439097888317</v>
      </c>
      <c r="AD25">
        <v>4.7083297865046926E-2</v>
      </c>
      <c r="AE25">
        <v>23.348063983911121</v>
      </c>
      <c r="AF25">
        <v>5.384117696986819E-2</v>
      </c>
      <c r="AG25">
        <v>102.20789568341081</v>
      </c>
      <c r="AH25">
        <v>4.9105842719829894E-2</v>
      </c>
      <c r="AI25">
        <v>239.13180317816983</v>
      </c>
      <c r="AJ25">
        <v>0.11132469678816351</v>
      </c>
      <c r="AK25">
        <v>229.05019049273437</v>
      </c>
      <c r="AL25">
        <v>8.2578591969660498E-2</v>
      </c>
      <c r="AM25">
        <v>249.35515360071443</v>
      </c>
      <c r="AN25">
        <v>4.9802667579793354E-2</v>
      </c>
      <c r="AO25">
        <v>231.32981076812945</v>
      </c>
      <c r="AP25">
        <v>6.9524215470039299E-2</v>
      </c>
      <c r="AQ25">
        <v>69.89321107656427</v>
      </c>
      <c r="AR25">
        <v>0.16532954504601691</v>
      </c>
      <c r="AS25">
        <v>253.49555247958685</v>
      </c>
      <c r="AT25">
        <v>6.3220859713458533E-2</v>
      </c>
      <c r="AU25">
        <v>219.57820823081684</v>
      </c>
      <c r="AV25">
        <v>5.6046929900526649E-2</v>
      </c>
      <c r="AW25">
        <v>250.9101034272671</v>
      </c>
      <c r="AX25">
        <v>4.7783874400174835E-2</v>
      </c>
      <c r="AY25">
        <v>216.4569697769227</v>
      </c>
      <c r="AZ25">
        <v>0.10870969364318826</v>
      </c>
      <c r="BA25">
        <v>21.809429417288026</v>
      </c>
      <c r="BB25">
        <v>5.3065059331064007E-2</v>
      </c>
      <c r="BC25">
        <v>222.7974985362851</v>
      </c>
      <c r="BD25">
        <v>0.21726682089275234</v>
      </c>
      <c r="BE25">
        <v>271.72973090226316</v>
      </c>
      <c r="BF25">
        <v>4.9168987483156894E-2</v>
      </c>
      <c r="BG25">
        <v>268.29968106179467</v>
      </c>
      <c r="BH25">
        <v>8.4473566668493608E-2</v>
      </c>
      <c r="BI25">
        <v>163.39319020814023</v>
      </c>
      <c r="BJ25">
        <v>0.27226063812048995</v>
      </c>
      <c r="BK25">
        <v>53.350658963616823</v>
      </c>
      <c r="BL25">
        <v>0.51336277285772236</v>
      </c>
      <c r="BM25">
        <v>223.50653716293442</v>
      </c>
      <c r="BN25">
        <v>5.2444135854347831E-2</v>
      </c>
      <c r="BO25">
        <v>210.36021712737207</v>
      </c>
      <c r="BP25">
        <v>6.9991080130565028E-2</v>
      </c>
      <c r="BQ25">
        <v>243.65398812978816</v>
      </c>
      <c r="BR25">
        <v>0.13392598789292284</v>
      </c>
      <c r="BS25">
        <v>254.62114225391042</v>
      </c>
      <c r="BT25">
        <v>0.10515022393219724</v>
      </c>
      <c r="BU25">
        <v>69.518540873035207</v>
      </c>
      <c r="BV25">
        <v>0.20149197582680661</v>
      </c>
      <c r="BW25">
        <v>24.352991962564257</v>
      </c>
      <c r="BX25">
        <v>5.2501097673445338E-2</v>
      </c>
      <c r="BY25">
        <v>180.54350623896636</v>
      </c>
      <c r="BZ25">
        <v>5.0454171994930117E-2</v>
      </c>
      <c r="CA25">
        <v>186.09052294094252</v>
      </c>
      <c r="CB25">
        <v>4.7673412901583535E-2</v>
      </c>
      <c r="CC25">
        <v>205.99781902195321</v>
      </c>
      <c r="CD25">
        <v>8.8062522828232542E-2</v>
      </c>
      <c r="CE25">
        <v>266.68095458792988</v>
      </c>
      <c r="CF25">
        <v>4.6730142561734384E-2</v>
      </c>
      <c r="CG25">
        <v>257.67227782032109</v>
      </c>
      <c r="CH25">
        <v>4.5405831501267598E-2</v>
      </c>
      <c r="CI25">
        <v>273.27150312448532</v>
      </c>
      <c r="CJ25">
        <v>4.8837687531293104E-2</v>
      </c>
      <c r="CK25">
        <v>299.88439413225643</v>
      </c>
      <c r="CL25">
        <v>5.1952868658215037E-2</v>
      </c>
      <c r="CM25">
        <v>270.68854332627598</v>
      </c>
      <c r="CN25">
        <v>6.6462970287243753E-2</v>
      </c>
      <c r="CO25">
        <v>151.46561857461822</v>
      </c>
      <c r="CP25">
        <v>0.29407689352044458</v>
      </c>
      <c r="CQ25">
        <v>266.09492101757945</v>
      </c>
      <c r="CR25">
        <v>5.6408119578059746E-2</v>
      </c>
      <c r="CS25">
        <v>34.85956139053274</v>
      </c>
      <c r="CT25">
        <v>5.039772465622204E-2</v>
      </c>
      <c r="CU25">
        <v>261.75196490583409</v>
      </c>
      <c r="CV25">
        <v>4.4944105252473047E-2</v>
      </c>
      <c r="CW25">
        <v>57.567937276410852</v>
      </c>
      <c r="CX25">
        <v>5.2184666000790692E-2</v>
      </c>
      <c r="CY25">
        <v>114.26749852702721</v>
      </c>
      <c r="CZ25">
        <v>5.6505659714894969E-2</v>
      </c>
      <c r="DA25">
        <v>47.809469764522127</v>
      </c>
      <c r="DB25">
        <v>0.53720828455002512</v>
      </c>
      <c r="DC25">
        <v>242.3677935838144</v>
      </c>
      <c r="DD25">
        <v>4.4874112896403327E-2</v>
      </c>
      <c r="DE25">
        <v>20.297187794565492</v>
      </c>
      <c r="DF25">
        <v>5.0029082225325053E-2</v>
      </c>
      <c r="DG25">
        <v>167.08890445452062</v>
      </c>
      <c r="DH25">
        <v>0.11828863531500844</v>
      </c>
      <c r="DI25">
        <v>105.05477639993354</v>
      </c>
      <c r="DJ25">
        <v>0.39470445371492524</v>
      </c>
      <c r="DK25">
        <v>255.21988762942036</v>
      </c>
      <c r="DL25">
        <v>4.8002684398299987E-2</v>
      </c>
      <c r="DM25">
        <v>192.45360096289866</v>
      </c>
      <c r="DN25">
        <v>4.987708652403669E-2</v>
      </c>
      <c r="DO25">
        <v>63.250697192152252</v>
      </c>
      <c r="DP25">
        <v>0.56874617619147216</v>
      </c>
      <c r="DQ25">
        <v>156.04403250372019</v>
      </c>
      <c r="DR25">
        <v>0.40295916954574429</v>
      </c>
      <c r="DS25">
        <v>114.29760218104846</v>
      </c>
      <c r="DT25">
        <v>0.6206121389990249</v>
      </c>
      <c r="DU25">
        <v>259.94629135114025</v>
      </c>
      <c r="DV25">
        <v>4.7394896255579848E-2</v>
      </c>
      <c r="DW25">
        <v>224.90864870726688</v>
      </c>
      <c r="DX25">
        <v>3.9124360577507428E-2</v>
      </c>
      <c r="DY25">
        <v>63.425326346950172</v>
      </c>
      <c r="DZ25">
        <v>5.4701082056885036E-2</v>
      </c>
      <c r="EA25">
        <v>82.70192020171541</v>
      </c>
      <c r="EB25">
        <v>0.81138590797341303</v>
      </c>
      <c r="EC25">
        <v>81.356004498849245</v>
      </c>
      <c r="ED25">
        <v>0.53867159462227798</v>
      </c>
      <c r="EE25">
        <v>12.798874892130996</v>
      </c>
      <c r="EF25">
        <v>5.4975010018449941E-2</v>
      </c>
      <c r="EG25">
        <v>17.224912857477708</v>
      </c>
      <c r="EH25">
        <v>6.9472269881411641E-2</v>
      </c>
      <c r="EI25">
        <v>37.915525872974996</v>
      </c>
      <c r="EJ25">
        <v>0.67167750927287762</v>
      </c>
      <c r="EK25">
        <v>251.43836332127535</v>
      </c>
      <c r="EL25">
        <v>4.9143408121374105E-2</v>
      </c>
      <c r="EM25">
        <v>231.41568754321753</v>
      </c>
      <c r="EN25">
        <v>0.14555711534979732</v>
      </c>
      <c r="EO25">
        <v>255.98940243002684</v>
      </c>
      <c r="EP25">
        <v>4.5255912916876265E-2</v>
      </c>
      <c r="EQ25">
        <v>238.64728729943079</v>
      </c>
      <c r="ER25">
        <v>4.873202518357235E-2</v>
      </c>
    </row>
    <row r="26" spans="3:148">
      <c r="C26">
        <v>277.250024908939</v>
      </c>
      <c r="D26">
        <v>8.6915519999999996E-2</v>
      </c>
      <c r="E26">
        <v>2.2746572543447559</v>
      </c>
      <c r="F26">
        <v>0.15026720730966125</v>
      </c>
      <c r="I26">
        <v>213.93239205430768</v>
      </c>
      <c r="J26">
        <v>0.11673914749879567</v>
      </c>
      <c r="K26">
        <v>170.84306102644217</v>
      </c>
      <c r="L26">
        <v>5.8955321255868873E-2</v>
      </c>
      <c r="M26">
        <v>23.370953775262212</v>
      </c>
      <c r="N26">
        <v>5.3355828265967652E-2</v>
      </c>
      <c r="O26">
        <v>27.588486458324983</v>
      </c>
      <c r="P26">
        <v>5.3084970529186724E-2</v>
      </c>
      <c r="Q26">
        <v>253.79014915393293</v>
      </c>
      <c r="R26">
        <v>4.5542433730077339E-2</v>
      </c>
      <c r="S26">
        <v>276.1078557940665</v>
      </c>
      <c r="T26">
        <v>4.6656323914384089E-2</v>
      </c>
      <c r="U26">
        <v>281.52532514102433</v>
      </c>
      <c r="V26">
        <v>4.5578539217995262E-2</v>
      </c>
      <c r="W26">
        <v>242.3991022634321</v>
      </c>
      <c r="X26">
        <v>5.3155052247030002E-2</v>
      </c>
      <c r="Y26">
        <v>272.66169352446161</v>
      </c>
      <c r="Z26">
        <v>5.472917304168478E-2</v>
      </c>
      <c r="AA26">
        <v>263.25119569886152</v>
      </c>
      <c r="AB26">
        <v>4.9189175075808847E-2</v>
      </c>
      <c r="AC26">
        <v>188.67242748331623</v>
      </c>
      <c r="AD26">
        <v>4.6209989295740023E-2</v>
      </c>
      <c r="AE26">
        <v>23.413203017714423</v>
      </c>
      <c r="AF26">
        <v>5.2631622203996219E-2</v>
      </c>
      <c r="AG26">
        <v>102.58206098603178</v>
      </c>
      <c r="AH26">
        <v>4.8105376850440473E-2</v>
      </c>
      <c r="AI26">
        <v>239.52324265627422</v>
      </c>
      <c r="AJ26">
        <v>0.10839472847801057</v>
      </c>
      <c r="AK26">
        <v>229.33426683704263</v>
      </c>
      <c r="AL26">
        <v>7.6549354330932518E-2</v>
      </c>
      <c r="AM26">
        <v>249.80924669601831</v>
      </c>
      <c r="AN26">
        <v>4.8657583559032283E-2</v>
      </c>
      <c r="AO26">
        <v>231.61660321498405</v>
      </c>
      <c r="AP26">
        <v>6.8261883706968327E-2</v>
      </c>
      <c r="AQ26">
        <v>70.219356757362661</v>
      </c>
      <c r="AR26">
        <v>0.16352279168938363</v>
      </c>
      <c r="AS26">
        <v>253.95006653348193</v>
      </c>
      <c r="AT26">
        <v>6.1552854466488359E-2</v>
      </c>
      <c r="AU26">
        <v>220.3293988158602</v>
      </c>
      <c r="AV26">
        <v>5.4018838993001944E-2</v>
      </c>
      <c r="AW26">
        <v>251.51656471065834</v>
      </c>
      <c r="AX26">
        <v>4.6524760626902882E-2</v>
      </c>
      <c r="AY26">
        <v>217.34935274192287</v>
      </c>
      <c r="AZ26">
        <v>0.10662619096354491</v>
      </c>
      <c r="BA26">
        <v>21.836418319442405</v>
      </c>
      <c r="BB26">
        <v>5.2780892682089381E-2</v>
      </c>
      <c r="BC26">
        <v>220.7193725174877</v>
      </c>
      <c r="BD26">
        <v>0.21350141869092062</v>
      </c>
      <c r="BE26">
        <v>272.25653807825381</v>
      </c>
      <c r="BF26">
        <v>4.823790368601856E-2</v>
      </c>
      <c r="BG26">
        <v>268.6515556591566</v>
      </c>
      <c r="BH26">
        <v>8.2898443205754277E-2</v>
      </c>
      <c r="BI26">
        <v>163.61905721539497</v>
      </c>
      <c r="BJ26">
        <v>0.25788348401988326</v>
      </c>
      <c r="BK26">
        <v>53.4791787264205</v>
      </c>
      <c r="BL26">
        <v>0.49519688726882755</v>
      </c>
      <c r="BM26">
        <v>223.8841550534093</v>
      </c>
      <c r="BN26">
        <v>5.0673859241102598E-2</v>
      </c>
      <c r="BO26">
        <v>209.36329900597588</v>
      </c>
      <c r="BP26">
        <v>6.7957802878672008E-2</v>
      </c>
      <c r="BQ26">
        <v>244.0672845297965</v>
      </c>
      <c r="BR26">
        <v>0.13208617233832287</v>
      </c>
      <c r="BS26">
        <v>254.09482877286757</v>
      </c>
      <c r="BT26">
        <v>0.10301654462495627</v>
      </c>
      <c r="BU26">
        <v>68.538484684633431</v>
      </c>
      <c r="BV26">
        <v>0.19624638777880218</v>
      </c>
      <c r="BW26">
        <v>24.384643514729007</v>
      </c>
      <c r="BX26">
        <v>5.219916593839876E-2</v>
      </c>
      <c r="BY26">
        <v>180.76512849449358</v>
      </c>
      <c r="BZ26">
        <v>4.8313931762523146E-2</v>
      </c>
      <c r="CA26">
        <v>186.32438742846892</v>
      </c>
      <c r="CB26">
        <v>4.7071818345829047E-2</v>
      </c>
      <c r="CC26">
        <v>205.30348678617324</v>
      </c>
      <c r="CD26">
        <v>8.5511242437133275E-2</v>
      </c>
      <c r="CE26">
        <v>267.00933872328022</v>
      </c>
      <c r="CF26">
        <v>4.6284721489139299E-2</v>
      </c>
      <c r="CG26">
        <v>258.13545143372079</v>
      </c>
      <c r="CH26">
        <v>4.4213630858471811E-2</v>
      </c>
      <c r="CI26">
        <v>273.61521741706338</v>
      </c>
      <c r="CJ26">
        <v>4.8186977229641291E-2</v>
      </c>
      <c r="CK26">
        <v>300.32917686444216</v>
      </c>
      <c r="CL26">
        <v>5.1194891254676869E-2</v>
      </c>
      <c r="CM26">
        <v>271.07773712746189</v>
      </c>
      <c r="CN26">
        <v>6.4815238578501244E-2</v>
      </c>
      <c r="CO26">
        <v>150.81276037937855</v>
      </c>
      <c r="CP26">
        <v>0.28902932492311567</v>
      </c>
      <c r="CQ26">
        <v>266.7684740282412</v>
      </c>
      <c r="CR26">
        <v>5.5868567932366581E-2</v>
      </c>
      <c r="CS26">
        <v>34.902371722656433</v>
      </c>
      <c r="CT26">
        <v>5.0174013281639666E-2</v>
      </c>
      <c r="CU26">
        <v>262.0908616318452</v>
      </c>
      <c r="CV26">
        <v>4.4525299689470089E-2</v>
      </c>
      <c r="CW26">
        <v>57.641733073076153</v>
      </c>
      <c r="CX26">
        <v>5.1805014000489924E-2</v>
      </c>
      <c r="CY26">
        <v>114.45577572535481</v>
      </c>
      <c r="CZ26">
        <v>5.4333631129050139E-2</v>
      </c>
      <c r="DA26">
        <v>47.949541117922934</v>
      </c>
      <c r="DB26">
        <v>0.49447504208993714</v>
      </c>
      <c r="DC26">
        <v>242.66743880105707</v>
      </c>
      <c r="DD26">
        <v>4.3719898736410016E-2</v>
      </c>
      <c r="DE26">
        <v>20.323840257161404</v>
      </c>
      <c r="DF26">
        <v>4.9414967278124958E-2</v>
      </c>
      <c r="DG26">
        <v>166.24286452228122</v>
      </c>
      <c r="DH26">
        <v>0.11258231404815822</v>
      </c>
      <c r="DI26">
        <v>104.12820794995861</v>
      </c>
      <c r="DJ26">
        <v>0.38501516299085736</v>
      </c>
      <c r="DK26">
        <v>255.54559135720316</v>
      </c>
      <c r="DL26">
        <v>4.7418358154788273E-2</v>
      </c>
      <c r="DM26">
        <v>192.7659206712145</v>
      </c>
      <c r="DN26">
        <v>4.8737710302650124E-2</v>
      </c>
      <c r="DO26">
        <v>62.238156936189618</v>
      </c>
      <c r="DP26">
        <v>0.53892407341931503</v>
      </c>
      <c r="DQ26">
        <v>154.23637159491344</v>
      </c>
      <c r="DR26">
        <v>0.39673289744342233</v>
      </c>
      <c r="DS26">
        <v>110.17965838496764</v>
      </c>
      <c r="DT26">
        <v>0.61789528224088053</v>
      </c>
      <c r="DU26">
        <v>260.26521370864822</v>
      </c>
      <c r="DV26">
        <v>4.6659880228945599E-2</v>
      </c>
      <c r="DW26">
        <v>225.40673347899605</v>
      </c>
      <c r="DX26">
        <v>3.7969506345996246E-2</v>
      </c>
      <c r="DY26">
        <v>63.505857644915551</v>
      </c>
      <c r="DZ26">
        <v>5.261815242720147E-2</v>
      </c>
      <c r="EA26">
        <v>82.806194027473651</v>
      </c>
      <c r="EB26">
        <v>0.8063684491373172</v>
      </c>
      <c r="EC26">
        <v>78.70777620721428</v>
      </c>
      <c r="ED26">
        <v>0.53481404667488963</v>
      </c>
      <c r="EE26">
        <v>12.81732106988825</v>
      </c>
      <c r="EF26">
        <v>5.4467052031766751E-2</v>
      </c>
      <c r="EG26">
        <v>17.313123752200458</v>
      </c>
      <c r="EH26">
        <v>6.8403635830323675E-2</v>
      </c>
      <c r="EI26">
        <v>37.089826110215</v>
      </c>
      <c r="EJ26">
        <v>0.64773344224016238</v>
      </c>
      <c r="EK26">
        <v>251.75940746540417</v>
      </c>
      <c r="EL26">
        <v>4.8232520500900142E-2</v>
      </c>
      <c r="EM26">
        <v>231.70125277973855</v>
      </c>
      <c r="EN26">
        <v>0.14128434382323607</v>
      </c>
      <c r="EO26">
        <v>256.33674621361905</v>
      </c>
      <c r="EP26">
        <v>4.437550586954106E-2</v>
      </c>
      <c r="EQ26">
        <v>238.95552036832407</v>
      </c>
      <c r="ER26">
        <v>4.7319531175950905E-2</v>
      </c>
    </row>
    <row r="27" spans="3:148">
      <c r="C27">
        <v>169.13838293819779</v>
      </c>
      <c r="D27">
        <v>0.29454989999999998</v>
      </c>
      <c r="E27">
        <v>2.4230494774081812</v>
      </c>
      <c r="F27">
        <v>0.1400048206817347</v>
      </c>
      <c r="I27">
        <v>213.45805110042713</v>
      </c>
      <c r="J27">
        <v>0.11434029318288268</v>
      </c>
      <c r="K27">
        <v>171.1650526772535</v>
      </c>
      <c r="L27">
        <v>5.8059417099141961E-2</v>
      </c>
      <c r="M27">
        <v>23.414767050344413</v>
      </c>
      <c r="N27">
        <v>5.2802221694897691E-2</v>
      </c>
      <c r="O27">
        <v>27.947142124886135</v>
      </c>
      <c r="P27">
        <v>5.2523833686034645E-2</v>
      </c>
      <c r="Q27">
        <v>254.52675522415217</v>
      </c>
      <c r="R27">
        <v>4.4797286955932748E-2</v>
      </c>
      <c r="S27">
        <v>276.87978371004323</v>
      </c>
      <c r="T27">
        <v>4.6035852384464407E-2</v>
      </c>
      <c r="U27">
        <v>282.08603578520075</v>
      </c>
      <c r="V27">
        <v>4.5206018877758755E-2</v>
      </c>
      <c r="W27">
        <v>242.87308791077581</v>
      </c>
      <c r="X27">
        <v>5.2306634359821559E-2</v>
      </c>
      <c r="Y27">
        <v>273.17064686886022</v>
      </c>
      <c r="Z27">
        <v>5.3853455622878618E-2</v>
      </c>
      <c r="AA27">
        <v>263.72981791989207</v>
      </c>
      <c r="AB27">
        <v>4.8689827866239904E-2</v>
      </c>
      <c r="AC27">
        <v>189.08270436371382</v>
      </c>
      <c r="AD27">
        <v>4.5380031044015542E-2</v>
      </c>
      <c r="AE27">
        <v>23.509323631931696</v>
      </c>
      <c r="AF27">
        <v>5.1482108739763471E-2</v>
      </c>
      <c r="AG27">
        <v>103.13418766963173</v>
      </c>
      <c r="AH27">
        <v>4.7154573282204029E-2</v>
      </c>
      <c r="AI27">
        <v>240.10085949931644</v>
      </c>
      <c r="AJ27">
        <v>0.10561020137983654</v>
      </c>
      <c r="AK27">
        <v>229.75345624015785</v>
      </c>
      <c r="AL27">
        <v>7.0819403079175586E-2</v>
      </c>
      <c r="AM27">
        <v>250.4793166169851</v>
      </c>
      <c r="AN27">
        <v>4.7569340565261173E-2</v>
      </c>
      <c r="AO27">
        <v>232.03980055972488</v>
      </c>
      <c r="AP27">
        <v>6.7062213052177702E-2</v>
      </c>
      <c r="AQ27">
        <v>70.700624613703894</v>
      </c>
      <c r="AR27">
        <v>0.16180572408021221</v>
      </c>
      <c r="AS27">
        <v>254.62075763035492</v>
      </c>
      <c r="AT27">
        <v>5.9967647625175292E-2</v>
      </c>
      <c r="AU27">
        <v>221.43787243317908</v>
      </c>
      <c r="AV27">
        <v>5.209142084653462E-2</v>
      </c>
      <c r="AW27">
        <v>252.41147253558236</v>
      </c>
      <c r="AX27">
        <v>4.532814822354999E-2</v>
      </c>
      <c r="AY27">
        <v>218.66617299092852</v>
      </c>
      <c r="AZ27">
        <v>0.10464611163965545</v>
      </c>
      <c r="BA27">
        <v>21.876243746696407</v>
      </c>
      <c r="BB27">
        <v>5.251083183135416E-2</v>
      </c>
      <c r="BC27">
        <v>218.73944389667903</v>
      </c>
      <c r="BD27">
        <v>0.20914652842493259</v>
      </c>
      <c r="BE27">
        <v>273.03390652193076</v>
      </c>
      <c r="BF27">
        <v>4.735303812115272E-2</v>
      </c>
      <c r="BG27">
        <v>269.17078967985168</v>
      </c>
      <c r="BH27">
        <v>8.1401507573457821E-2</v>
      </c>
      <c r="BI27">
        <v>163.95235161970413</v>
      </c>
      <c r="BJ27">
        <v>0.24421999999889948</v>
      </c>
      <c r="BK27">
        <v>53.668825360987597</v>
      </c>
      <c r="BL27">
        <v>0.47793274126788771</v>
      </c>
      <c r="BM27">
        <v>224.44137645281603</v>
      </c>
      <c r="BN27">
        <v>4.8991457699842304E-2</v>
      </c>
      <c r="BO27">
        <v>208.53230576635326</v>
      </c>
      <c r="BP27">
        <v>6.5797642064445883E-2</v>
      </c>
      <c r="BQ27">
        <v>244.67715393532916</v>
      </c>
      <c r="BR27">
        <v>0.13033768371144133</v>
      </c>
      <c r="BS27">
        <v>253.65611376179294</v>
      </c>
      <c r="BT27">
        <v>0.10074971631842013</v>
      </c>
      <c r="BU27">
        <v>67.721546914587108</v>
      </c>
      <c r="BV27">
        <v>0.1906734568180479</v>
      </c>
      <c r="BW27">
        <v>24.431349252554238</v>
      </c>
      <c r="BX27">
        <v>5.1912221845821865E-2</v>
      </c>
      <c r="BY27">
        <v>181.09215924827822</v>
      </c>
      <c r="BZ27">
        <v>4.6279931291225061E-2</v>
      </c>
      <c r="CA27">
        <v>186.66948309342041</v>
      </c>
      <c r="CB27">
        <v>4.6500086447976222E-2</v>
      </c>
      <c r="CC27">
        <v>204.72471769611283</v>
      </c>
      <c r="CD27">
        <v>8.2800753288727602E-2</v>
      </c>
      <c r="CE27">
        <v>267.49390969319057</v>
      </c>
      <c r="CF27">
        <v>4.5861410751463091E-2</v>
      </c>
      <c r="CG27">
        <v>258.81892077015056</v>
      </c>
      <c r="CH27">
        <v>4.3080610072949346E-2</v>
      </c>
      <c r="CI27">
        <v>274.1224099096267</v>
      </c>
      <c r="CJ27">
        <v>4.7568567651035322E-2</v>
      </c>
      <c r="CK27">
        <v>300.98550820549383</v>
      </c>
      <c r="CL27">
        <v>5.0474539224710561E-2</v>
      </c>
      <c r="CM27">
        <v>271.65204019944957</v>
      </c>
      <c r="CN27">
        <v>6.3249298913688065E-2</v>
      </c>
      <c r="CO27">
        <v>150.26856248084243</v>
      </c>
      <c r="CP27">
        <v>0.28366677051450429</v>
      </c>
      <c r="CQ27">
        <v>267.76238390550776</v>
      </c>
      <c r="CR27">
        <v>5.5355799185656626E-2</v>
      </c>
      <c r="CS27">
        <v>34.965543605601482</v>
      </c>
      <c r="CT27">
        <v>4.9961406755304277E-2</v>
      </c>
      <c r="CU27">
        <v>262.59094521550372</v>
      </c>
      <c r="CV27">
        <v>4.4127283289426875E-2</v>
      </c>
      <c r="CW27">
        <v>57.750627800061842</v>
      </c>
      <c r="CX27">
        <v>5.1444207612567495E-2</v>
      </c>
      <c r="CY27">
        <v>114.73360176743283</v>
      </c>
      <c r="CZ27">
        <v>5.2269420251978276E-2</v>
      </c>
      <c r="DA27">
        <v>48.156233537767328</v>
      </c>
      <c r="DB27">
        <v>0.45386304256399485</v>
      </c>
      <c r="DC27">
        <v>243.10960198105769</v>
      </c>
      <c r="DD27">
        <v>4.2622978815992918E-2</v>
      </c>
      <c r="DE27">
        <v>20.363169226683084</v>
      </c>
      <c r="DF27">
        <v>4.8831336490738342E-2</v>
      </c>
      <c r="DG27">
        <v>165.53763763448319</v>
      </c>
      <c r="DH27">
        <v>0.1065198985155206</v>
      </c>
      <c r="DI27">
        <v>103.35585553560144</v>
      </c>
      <c r="DJ27">
        <v>0.37472122687354259</v>
      </c>
      <c r="DK27">
        <v>256.02620705779646</v>
      </c>
      <c r="DL27">
        <v>4.6863037384391376E-2</v>
      </c>
      <c r="DM27">
        <v>193.22678661353308</v>
      </c>
      <c r="DN27">
        <v>4.7654891777797054E-2</v>
      </c>
      <c r="DO27">
        <v>61.394141676067477</v>
      </c>
      <c r="DP27">
        <v>0.50724096785844741</v>
      </c>
      <c r="DQ27">
        <v>152.51412783409731</v>
      </c>
      <c r="DR27">
        <v>0.38953187871596623</v>
      </c>
      <c r="DS27">
        <v>106.11211650288732</v>
      </c>
      <c r="DT27">
        <v>0.61383655050034436</v>
      </c>
      <c r="DU27">
        <v>260.73582266769193</v>
      </c>
      <c r="DV27">
        <v>4.5961349792058903E-2</v>
      </c>
      <c r="DW27">
        <v>226.14171850096386</v>
      </c>
      <c r="DX27">
        <v>3.6871978126683864E-2</v>
      </c>
      <c r="DY27">
        <v>63.624691428166322</v>
      </c>
      <c r="DZ27">
        <v>5.0638617707544117E-2</v>
      </c>
      <c r="EA27">
        <v>82.96006281541014</v>
      </c>
      <c r="EB27">
        <v>0.80160005282235758</v>
      </c>
      <c r="EC27">
        <v>76.184684276496043</v>
      </c>
      <c r="ED27">
        <v>0.53035258489572268</v>
      </c>
      <c r="EE27">
        <v>12.844540662081501</v>
      </c>
      <c r="EF27">
        <v>5.3984308660873628E-2</v>
      </c>
      <c r="EG27">
        <v>17.443289720074802</v>
      </c>
      <c r="EH27">
        <v>6.7388047892742664E-2</v>
      </c>
      <c r="EI27">
        <v>36.40155401837</v>
      </c>
      <c r="EJ27">
        <v>0.62229518226399838</v>
      </c>
      <c r="EK27">
        <v>252.23314738021017</v>
      </c>
      <c r="EL27">
        <v>4.7366848591135144E-2</v>
      </c>
      <c r="EM27">
        <v>232.12263922548149</v>
      </c>
      <c r="EN27">
        <v>0.13722366915355158</v>
      </c>
      <c r="EO27">
        <v>256.84929446424644</v>
      </c>
      <c r="EP27">
        <v>4.3538801502386891E-2</v>
      </c>
      <c r="EQ27">
        <v>239.41035597416936</v>
      </c>
      <c r="ER27">
        <v>4.5977152206662639E-2</v>
      </c>
    </row>
    <row r="28" spans="3:148">
      <c r="C28">
        <v>56.619710145118468</v>
      </c>
      <c r="D28">
        <v>0.54152579999999995</v>
      </c>
      <c r="E28">
        <v>2.5887754457255276</v>
      </c>
      <c r="F28">
        <v>0.13056421719930747</v>
      </c>
      <c r="I28">
        <v>213.08361904705802</v>
      </c>
      <c r="J28">
        <v>0.11182681727158705</v>
      </c>
      <c r="K28">
        <v>171.58456142226564</v>
      </c>
      <c r="L28">
        <v>5.7227745496930216E-2</v>
      </c>
      <c r="M28">
        <v>23.471849437413429</v>
      </c>
      <c r="N28">
        <v>5.2288306383198729E-2</v>
      </c>
      <c r="O28">
        <v>28.414418801754746</v>
      </c>
      <c r="P28">
        <v>5.200292799104457E-2</v>
      </c>
      <c r="Q28">
        <v>255.48644684133345</v>
      </c>
      <c r="R28">
        <v>4.410556406695787E-2</v>
      </c>
      <c r="S28">
        <v>277.88549460489173</v>
      </c>
      <c r="T28">
        <v>4.5459866049831987E-2</v>
      </c>
      <c r="U28">
        <v>282.81656099621375</v>
      </c>
      <c r="V28">
        <v>4.4860206676872419E-2</v>
      </c>
      <c r="W28">
        <v>243.49062294179259</v>
      </c>
      <c r="X28">
        <v>5.1519044461614594E-2</v>
      </c>
      <c r="Y28">
        <v>273.83373977279234</v>
      </c>
      <c r="Z28">
        <v>5.3040523454504655E-2</v>
      </c>
      <c r="AA28">
        <v>264.35339373862377</v>
      </c>
      <c r="AB28">
        <v>4.8226281748361174E-2</v>
      </c>
      <c r="AC28">
        <v>189.61723604728198</v>
      </c>
      <c r="AD28">
        <v>4.4609577303179777E-2</v>
      </c>
      <c r="AE28">
        <v>23.634554948142782</v>
      </c>
      <c r="AF28">
        <v>5.0415010549199057E-2</v>
      </c>
      <c r="AG28">
        <v>103.85352921634914</v>
      </c>
      <c r="AH28">
        <v>4.6271938325053275E-2</v>
      </c>
      <c r="AI28">
        <v>240.85341105247613</v>
      </c>
      <c r="AJ28">
        <v>0.10302531314625474</v>
      </c>
      <c r="AK28">
        <v>230.2995996571693</v>
      </c>
      <c r="AL28">
        <v>6.5500265197782237E-2</v>
      </c>
      <c r="AM28">
        <v>251.35232121479643</v>
      </c>
      <c r="AN28">
        <v>4.6559120010495739E-2</v>
      </c>
      <c r="AO28">
        <v>232.5911657474164</v>
      </c>
      <c r="AP28">
        <v>6.5948553730357795E-2</v>
      </c>
      <c r="AQ28">
        <v>71.327647314198344</v>
      </c>
      <c r="AR28">
        <v>0.16021176298637976</v>
      </c>
      <c r="AS28">
        <v>255.49457153090492</v>
      </c>
      <c r="AT28">
        <v>5.8496093437539434E-2</v>
      </c>
      <c r="AU28">
        <v>222.88205390468241</v>
      </c>
      <c r="AV28">
        <v>5.0302190462940044E-2</v>
      </c>
      <c r="AW28">
        <v>253.57740853916957</v>
      </c>
      <c r="AX28">
        <v>4.4217327889420982E-2</v>
      </c>
      <c r="AY28">
        <v>220.38180011565356</v>
      </c>
      <c r="AZ28">
        <v>0.10280799566325256</v>
      </c>
      <c r="BA28">
        <v>21.928130542409274</v>
      </c>
      <c r="BB28">
        <v>5.2260133206128233E-2</v>
      </c>
      <c r="BC28">
        <v>216.87160045055731</v>
      </c>
      <c r="BD28">
        <v>0.20423269652101972</v>
      </c>
      <c r="BE28">
        <v>274.04670564078128</v>
      </c>
      <c r="BF28">
        <v>4.6531613690259842E-2</v>
      </c>
      <c r="BG28">
        <v>269.84727682428712</v>
      </c>
      <c r="BH28">
        <v>8.0011895920947831E-2</v>
      </c>
      <c r="BI28">
        <v>164.3865862246046</v>
      </c>
      <c r="BJ28">
        <v>0.23153613023202441</v>
      </c>
      <c r="BK28">
        <v>53.915907611296106</v>
      </c>
      <c r="BL28">
        <v>0.46190636181913636</v>
      </c>
      <c r="BM28">
        <v>225.16735568044513</v>
      </c>
      <c r="BN28">
        <v>4.7429677262864192E-2</v>
      </c>
      <c r="BO28">
        <v>207.87634194433403</v>
      </c>
      <c r="BP28">
        <v>6.3534264861810005E-2</v>
      </c>
      <c r="BQ28">
        <v>245.47172593212358</v>
      </c>
      <c r="BR28">
        <v>0.12871455435452417</v>
      </c>
      <c r="BS28">
        <v>253.30980387415482</v>
      </c>
      <c r="BT28">
        <v>9.8374574857879538E-2</v>
      </c>
      <c r="BU28">
        <v>67.076678104060079</v>
      </c>
      <c r="BV28">
        <v>0.18483424114236047</v>
      </c>
      <c r="BW28">
        <v>24.492200101980171</v>
      </c>
      <c r="BX28">
        <v>5.1645850436082594E-2</v>
      </c>
      <c r="BY28">
        <v>181.51823321868977</v>
      </c>
      <c r="BZ28">
        <v>4.4391760086568449E-2</v>
      </c>
      <c r="CA28">
        <v>187.11909304121914</v>
      </c>
      <c r="CB28">
        <v>4.5969345319081395E-2</v>
      </c>
      <c r="CC28">
        <v>204.2678528670379</v>
      </c>
      <c r="CD28">
        <v>7.9960752069331759E-2</v>
      </c>
      <c r="CE28">
        <v>268.12523587492285</v>
      </c>
      <c r="CF28">
        <v>4.5468449610705793E-2</v>
      </c>
      <c r="CG28">
        <v>259.70938287641155</v>
      </c>
      <c r="CH28">
        <v>4.2028822105498374E-2</v>
      </c>
      <c r="CI28">
        <v>274.78320867723039</v>
      </c>
      <c r="CJ28">
        <v>4.6994495434492314E-2</v>
      </c>
      <c r="CK28">
        <v>301.84061341242364</v>
      </c>
      <c r="CL28">
        <v>4.9805833401191123E-2</v>
      </c>
      <c r="CM28">
        <v>272.40027438620285</v>
      </c>
      <c r="CN28">
        <v>6.1795630527149842E-2</v>
      </c>
      <c r="CO28">
        <v>149.83898722506694</v>
      </c>
      <c r="CP28">
        <v>0.27804798356289767</v>
      </c>
      <c r="CQ28">
        <v>269.05730532417391</v>
      </c>
      <c r="CR28">
        <v>5.4879793798318782E-2</v>
      </c>
      <c r="CS28">
        <v>35.047847470523301</v>
      </c>
      <c r="CT28">
        <v>4.9764043221414658E-2</v>
      </c>
      <c r="CU28">
        <v>263.24248209869046</v>
      </c>
      <c r="CV28">
        <v>4.3757802988833305E-2</v>
      </c>
      <c r="CW28">
        <v>57.892501945373056</v>
      </c>
      <c r="CX28">
        <v>5.1109269522953138E-2</v>
      </c>
      <c r="CY28">
        <v>115.09556908537466</v>
      </c>
      <c r="CZ28">
        <v>5.0353204600396523E-2</v>
      </c>
      <c r="DA28">
        <v>48.425523991212195</v>
      </c>
      <c r="DB28">
        <v>0.41616275234750633</v>
      </c>
      <c r="DC28">
        <v>243.68567692047068</v>
      </c>
      <c r="DD28">
        <v>4.1604703433675054E-2</v>
      </c>
      <c r="DE28">
        <v>20.41440920947484</v>
      </c>
      <c r="DF28">
        <v>4.8289549572571512E-2</v>
      </c>
      <c r="DG28">
        <v>164.98095040448743</v>
      </c>
      <c r="DH28">
        <v>0.10016780981031309</v>
      </c>
      <c r="DI28">
        <v>102.74618121153885</v>
      </c>
      <c r="DJ28">
        <v>0.36393542788122679</v>
      </c>
      <c r="DK28">
        <v>256.65238009328033</v>
      </c>
      <c r="DL28">
        <v>4.6347530774237068E-2</v>
      </c>
      <c r="DM28">
        <v>193.82722855851438</v>
      </c>
      <c r="DN28">
        <v>4.664970678037593E-2</v>
      </c>
      <c r="DO28">
        <v>60.727898619597262</v>
      </c>
      <c r="DP28">
        <v>0.47404398624350963</v>
      </c>
      <c r="DQ28">
        <v>150.88938152382349</v>
      </c>
      <c r="DR28">
        <v>0.38140662333582415</v>
      </c>
      <c r="DS28">
        <v>102.11479318998914</v>
      </c>
      <c r="DT28">
        <v>0.60845571751047411</v>
      </c>
      <c r="DU28">
        <v>261.34895836019342</v>
      </c>
      <c r="DV28">
        <v>4.5312901045307177E-2</v>
      </c>
      <c r="DW28">
        <v>227.09929812575078</v>
      </c>
      <c r="DX28">
        <v>3.5853138057939368E-2</v>
      </c>
      <c r="DY28">
        <v>63.779514732282941</v>
      </c>
      <c r="DZ28">
        <v>4.8801007289543751E-2</v>
      </c>
      <c r="EA28">
        <v>83.160531684590822</v>
      </c>
      <c r="EB28">
        <v>0.79717353043883454</v>
      </c>
      <c r="EC28">
        <v>73.804426383749458</v>
      </c>
      <c r="ED28">
        <v>0.52531850323360185</v>
      </c>
      <c r="EE28">
        <v>12.880003870310535</v>
      </c>
      <c r="EF28">
        <v>5.3536175956372556E-2</v>
      </c>
      <c r="EG28">
        <v>17.612877228597654</v>
      </c>
      <c r="EH28">
        <v>6.6445273332659469E-2</v>
      </c>
      <c r="EI28">
        <v>35.858250450508436</v>
      </c>
      <c r="EJ28">
        <v>0.59564143624398258</v>
      </c>
      <c r="EK28">
        <v>252.85036225712281</v>
      </c>
      <c r="EL28">
        <v>4.6563241711115477E-2</v>
      </c>
      <c r="EM28">
        <v>232.67164507259992</v>
      </c>
      <c r="EN28">
        <v>0.13345412775424031</v>
      </c>
      <c r="EO28">
        <v>257.5170710132254</v>
      </c>
      <c r="EP28">
        <v>4.2762085314183303E-2</v>
      </c>
      <c r="EQ28">
        <v>240.00294125926663</v>
      </c>
      <c r="ER28">
        <v>4.4731016155411321E-2</v>
      </c>
    </row>
    <row r="29" spans="3:148">
      <c r="C29">
        <v>233.1116919195517</v>
      </c>
      <c r="D29">
        <v>5.5188639999999997E-2</v>
      </c>
      <c r="E29">
        <v>2.7750254370460912</v>
      </c>
      <c r="F29">
        <v>0.12187571841591961</v>
      </c>
      <c r="I29">
        <v>212.81319825013207</v>
      </c>
      <c r="J29">
        <v>0.1092262579329716</v>
      </c>
      <c r="K29">
        <v>172.09342200094105</v>
      </c>
      <c r="L29">
        <v>5.6476493990958256E-2</v>
      </c>
      <c r="M29">
        <v>23.541089892735222</v>
      </c>
      <c r="N29">
        <v>5.182408510784299E-2</v>
      </c>
      <c r="O29">
        <v>28.981221479934913</v>
      </c>
      <c r="P29">
        <v>5.1532392281048028E-2</v>
      </c>
      <c r="Q29">
        <v>256.65054469978134</v>
      </c>
      <c r="R29">
        <v>4.3480728662363466E-2</v>
      </c>
      <c r="S29">
        <v>279.10541346002304</v>
      </c>
      <c r="T29">
        <v>4.4939575829315716E-2</v>
      </c>
      <c r="U29">
        <v>283.70268193179118</v>
      </c>
      <c r="V29">
        <v>4.4547833456470939E-2</v>
      </c>
      <c r="W29">
        <v>244.23968773953942</v>
      </c>
      <c r="X29">
        <v>5.0807612093907467E-2</v>
      </c>
      <c r="Y29">
        <v>274.63806588713993</v>
      </c>
      <c r="Z29">
        <v>5.2306199336523654E-2</v>
      </c>
      <c r="AA29">
        <v>265.10978596105195</v>
      </c>
      <c r="AB29">
        <v>4.7807559120081292E-2</v>
      </c>
      <c r="AC29">
        <v>190.26561848282088</v>
      </c>
      <c r="AD29">
        <v>4.3913624078919952E-2</v>
      </c>
      <c r="AE29">
        <v>23.786459481226146</v>
      </c>
      <c r="AF29">
        <v>4.9451097484776114E-2</v>
      </c>
      <c r="AG29">
        <v>104.72608446121609</v>
      </c>
      <c r="AH29">
        <v>4.547465146444675E-2</v>
      </c>
      <c r="AI29">
        <v>241.76624975578571</v>
      </c>
      <c r="AJ29">
        <v>0.10069037568646502</v>
      </c>
      <c r="AK29">
        <v>230.96206702769373</v>
      </c>
      <c r="AL29">
        <v>6.0695471655184109E-2</v>
      </c>
      <c r="AM29">
        <v>252.41126844798393</v>
      </c>
      <c r="AN29">
        <v>4.5646584688725622E-2</v>
      </c>
      <c r="AO29">
        <v>233.25996708184877</v>
      </c>
      <c r="AP29">
        <v>6.4942581853439124E-2</v>
      </c>
      <c r="AQ29">
        <v>72.088220575208638</v>
      </c>
      <c r="AR29">
        <v>0.15877193304747383</v>
      </c>
      <c r="AS29">
        <v>256.55450044150632</v>
      </c>
      <c r="AT29">
        <v>5.716683403197504E-2</v>
      </c>
      <c r="AU29">
        <v>224.63383388075948</v>
      </c>
      <c r="AV29">
        <v>4.8685973176415487E-2</v>
      </c>
      <c r="AW29">
        <v>254.99167910334268</v>
      </c>
      <c r="AX29">
        <v>4.3213920478780282E-2</v>
      </c>
      <c r="AY29">
        <v>222.46284138561217</v>
      </c>
      <c r="AZ29">
        <v>0.10114761987099098</v>
      </c>
      <c r="BA29">
        <v>21.991068789122817</v>
      </c>
      <c r="BB29">
        <v>5.2033676369986161E-2</v>
      </c>
      <c r="BC29">
        <v>215.12894375885341</v>
      </c>
      <c r="BD29">
        <v>0.19879438997940468</v>
      </c>
      <c r="BE29">
        <v>275.2752224519989</v>
      </c>
      <c r="BF29">
        <v>4.57896184855308E-2</v>
      </c>
      <c r="BG29">
        <v>270.6678500396892</v>
      </c>
      <c r="BH29">
        <v>7.8756655458380592E-2</v>
      </c>
      <c r="BI29">
        <v>164.91330914744648</v>
      </c>
      <c r="BJ29">
        <v>0.22007875181658226</v>
      </c>
      <c r="BK29">
        <v>54.215616302395667</v>
      </c>
      <c r="BL29">
        <v>0.44742968416880691</v>
      </c>
      <c r="BM29">
        <v>226.04796237641986</v>
      </c>
      <c r="BN29">
        <v>4.6018916209875124E-2</v>
      </c>
      <c r="BO29">
        <v>207.40259441682153</v>
      </c>
      <c r="BP29">
        <v>6.1192469305038626E-2</v>
      </c>
      <c r="BQ29">
        <v>246.43553508007446</v>
      </c>
      <c r="BR29">
        <v>0.12724837663422145</v>
      </c>
      <c r="BS29">
        <v>253.05969335355226</v>
      </c>
      <c r="BT29">
        <v>9.5917142790206522E-2</v>
      </c>
      <c r="BU29">
        <v>66.610943570687965</v>
      </c>
      <c r="BV29">
        <v>0.1787927164206172</v>
      </c>
      <c r="BW29">
        <v>24.566011670439543</v>
      </c>
      <c r="BX29">
        <v>5.1405236325678533E-2</v>
      </c>
      <c r="BY29">
        <v>182.03505736054618</v>
      </c>
      <c r="BZ29">
        <v>4.2686169253289025E-2</v>
      </c>
      <c r="CA29">
        <v>187.66446612565503</v>
      </c>
      <c r="CB29">
        <v>4.5489925231509395E-2</v>
      </c>
      <c r="CC29">
        <v>203.93789780562091</v>
      </c>
      <c r="CD29">
        <v>7.7022354426613926E-2</v>
      </c>
      <c r="CE29">
        <v>268.89102922247253</v>
      </c>
      <c r="CF29">
        <v>4.5113486608485583E-2</v>
      </c>
      <c r="CG29">
        <v>260.78950592049108</v>
      </c>
      <c r="CH29">
        <v>4.107873881251424E-2</v>
      </c>
      <c r="CI29">
        <v>275.58475202351053</v>
      </c>
      <c r="CJ29">
        <v>4.64759342427098E-2</v>
      </c>
      <c r="CK29">
        <v>302.87784883504656</v>
      </c>
      <c r="CL29">
        <v>4.9201789382331745E-2</v>
      </c>
      <c r="CM29">
        <v>273.30787616038037</v>
      </c>
      <c r="CN29">
        <v>6.0482527420507248E-2</v>
      </c>
      <c r="CO29">
        <v>149.52874112844881</v>
      </c>
      <c r="CP29">
        <v>0.27223452467394454</v>
      </c>
      <c r="CQ29">
        <v>270.62803411177663</v>
      </c>
      <c r="CR29">
        <v>5.4449816673769476E-2</v>
      </c>
      <c r="CS29">
        <v>35.147681366310451</v>
      </c>
      <c r="CT29">
        <v>4.9585764136660271E-2</v>
      </c>
      <c r="CU29">
        <v>264.0327908570863</v>
      </c>
      <c r="CV29">
        <v>4.3424050301462812E-2</v>
      </c>
      <c r="CW29">
        <v>58.064594090150763</v>
      </c>
      <c r="CX29">
        <v>5.0806718920574749E-2</v>
      </c>
      <c r="CY29">
        <v>115.53463239706826</v>
      </c>
      <c r="CZ29">
        <v>4.862228113229989E-2</v>
      </c>
      <c r="DA29">
        <v>48.752171045894571</v>
      </c>
      <c r="DB29">
        <v>0.38210796470609065</v>
      </c>
      <c r="DC29">
        <v>244.38445097587592</v>
      </c>
      <c r="DD29">
        <v>4.0684892161502138E-2</v>
      </c>
      <c r="DE29">
        <v>20.476562877556244</v>
      </c>
      <c r="DF29">
        <v>4.7800151789713093E-2</v>
      </c>
      <c r="DG29">
        <v>164.57890201408009</v>
      </c>
      <c r="DH29">
        <v>9.3595642745650034E-2</v>
      </c>
      <c r="DI29">
        <v>102.30586469724784</v>
      </c>
      <c r="DJ29">
        <v>0.35277593748474328</v>
      </c>
      <c r="DK29">
        <v>257.41192271778044</v>
      </c>
      <c r="DL29">
        <v>4.5881872074111915E-2</v>
      </c>
      <c r="DM29">
        <v>194.55555958669191</v>
      </c>
      <c r="DN29">
        <v>4.5741720092980567E-2</v>
      </c>
      <c r="DO29">
        <v>60.246727265125983</v>
      </c>
      <c r="DP29">
        <v>0.43969684165199024</v>
      </c>
      <c r="DQ29">
        <v>149.37352909207991</v>
      </c>
      <c r="DR29">
        <v>0.37241412413149988</v>
      </c>
      <c r="DS29">
        <v>98.207163003643984</v>
      </c>
      <c r="DT29">
        <v>0.60177899814871694</v>
      </c>
      <c r="DU29">
        <v>262.09268679732963</v>
      </c>
      <c r="DV29">
        <v>4.4727155305946426E-2</v>
      </c>
      <c r="DW29">
        <v>228.26083415519096</v>
      </c>
      <c r="DX29">
        <v>3.4932816702787452E-2</v>
      </c>
      <c r="DY29">
        <v>63.967314097759669</v>
      </c>
      <c r="DZ29">
        <v>4.7141088169735862E-2</v>
      </c>
      <c r="EA29">
        <v>83.403698736507081</v>
      </c>
      <c r="EB29">
        <v>0.79317503920984866</v>
      </c>
      <c r="EC29">
        <v>71.583698327879233</v>
      </c>
      <c r="ED29">
        <v>0.51974711215440439</v>
      </c>
      <c r="EE29">
        <v>12.923020443565976</v>
      </c>
      <c r="EF29">
        <v>5.313137631161325E-2</v>
      </c>
      <c r="EG29">
        <v>17.818585449818553</v>
      </c>
      <c r="EH29">
        <v>6.5593662184495943E-2</v>
      </c>
      <c r="EI29">
        <v>35.465867954213394</v>
      </c>
      <c r="EJ29">
        <v>0.56806422819916491</v>
      </c>
      <c r="EK29">
        <v>253.59903871063452</v>
      </c>
      <c r="EL29">
        <v>4.583734115467146E-2</v>
      </c>
      <c r="EM29">
        <v>233.33758454676459</v>
      </c>
      <c r="EN29">
        <v>0.13004908946085003</v>
      </c>
      <c r="EO29">
        <v>258.32707834961479</v>
      </c>
      <c r="EP29">
        <v>4.206047520203212E-2</v>
      </c>
      <c r="EQ29">
        <v>240.7217422250973</v>
      </c>
      <c r="ER29">
        <v>4.3605377642975791E-2</v>
      </c>
    </row>
    <row r="30" spans="3:148">
      <c r="C30">
        <v>224.50766853961235</v>
      </c>
      <c r="D30">
        <v>5.6376830000000003E-2</v>
      </c>
      <c r="E30">
        <v>2.9858237122309124</v>
      </c>
      <c r="F30">
        <v>0.11387575639449261</v>
      </c>
      <c r="I30">
        <v>212.64975149648956</v>
      </c>
      <c r="J30">
        <v>0.10656710743935224</v>
      </c>
      <c r="K30">
        <v>172.6817300209361</v>
      </c>
      <c r="L30">
        <v>5.582028483725391E-2</v>
      </c>
      <c r="M30">
        <v>23.6211407296068</v>
      </c>
      <c r="N30">
        <v>5.1418593407911384E-2</v>
      </c>
      <c r="O30">
        <v>29.636517990024352</v>
      </c>
      <c r="P30">
        <v>5.112138499841367E-2</v>
      </c>
      <c r="Q30">
        <v>257.99639095882287</v>
      </c>
      <c r="R30">
        <v>4.2934942452560229E-2</v>
      </c>
      <c r="S30">
        <v>280.51579594255918</v>
      </c>
      <c r="T30">
        <v>4.4485108580236583E-2</v>
      </c>
      <c r="U30">
        <v>284.72715125586956</v>
      </c>
      <c r="V30">
        <v>4.4274979205970164E-2</v>
      </c>
      <c r="W30">
        <v>245.1057026097767</v>
      </c>
      <c r="X30">
        <v>5.0186184478495266E-2</v>
      </c>
      <c r="Y30">
        <v>275.56796991899466</v>
      </c>
      <c r="Z30">
        <v>5.16647760526108E-2</v>
      </c>
      <c r="AA30">
        <v>265.98427227295048</v>
      </c>
      <c r="AB30">
        <v>4.7441809941069786E-2</v>
      </c>
      <c r="AC30">
        <v>191.01523164374683</v>
      </c>
      <c r="AD30">
        <v>4.330571730911123E-2</v>
      </c>
      <c r="AE30">
        <v>23.962080582234162</v>
      </c>
      <c r="AF30">
        <v>4.860913101785877E-2</v>
      </c>
      <c r="AG30">
        <v>105.7348701089081</v>
      </c>
      <c r="AH30">
        <v>4.4778230982225803E-2</v>
      </c>
      <c r="AI30">
        <v>242.82160824222387</v>
      </c>
      <c r="AJ30">
        <v>9.8650835902170247E-2</v>
      </c>
      <c r="AK30">
        <v>231.7279641779094</v>
      </c>
      <c r="AL30">
        <v>5.6498542292316226E-2</v>
      </c>
      <c r="AM30">
        <v>253.63554711318824</v>
      </c>
      <c r="AN30">
        <v>4.484949606199555E-2</v>
      </c>
      <c r="AO30">
        <v>234.03318710579757</v>
      </c>
      <c r="AP30">
        <v>6.4063877519729848E-2</v>
      </c>
      <c r="AQ30">
        <v>72.967540703348476</v>
      </c>
      <c r="AR30">
        <v>0.15751425891547297</v>
      </c>
      <c r="AS30">
        <v>257.77991405156558</v>
      </c>
      <c r="AT30">
        <v>5.6005741930801246E-2</v>
      </c>
      <c r="AU30">
        <v>226.65911595679611</v>
      </c>
      <c r="AV30">
        <v>4.7274226818023214E-2</v>
      </c>
      <c r="AW30">
        <v>256.62675706027898</v>
      </c>
      <c r="AX30">
        <v>4.2337456175517013E-2</v>
      </c>
      <c r="AY30">
        <v>224.86879169963399</v>
      </c>
      <c r="AZ30">
        <v>9.9697301589017615E-2</v>
      </c>
      <c r="BA30">
        <v>22.06383346545595</v>
      </c>
      <c r="BB30">
        <v>5.1835869047652625E-2</v>
      </c>
      <c r="BC30">
        <v>213.52369730616252</v>
      </c>
      <c r="BD30">
        <v>0.19286975461305905</v>
      </c>
      <c r="BE30">
        <v>276.6955452732704</v>
      </c>
      <c r="BF30">
        <v>4.5141494599618609E-2</v>
      </c>
      <c r="BG30">
        <v>271.61653780180825</v>
      </c>
      <c r="BH30">
        <v>7.7660218013545113E-2</v>
      </c>
      <c r="BI30">
        <v>165.52226832567513</v>
      </c>
      <c r="BJ30">
        <v>0.21007086959085483</v>
      </c>
      <c r="BK30">
        <v>54.562117945527618</v>
      </c>
      <c r="BL30">
        <v>0.43478448038038631</v>
      </c>
      <c r="BM30">
        <v>227.06605653307841</v>
      </c>
      <c r="BN30">
        <v>4.4786633400054628E-2</v>
      </c>
      <c r="BO30">
        <v>207.1162536608652</v>
      </c>
      <c r="BP30">
        <v>5.8797912596303903E-2</v>
      </c>
      <c r="BQ30">
        <v>247.54982193043355</v>
      </c>
      <c r="BR30">
        <v>0.12596768803210645</v>
      </c>
      <c r="BS30">
        <v>252.90852246318792</v>
      </c>
      <c r="BT30">
        <v>9.3404344255385227E-2</v>
      </c>
      <c r="BU30">
        <v>66.329445999479603</v>
      </c>
      <c r="BV30">
        <v>0.17261507486193994</v>
      </c>
      <c r="BW30">
        <v>24.651347299711716</v>
      </c>
      <c r="BX30">
        <v>5.1195062794574198E-2</v>
      </c>
      <c r="BY30">
        <v>182.63257227980495</v>
      </c>
      <c r="BZ30">
        <v>4.1196356176875754E-2</v>
      </c>
      <c r="CA30">
        <v>188.29498727999217</v>
      </c>
      <c r="CB30">
        <v>4.5071157551932549E-2</v>
      </c>
      <c r="CC30">
        <v>203.7384675685623</v>
      </c>
      <c r="CD30">
        <v>7.4017754060046972E-2</v>
      </c>
      <c r="CE30">
        <v>269.77638443940663</v>
      </c>
      <c r="CF30">
        <v>4.4803430695876237E-2</v>
      </c>
      <c r="CG30">
        <v>262.03826653595792</v>
      </c>
      <c r="CH30">
        <v>4.0248852484591147E-2</v>
      </c>
      <c r="CI30">
        <v>276.51143881897383</v>
      </c>
      <c r="CJ30">
        <v>4.6022977279431221E-2</v>
      </c>
      <c r="CK30">
        <v>304.07702586569894</v>
      </c>
      <c r="CL30">
        <v>4.867416419786965E-2</v>
      </c>
      <c r="CM30">
        <v>274.35718008582944</v>
      </c>
      <c r="CN30">
        <v>5.933554765209844E-2</v>
      </c>
      <c r="CO30">
        <v>149.3412233121457</v>
      </c>
      <c r="CP30">
        <v>0.26629008731977671</v>
      </c>
      <c r="CQ30">
        <v>272.44399781914262</v>
      </c>
      <c r="CR30">
        <v>5.4074236827646331E-2</v>
      </c>
      <c r="CS30">
        <v>35.263102139740809</v>
      </c>
      <c r="CT30">
        <v>4.9430039500636409E-2</v>
      </c>
      <c r="CU30">
        <v>264.94648902967208</v>
      </c>
      <c r="CV30">
        <v>4.3132521343737018E-2</v>
      </c>
      <c r="CW30">
        <v>58.263554656548777</v>
      </c>
      <c r="CX30">
        <v>5.0542444608761429E-2</v>
      </c>
      <c r="CY30">
        <v>116.04224583457867</v>
      </c>
      <c r="CZ30">
        <v>4.7110340304098636E-2</v>
      </c>
      <c r="DA30">
        <v>49.129816888450584</v>
      </c>
      <c r="DB30">
        <v>0.35236151734444138</v>
      </c>
      <c r="DC30">
        <v>245.19232330512864</v>
      </c>
      <c r="DD30">
        <v>3.9881448079617215E-2</v>
      </c>
      <c r="DE30">
        <v>20.548420480476839</v>
      </c>
      <c r="DF30">
        <v>4.7372668713324698E-2</v>
      </c>
      <c r="DG30">
        <v>164.3358973895605</v>
      </c>
      <c r="DH30">
        <v>8.687540335920621E-2</v>
      </c>
      <c r="DI30">
        <v>102.03973019260114</v>
      </c>
      <c r="DJ30">
        <v>0.34136502139614983</v>
      </c>
      <c r="DK30">
        <v>258.2900512980778</v>
      </c>
      <c r="DL30">
        <v>4.5475124800934935E-2</v>
      </c>
      <c r="DM30">
        <v>195.39760356306653</v>
      </c>
      <c r="DN30">
        <v>4.4948604643661572E-2</v>
      </c>
      <c r="DO30">
        <v>59.955899426704818</v>
      </c>
      <c r="DP30">
        <v>0.40457584858763562</v>
      </c>
      <c r="DQ30">
        <v>147.97720315453682</v>
      </c>
      <c r="DR30">
        <v>0.3626174570238101</v>
      </c>
      <c r="DS30">
        <v>94.408263525326134</v>
      </c>
      <c r="DT30">
        <v>0.5938389207206618</v>
      </c>
      <c r="DU30">
        <v>262.95253215105032</v>
      </c>
      <c r="DV30">
        <v>4.4215513448517395E-2</v>
      </c>
      <c r="DW30">
        <v>229.60371861169904</v>
      </c>
      <c r="DX30">
        <v>3.4128927069556128E-2</v>
      </c>
      <c r="DY30">
        <v>64.184434223566129</v>
      </c>
      <c r="DZ30">
        <v>4.5691168785657509E-2</v>
      </c>
      <c r="EA30">
        <v>83.684831001091766</v>
      </c>
      <c r="EB30">
        <v>0.78968240521895583</v>
      </c>
      <c r="EC30">
        <v>69.538076920606386</v>
      </c>
      <c r="ED30">
        <v>0.51367749096351201</v>
      </c>
      <c r="EE30">
        <v>12.972753113180033</v>
      </c>
      <c r="EF30">
        <v>5.2777788691228178E-2</v>
      </c>
      <c r="EG30">
        <v>18.056410507201068</v>
      </c>
      <c r="EH30">
        <v>6.4849790090557746E-2</v>
      </c>
      <c r="EI30">
        <v>35.228705554225591</v>
      </c>
      <c r="EJ30">
        <v>0.53986569979178667</v>
      </c>
      <c r="EK30">
        <v>254.46460460518455</v>
      </c>
      <c r="EL30">
        <v>4.5203275750434618E-2</v>
      </c>
      <c r="EM30">
        <v>234.10749589360583</v>
      </c>
      <c r="EN30">
        <v>0.12707482947058799</v>
      </c>
      <c r="EO30">
        <v>259.26355060198131</v>
      </c>
      <c r="EP30">
        <v>4.1447627208696679E-2</v>
      </c>
      <c r="EQ30">
        <v>241.55276822848543</v>
      </c>
      <c r="ER30">
        <v>4.2622145942605778E-2</v>
      </c>
    </row>
    <row r="31" spans="3:148">
      <c r="C31">
        <v>254.16666769971164</v>
      </c>
      <c r="D31">
        <v>0.13677829999999999</v>
      </c>
      <c r="E31">
        <v>3.2263200943604731</v>
      </c>
      <c r="F31">
        <v>0.10650632588816634</v>
      </c>
      <c r="I31">
        <v>212.5950695429668</v>
      </c>
      <c r="J31">
        <v>0.1038785</v>
      </c>
      <c r="K31">
        <v>173.33803473583211</v>
      </c>
      <c r="L31">
        <v>5.5271890400567188E-2</v>
      </c>
      <c r="M31">
        <v>23.710443849544934</v>
      </c>
      <c r="N31">
        <v>5.1079723718103126E-2</v>
      </c>
      <c r="O31">
        <v>30.367553730842896</v>
      </c>
      <c r="P31">
        <v>5.0777905932384119E-2</v>
      </c>
      <c r="Q31">
        <v>259.49779025190321</v>
      </c>
      <c r="R31">
        <v>4.2478828545299378E-2</v>
      </c>
      <c r="S31">
        <v>282.08919056176376</v>
      </c>
      <c r="T31">
        <v>4.4105309990649086E-2</v>
      </c>
      <c r="U31">
        <v>285.87002883837238</v>
      </c>
      <c r="V31">
        <v>4.4046954722988987E-2</v>
      </c>
      <c r="W31">
        <v>246.07181155813257</v>
      </c>
      <c r="X31">
        <v>4.9666856997048571E-2</v>
      </c>
      <c r="Y31">
        <v>276.60535234412657</v>
      </c>
      <c r="Z31">
        <v>5.1128738177379313E-2</v>
      </c>
      <c r="AA31">
        <v>266.95983179297167</v>
      </c>
      <c r="AB31">
        <v>4.7136153103062586E-2</v>
      </c>
      <c r="AC31">
        <v>191.85148516255472</v>
      </c>
      <c r="AD31">
        <v>4.2797689207544246E-2</v>
      </c>
      <c r="AE31">
        <v>24.157999986201748</v>
      </c>
      <c r="AF31">
        <v>4.7905499068002913E-2</v>
      </c>
      <c r="AG31">
        <v>106.86025129426949</v>
      </c>
      <c r="AH31">
        <v>4.4196231910910308E-2</v>
      </c>
      <c r="AI31">
        <v>243.99894515930464</v>
      </c>
      <c r="AJ31">
        <v>9.6946391115329572E-2</v>
      </c>
      <c r="AK31">
        <v>232.58238379098242</v>
      </c>
      <c r="AL31">
        <v>5.2991165565290446E-2</v>
      </c>
      <c r="AM31">
        <v>255.00132801878743</v>
      </c>
      <c r="AN31">
        <v>4.4183368553749935E-2</v>
      </c>
      <c r="AO31">
        <v>234.89577597102132</v>
      </c>
      <c r="AP31">
        <v>6.3329543709574276E-2</v>
      </c>
      <c r="AQ31">
        <v>73.948492732535428</v>
      </c>
      <c r="AR31">
        <v>0.15646321978677338</v>
      </c>
      <c r="AS31">
        <v>259.14696107905019</v>
      </c>
      <c r="AT31">
        <v>5.5035416471044728E-2</v>
      </c>
      <c r="AU31">
        <v>228.9184803209065</v>
      </c>
      <c r="AV31">
        <v>4.6094429424791673E-2</v>
      </c>
      <c r="AW31">
        <v>258.45081747742034</v>
      </c>
      <c r="AX31">
        <v>4.1604994360330806E-2</v>
      </c>
      <c r="AY31">
        <v>227.55282197158442</v>
      </c>
      <c r="AZ31">
        <v>9.8485269612978488E-2</v>
      </c>
      <c r="BA31">
        <v>22.145008289752443</v>
      </c>
      <c r="BB31">
        <v>5.1670561333654344E-2</v>
      </c>
      <c r="BC31">
        <v>212.06712074298233</v>
      </c>
      <c r="BD31">
        <v>0.1865003474822331</v>
      </c>
      <c r="BE31">
        <v>278.28002913647305</v>
      </c>
      <c r="BF31">
        <v>4.4599857026732567E-2</v>
      </c>
      <c r="BG31">
        <v>272.67487498247095</v>
      </c>
      <c r="BH31">
        <v>7.6743924494126023E-2</v>
      </c>
      <c r="BI31">
        <v>166.20161106156715</v>
      </c>
      <c r="BJ31">
        <v>0.2017072755985686</v>
      </c>
      <c r="BK31">
        <v>54.948668280348159</v>
      </c>
      <c r="BL31">
        <v>0.42421687496191007</v>
      </c>
      <c r="BM31">
        <v>228.20182210572631</v>
      </c>
      <c r="BN31">
        <v>4.3756813816594936E-2</v>
      </c>
      <c r="BO31">
        <v>207.02045688570797</v>
      </c>
      <c r="BP31">
        <v>5.6376830000000003E-2</v>
      </c>
      <c r="BQ31">
        <v>248.79289815714114</v>
      </c>
      <c r="BR31">
        <v>0.12489741569505766</v>
      </c>
      <c r="BS31">
        <v>252.85794746297117</v>
      </c>
      <c r="BT31">
        <v>9.086371E-2</v>
      </c>
      <c r="BU31">
        <v>66.235269536732289</v>
      </c>
      <c r="BV31">
        <v>0.16636899999999999</v>
      </c>
      <c r="BW31">
        <v>24.746546028840736</v>
      </c>
      <c r="BX31">
        <v>5.1019420631483695E-2</v>
      </c>
      <c r="BY31">
        <v>183.29914802822583</v>
      </c>
      <c r="BZ31">
        <v>3.9951318374223777E-2</v>
      </c>
      <c r="CA31">
        <v>188.99838412716858</v>
      </c>
      <c r="CB31">
        <v>4.4721193116892655E-2</v>
      </c>
      <c r="CC31">
        <v>203.6717471552727</v>
      </c>
      <c r="CD31">
        <v>7.097987E-2</v>
      </c>
      <c r="CE31">
        <v>270.76406909350413</v>
      </c>
      <c r="CF31">
        <v>4.4544316758533334E-2</v>
      </c>
      <c r="CG31">
        <v>263.43135901787605</v>
      </c>
      <c r="CH31">
        <v>3.9555315915120431E-2</v>
      </c>
      <c r="CI31">
        <v>277.54523215923717</v>
      </c>
      <c r="CJ31">
        <v>4.5644440836715879E-2</v>
      </c>
      <c r="CK31">
        <v>305.41480388752285</v>
      </c>
      <c r="CL31">
        <v>4.8233227471855634E-2</v>
      </c>
      <c r="CM31">
        <v>275.52776265520674</v>
      </c>
      <c r="CN31">
        <v>5.8377015878445356E-2</v>
      </c>
      <c r="CO31">
        <v>149.27848826059366</v>
      </c>
      <c r="CP31">
        <v>0.26027980000000001</v>
      </c>
      <c r="CQ31">
        <v>274.46985077833619</v>
      </c>
      <c r="CR31">
        <v>5.3760364494438398E-2</v>
      </c>
      <c r="CS31">
        <v>35.391863256748728</v>
      </c>
      <c r="CT31">
        <v>4.9299900316249125E-2</v>
      </c>
      <c r="CU31">
        <v>265.96579252083461</v>
      </c>
      <c r="CV31">
        <v>4.2888890395208767E-2</v>
      </c>
      <c r="CW31">
        <v>58.485511103456446</v>
      </c>
      <c r="CX31">
        <v>5.0321590386385041E-2</v>
      </c>
      <c r="CY31">
        <v>116.60852927974642</v>
      </c>
      <c r="CZ31">
        <v>4.5846810324206504E-2</v>
      </c>
      <c r="DA31">
        <v>49.551111072120662</v>
      </c>
      <c r="DB31">
        <v>0.32750239102437073</v>
      </c>
      <c r="DC31">
        <v>246.09356959228111</v>
      </c>
      <c r="DD31">
        <v>3.9210009313170077E-2</v>
      </c>
      <c r="DE31">
        <v>20.62858339173259</v>
      </c>
      <c r="DF31">
        <v>4.7015420815233439E-2</v>
      </c>
      <c r="DG31">
        <v>164.25459894044687</v>
      </c>
      <c r="DH31">
        <v>8.0080720968622982E-2</v>
      </c>
      <c r="DI31">
        <v>101.95069352292387</v>
      </c>
      <c r="DJ31">
        <v>0.3298277</v>
      </c>
      <c r="DK31">
        <v>259.26967406021333</v>
      </c>
      <c r="DL31">
        <v>4.5135205827710356E-2</v>
      </c>
      <c r="DM31">
        <v>196.33697105944887</v>
      </c>
      <c r="DN31">
        <v>4.4285797522484481E-2</v>
      </c>
      <c r="DO31">
        <v>59.858601474991133</v>
      </c>
      <c r="DP31">
        <v>0.3690658</v>
      </c>
      <c r="DQ31">
        <v>146.71019793438725</v>
      </c>
      <c r="DR31">
        <v>0.35208533859361957</v>
      </c>
      <c r="DS31">
        <v>90.736602611429916</v>
      </c>
      <c r="DT31">
        <v>0.58467416848540443</v>
      </c>
      <c r="DU31">
        <v>263.91175850960479</v>
      </c>
      <c r="DV31">
        <v>4.3787933999790966E-2</v>
      </c>
      <c r="DW31">
        <v>231.1018137768375</v>
      </c>
      <c r="DX31">
        <v>3.3457115955545347E-2</v>
      </c>
      <c r="DY31">
        <v>64.426649113423963</v>
      </c>
      <c r="DZ31">
        <v>4.4479470168860932E-2</v>
      </c>
      <c r="EA31">
        <v>83.998456558597965</v>
      </c>
      <c r="EB31">
        <v>0.78676360861397665</v>
      </c>
      <c r="EC31">
        <v>67.681910726325981</v>
      </c>
      <c r="ED31">
        <v>0.5071522136925618</v>
      </c>
      <c r="EE31">
        <v>13.028233889308741</v>
      </c>
      <c r="EF31">
        <v>5.248229527604819E-2</v>
      </c>
      <c r="EG31">
        <v>18.321723406525241</v>
      </c>
      <c r="EH31">
        <v>6.4228135675011455E-2</v>
      </c>
      <c r="EI31">
        <v>35.149361651428713</v>
      </c>
      <c r="EJ31">
        <v>0.5113548</v>
      </c>
      <c r="EK31">
        <v>255.43021268520206</v>
      </c>
      <c r="EL31">
        <v>4.4673386860259727E-2</v>
      </c>
      <c r="EM31">
        <v>234.96639366451853</v>
      </c>
      <c r="EN31">
        <v>0.12458923837099399</v>
      </c>
      <c r="EO31">
        <v>260.30826040315418</v>
      </c>
      <c r="EP31">
        <v>4.0935469723263007E-2</v>
      </c>
      <c r="EQ31">
        <v>242.47984429355316</v>
      </c>
      <c r="ER31">
        <v>4.1800458540939514E-2</v>
      </c>
    </row>
    <row r="32" spans="3:148">
      <c r="C32">
        <v>262.09015524590262</v>
      </c>
      <c r="D32">
        <v>9.086371E-2</v>
      </c>
      <c r="E32">
        <v>3.5032130759863511</v>
      </c>
      <c r="F32">
        <v>9.9714486399782643E-2</v>
      </c>
      <c r="I32">
        <v>212.64975149648953</v>
      </c>
      <c r="J32">
        <v>0.10118989256064778</v>
      </c>
      <c r="K32">
        <v>174.04956192088912</v>
      </c>
      <c r="L32">
        <v>5.4841984554818757E-2</v>
      </c>
      <c r="M32">
        <v>23.807261068900825</v>
      </c>
      <c r="N32">
        <v>5.0814071751471762E-2</v>
      </c>
      <c r="O32">
        <v>31.160099923236352</v>
      </c>
      <c r="P32">
        <v>5.0508640512277991E-2</v>
      </c>
      <c r="Q32">
        <v>261.12551954959889</v>
      </c>
      <c r="R32">
        <v>4.2121264678963849E-2</v>
      </c>
      <c r="S32">
        <v>283.79497298108396</v>
      </c>
      <c r="T32">
        <v>4.3807572408085048E-2</v>
      </c>
      <c r="U32">
        <v>287.10906986716009</v>
      </c>
      <c r="V32">
        <v>4.3868198244714621E-2</v>
      </c>
      <c r="W32">
        <v>247.11921037285995</v>
      </c>
      <c r="X32">
        <v>4.9259737768267475E-2</v>
      </c>
      <c r="Y32">
        <v>277.73002169363554</v>
      </c>
      <c r="Z32">
        <v>5.0708519078336498E-2</v>
      </c>
      <c r="AA32">
        <v>268.01747636474084</v>
      </c>
      <c r="AB32">
        <v>4.6896537868732012E-2</v>
      </c>
      <c r="AC32">
        <v>192.75810231572527</v>
      </c>
      <c r="AD32">
        <v>4.2399427963342583E-2</v>
      </c>
      <c r="AE32">
        <v>24.370404344785701</v>
      </c>
      <c r="AF32">
        <v>4.7353897030743011E-2</v>
      </c>
      <c r="AG32">
        <v>108.08032375262937</v>
      </c>
      <c r="AH32">
        <v>4.3739982200409297E-2</v>
      </c>
      <c r="AI32">
        <v>245.27534498313787</v>
      </c>
      <c r="AJ32">
        <v>9.5610216404941634E-2</v>
      </c>
      <c r="AK32">
        <v>233.50869556103223</v>
      </c>
      <c r="AL32">
        <v>5.0241608572516375E-2</v>
      </c>
      <c r="AM32">
        <v>256.48202779300686</v>
      </c>
      <c r="AN32">
        <v>4.366116757822798E-2</v>
      </c>
      <c r="AO32">
        <v>235.83094436643876</v>
      </c>
      <c r="AP32">
        <v>6.2753873395294729E-2</v>
      </c>
      <c r="AQ32">
        <v>75.011983547337792</v>
      </c>
      <c r="AR32">
        <v>0.15563927294247598</v>
      </c>
      <c r="AS32">
        <v>260.62903350856311</v>
      </c>
      <c r="AT32">
        <v>5.4274743934050768E-2</v>
      </c>
      <c r="AU32">
        <v>231.3679510157321</v>
      </c>
      <c r="AV32">
        <v>4.516954441098045E-2</v>
      </c>
      <c r="AW32">
        <v>260.42835709358502</v>
      </c>
      <c r="AX32">
        <v>4.1030791569291299E-2</v>
      </c>
      <c r="AY32">
        <v>230.46269060525924</v>
      </c>
      <c r="AZ32">
        <v>9.7535114766621245E-2</v>
      </c>
      <c r="BA32">
        <v>22.233013286392357</v>
      </c>
      <c r="BB32">
        <v>5.1540970754609561E-2</v>
      </c>
      <c r="BC32">
        <v>210.76943090735466</v>
      </c>
      <c r="BD32">
        <v>0.17973084540153683</v>
      </c>
      <c r="BE32">
        <v>279.99783386553327</v>
      </c>
      <c r="BF32">
        <v>4.4175248126125284E-2</v>
      </c>
      <c r="BG32">
        <v>273.82226225229647</v>
      </c>
      <c r="BH32">
        <v>7.6025609511210346E-2</v>
      </c>
      <c r="BI32">
        <v>166.93811472150927</v>
      </c>
      <c r="BJ32">
        <v>0.1951507576833362</v>
      </c>
      <c r="BK32">
        <v>55.367743544284508</v>
      </c>
      <c r="BL32">
        <v>0.41593255433237564</v>
      </c>
      <c r="BM32">
        <v>229.43315270940622</v>
      </c>
      <c r="BN32">
        <v>4.2949501726285658E-2</v>
      </c>
      <c r="BO32">
        <v>207.1162536608652</v>
      </c>
      <c r="BP32">
        <v>5.3955747403696103E-2</v>
      </c>
      <c r="BQ32">
        <v>250.14056869542259</v>
      </c>
      <c r="BR32">
        <v>0.12405839125669897</v>
      </c>
      <c r="BS32">
        <v>252.90852246318792</v>
      </c>
      <c r="BT32">
        <v>8.8323075744614774E-2</v>
      </c>
      <c r="BU32">
        <v>66.329445999479603</v>
      </c>
      <c r="BV32">
        <v>0.16012292513806003</v>
      </c>
      <c r="BW32">
        <v>24.849754922851066</v>
      </c>
      <c r="BX32">
        <v>5.0881728511321576E-2</v>
      </c>
      <c r="BY32">
        <v>184.02181046708449</v>
      </c>
      <c r="BZ32">
        <v>3.8975289089952195E-2</v>
      </c>
      <c r="CA32">
        <v>189.76096584765602</v>
      </c>
      <c r="CB32">
        <v>4.4446843586039106E-2</v>
      </c>
      <c r="CC32">
        <v>203.7384675685623</v>
      </c>
      <c r="CD32">
        <v>6.7941985939953028E-2</v>
      </c>
      <c r="CE32">
        <v>271.83485902644765</v>
      </c>
      <c r="CF32">
        <v>4.4341188154509506E-2</v>
      </c>
      <c r="CG32">
        <v>264.94166840570426</v>
      </c>
      <c r="CH32">
        <v>3.9011628004540659E-2</v>
      </c>
      <c r="CI32">
        <v>278.66601043285482</v>
      </c>
      <c r="CJ32">
        <v>4.5347692695842406E-2</v>
      </c>
      <c r="CK32">
        <v>306.86514457302349</v>
      </c>
      <c r="CL32">
        <v>4.7887561536103469E-2</v>
      </c>
      <c r="CM32">
        <v>276.79683981031724</v>
      </c>
      <c r="CN32">
        <v>5.76255888302084E-2</v>
      </c>
      <c r="CO32">
        <v>149.3412233121457</v>
      </c>
      <c r="CP32">
        <v>0.2542695126802233</v>
      </c>
      <c r="CQ32">
        <v>276.6661620658802</v>
      </c>
      <c r="CR32">
        <v>5.351430884208707E-2</v>
      </c>
      <c r="CS32">
        <v>35.531458528655257</v>
      </c>
      <c r="CT32">
        <v>4.9197879594691393E-2</v>
      </c>
      <c r="CU32">
        <v>267.07086174755898</v>
      </c>
      <c r="CV32">
        <v>4.2697899455165084E-2</v>
      </c>
      <c r="CW32">
        <v>58.72614330110644</v>
      </c>
      <c r="CX32">
        <v>5.0148454929666193E-2</v>
      </c>
      <c r="CY32">
        <v>117.22246066944925</v>
      </c>
      <c r="CZ32">
        <v>4.4856284366438029E-2</v>
      </c>
      <c r="DA32">
        <v>50.007853584834692</v>
      </c>
      <c r="DB32">
        <v>0.30801444036286163</v>
      </c>
      <c r="DC32">
        <v>247.07064810350633</v>
      </c>
      <c r="DD32">
        <v>3.8683644653999337E-2</v>
      </c>
      <c r="DE32">
        <v>20.715491331439861</v>
      </c>
      <c r="DF32">
        <v>4.673536151941219E-2</v>
      </c>
      <c r="DG32">
        <v>164.3358973895605</v>
      </c>
      <c r="DH32">
        <v>7.3286036640793778E-2</v>
      </c>
      <c r="DI32">
        <v>102.03973019260113</v>
      </c>
      <c r="DJ32">
        <v>0.31829037860385045</v>
      </c>
      <c r="DK32">
        <v>260.33172376142659</v>
      </c>
      <c r="DL32">
        <v>4.4868731290599893E-2</v>
      </c>
      <c r="DM32">
        <v>197.35537835603657</v>
      </c>
      <c r="DN32">
        <v>4.3766199516131088E-2</v>
      </c>
      <c r="DO32">
        <v>59.955899426704818</v>
      </c>
      <c r="DP32">
        <v>0.33355575141236438</v>
      </c>
      <c r="DQ32">
        <v>145.58140056290856</v>
      </c>
      <c r="DR32">
        <v>0.34089164408439937</v>
      </c>
      <c r="DS32">
        <v>87.210068224853757</v>
      </c>
      <c r="DT32">
        <v>0.57432939119459736</v>
      </c>
      <c r="DU32">
        <v>264.95169562302766</v>
      </c>
      <c r="DV32">
        <v>4.3452739307372173E-2</v>
      </c>
      <c r="DW32">
        <v>232.72596093227494</v>
      </c>
      <c r="DX32">
        <v>3.2930459399915506E-2</v>
      </c>
      <c r="DY32">
        <v>64.689244330017445</v>
      </c>
      <c r="DZ32">
        <v>4.3529576654635298E-2</v>
      </c>
      <c r="EA32">
        <v>84.338471044292589</v>
      </c>
      <c r="EB32">
        <v>0.78447546045074479</v>
      </c>
      <c r="EC32">
        <v>66.02821941723731</v>
      </c>
      <c r="ED32">
        <v>0.50021705047320442</v>
      </c>
      <c r="EE32">
        <v>13.088382901753203</v>
      </c>
      <c r="EF32">
        <v>5.2250647509280969E-2</v>
      </c>
      <c r="EG32">
        <v>18.609360133994677</v>
      </c>
      <c r="EH32">
        <v>6.374079873393422E-2</v>
      </c>
      <c r="EI32">
        <v>35.228705554225591</v>
      </c>
      <c r="EJ32">
        <v>0.48284390020821333</v>
      </c>
      <c r="EK32">
        <v>256.47706848777244</v>
      </c>
      <c r="EL32">
        <v>4.4257988168654346E-2</v>
      </c>
      <c r="EM32">
        <v>235.89756039137362</v>
      </c>
      <c r="EN32">
        <v>0.12264069536550366</v>
      </c>
      <c r="EO32">
        <v>261.44087366519329</v>
      </c>
      <c r="EP32">
        <v>4.0533971308614553E-2</v>
      </c>
      <c r="EQ32">
        <v>243.48492593922728</v>
      </c>
      <c r="ER32">
        <v>4.1156308648594854E-2</v>
      </c>
    </row>
    <row r="33" spans="3:148">
      <c r="C33">
        <v>83.426701442190904</v>
      </c>
      <c r="D33">
        <v>0.16636899999999999</v>
      </c>
      <c r="E33">
        <v>3.8253793009846841</v>
      </c>
      <c r="F33">
        <v>9.3451909526810928E-2</v>
      </c>
      <c r="I33">
        <v>212.81319825013207</v>
      </c>
      <c r="J33">
        <v>9.8530742067028401E-2</v>
      </c>
      <c r="K33">
        <v>174.80246250880023</v>
      </c>
      <c r="L33">
        <v>5.4538934928285474E-2</v>
      </c>
      <c r="M33">
        <v>23.909707950627663</v>
      </c>
      <c r="N33">
        <v>5.0626808121373136E-2</v>
      </c>
      <c r="O33">
        <v>31.99873055707771</v>
      </c>
      <c r="P33">
        <v>5.0318829683212773E-2</v>
      </c>
      <c r="Q33">
        <v>262.84789695264499</v>
      </c>
      <c r="R33">
        <v>4.1869210427489006E-2</v>
      </c>
      <c r="S33">
        <v>285.59994208602632</v>
      </c>
      <c r="T33">
        <v>4.3597690955917597E-2</v>
      </c>
      <c r="U33">
        <v>288.42015781799574</v>
      </c>
      <c r="V33">
        <v>4.3742189062664208E-2</v>
      </c>
      <c r="W33">
        <v>248.22751262742864</v>
      </c>
      <c r="X33">
        <v>4.8972750904848941E-2</v>
      </c>
      <c r="Y33">
        <v>278.92008755792574</v>
      </c>
      <c r="Z33">
        <v>5.0412297842253095E-2</v>
      </c>
      <c r="AA33">
        <v>269.13662013972134</v>
      </c>
      <c r="AB33">
        <v>4.6727628076056016E-2</v>
      </c>
      <c r="AC33">
        <v>193.71743683163373</v>
      </c>
      <c r="AD33">
        <v>4.211868527860918E-2</v>
      </c>
      <c r="AE33">
        <v>24.595159448752558</v>
      </c>
      <c r="AF33">
        <v>4.6965061212296294E-2</v>
      </c>
      <c r="AG33">
        <v>109.37134016139758</v>
      </c>
      <c r="AH33">
        <v>4.3418362232361306E-2</v>
      </c>
      <c r="AI33">
        <v>246.62596404303599</v>
      </c>
      <c r="AJ33">
        <v>9.4668318891867942E-2</v>
      </c>
      <c r="AK33">
        <v>234.48886988311887</v>
      </c>
      <c r="AL33">
        <v>4.8303388313283679E-2</v>
      </c>
      <c r="AM33">
        <v>258.04882629901232</v>
      </c>
      <c r="AN33">
        <v>4.3293057183423411E-2</v>
      </c>
      <c r="AO33">
        <v>236.82049030297136</v>
      </c>
      <c r="AP33">
        <v>6.2348071344743392E-2</v>
      </c>
      <c r="AQ33">
        <v>76.137313508748292</v>
      </c>
      <c r="AR33">
        <v>0.15505845557067938</v>
      </c>
      <c r="AS33">
        <v>262.19728448609624</v>
      </c>
      <c r="AT33">
        <v>5.3738529945499797E-2</v>
      </c>
      <c r="AU33">
        <v>233.95985188042974</v>
      </c>
      <c r="AV33">
        <v>4.4517573611342287E-2</v>
      </c>
      <c r="AW33">
        <v>262.52088534956243</v>
      </c>
      <c r="AX33">
        <v>4.0626024006580087E-2</v>
      </c>
      <c r="AY33">
        <v>233.54176031763041</v>
      </c>
      <c r="AZ33">
        <v>9.6865330733245117E-2</v>
      </c>
      <c r="BA33">
        <v>22.326135538220292</v>
      </c>
      <c r="BB33">
        <v>5.1449619643732285E-2</v>
      </c>
      <c r="BC33">
        <v>209.63973016108761</v>
      </c>
      <c r="BD33">
        <v>0.17260873156418577</v>
      </c>
      <c r="BE33">
        <v>281.81552434537377</v>
      </c>
      <c r="BF33">
        <v>4.3875932427061622E-2</v>
      </c>
      <c r="BG33">
        <v>275.03636702321137</v>
      </c>
      <c r="BH33">
        <v>7.5519254248869391E-2</v>
      </c>
      <c r="BI33">
        <v>167.71744409952123</v>
      </c>
      <c r="BJ33">
        <v>0.19052893100844909</v>
      </c>
      <c r="BK33">
        <v>55.811186914015195</v>
      </c>
      <c r="BL33">
        <v>0.41009276336956202</v>
      </c>
      <c r="BM33">
        <v>230.73608189453526</v>
      </c>
      <c r="BN33">
        <v>4.2380410540660801E-2</v>
      </c>
      <c r="BO33">
        <v>207.40259441682153</v>
      </c>
      <c r="BP33">
        <v>5.156119069496138E-2</v>
      </c>
      <c r="BQ33">
        <v>251.56660267120282</v>
      </c>
      <c r="BR33">
        <v>0.12346694537334689</v>
      </c>
      <c r="BS33">
        <v>253.05969335355226</v>
      </c>
      <c r="BT33">
        <v>8.5810277209793479E-2</v>
      </c>
      <c r="BU33">
        <v>66.610943570687965</v>
      </c>
      <c r="BV33">
        <v>0.15394528357938278</v>
      </c>
      <c r="BW33">
        <v>24.958965138019163</v>
      </c>
      <c r="BX33">
        <v>5.0784666454584328E-2</v>
      </c>
      <c r="BY33">
        <v>184.78649379402492</v>
      </c>
      <c r="BZ33">
        <v>3.8287265623862497E-2</v>
      </c>
      <c r="CA33">
        <v>190.56788965568907</v>
      </c>
      <c r="CB33">
        <v>4.4253448860922015E-2</v>
      </c>
      <c r="CC33">
        <v>203.93789780562091</v>
      </c>
      <c r="CD33">
        <v>6.4937385573386075E-2</v>
      </c>
      <c r="CE33">
        <v>272.96791253019796</v>
      </c>
      <c r="CF33">
        <v>4.419799855102672E-2</v>
      </c>
      <c r="CG33">
        <v>266.53979824515983</v>
      </c>
      <c r="CH33">
        <v>3.8628371019595452E-2</v>
      </c>
      <c r="CI33">
        <v>279.85195896559725</v>
      </c>
      <c r="CJ33">
        <v>4.5138508721826898E-2</v>
      </c>
      <c r="CK33">
        <v>308.39981869049552</v>
      </c>
      <c r="CL33">
        <v>4.7643894384863397E-2</v>
      </c>
      <c r="CM33">
        <v>278.13971040789068</v>
      </c>
      <c r="CN33">
        <v>5.7095892180145921E-2</v>
      </c>
      <c r="CO33">
        <v>149.52874112844881</v>
      </c>
      <c r="CP33">
        <v>0.24832507532605544</v>
      </c>
      <c r="CQ33">
        <v>278.99018298082967</v>
      </c>
      <c r="CR33">
        <v>5.3340859063981214E-2</v>
      </c>
      <c r="CS33">
        <v>35.679170892280005</v>
      </c>
      <c r="CT33">
        <v>4.9125963053261487E-2</v>
      </c>
      <c r="CU33">
        <v>268.24018779434459</v>
      </c>
      <c r="CV33">
        <v>4.2563265945004924E-2</v>
      </c>
      <c r="CW33">
        <v>58.980767617486556</v>
      </c>
      <c r="CX33">
        <v>5.0026408123331256E-2</v>
      </c>
      <c r="CY33">
        <v>117.87209052752316</v>
      </c>
      <c r="CZ33">
        <v>4.4158041891854599E-2</v>
      </c>
      <c r="DA33">
        <v>50.491154453119613</v>
      </c>
      <c r="DB33">
        <v>0.29427697615232506</v>
      </c>
      <c r="DC33">
        <v>248.10454111699369</v>
      </c>
      <c r="DD33">
        <v>3.8312599191464826E-2</v>
      </c>
      <c r="DE33">
        <v>20.807452735408571</v>
      </c>
      <c r="DF33">
        <v>4.6537941861491398E-2</v>
      </c>
      <c r="DG33">
        <v>164.57890201408009</v>
      </c>
      <c r="DH33">
        <v>6.6565797254349954E-2</v>
      </c>
      <c r="DI33">
        <v>102.30586469724784</v>
      </c>
      <c r="DJ33">
        <v>0.30687946251525672</v>
      </c>
      <c r="DK33">
        <v>261.45552881234693</v>
      </c>
      <c r="DL33">
        <v>4.4680887813358106E-2</v>
      </c>
      <c r="DM33">
        <v>198.43300331322266</v>
      </c>
      <c r="DN33">
        <v>4.3399924008761075E-2</v>
      </c>
      <c r="DO33">
        <v>60.246727265125983</v>
      </c>
      <c r="DP33">
        <v>0.29843475834800975</v>
      </c>
      <c r="DQ33">
        <v>144.59872874262192</v>
      </c>
      <c r="DR33">
        <v>0.32911488922047333</v>
      </c>
      <c r="DS33">
        <v>83.845841286643036</v>
      </c>
      <c r="DT33">
        <v>0.56285498756334795</v>
      </c>
      <c r="DU33">
        <v>266.0521022983171</v>
      </c>
      <c r="DV33">
        <v>4.3216453554670645E-2</v>
      </c>
      <c r="DW33">
        <v>234.44454790107076</v>
      </c>
      <c r="DX33">
        <v>3.2559208173458989E-2</v>
      </c>
      <c r="DY33">
        <v>64.967108756153237</v>
      </c>
      <c r="DZ33">
        <v>4.2859976839747176E-2</v>
      </c>
      <c r="EA33">
        <v>84.698256462972353</v>
      </c>
      <c r="EB33">
        <v>0.7828624969305279</v>
      </c>
      <c r="EC33">
        <v>64.588602449698072</v>
      </c>
      <c r="ED33">
        <v>0.4929206464925156</v>
      </c>
      <c r="EE33">
        <v>13.152029418404677</v>
      </c>
      <c r="EF33">
        <v>5.2087354151211226E-2</v>
      </c>
      <c r="EG33">
        <v>18.913722167891112</v>
      </c>
      <c r="EH33">
        <v>6.3397264726546582E-2</v>
      </c>
      <c r="EI33">
        <v>35.465867954213394</v>
      </c>
      <c r="EJ33">
        <v>0.45464537180083503</v>
      </c>
      <c r="EK33">
        <v>257.58479615547952</v>
      </c>
      <c r="EL33">
        <v>4.3965164938641575E-2</v>
      </c>
      <c r="EM33">
        <v>236.88287197301929</v>
      </c>
      <c r="EN33">
        <v>0.12126712662728409</v>
      </c>
      <c r="EO33">
        <v>262.63934535928155</v>
      </c>
      <c r="EP33">
        <v>4.0250946674694768E-2</v>
      </c>
      <c r="EQ33">
        <v>244.54845039453824</v>
      </c>
      <c r="ER33">
        <v>4.0702233910516646E-2</v>
      </c>
    </row>
    <row r="34" spans="3:148">
      <c r="C34">
        <v>25.158086383401233</v>
      </c>
      <c r="D34">
        <v>5.2969189999999999E-2</v>
      </c>
      <c r="E34">
        <v>4.20483725075092</v>
      </c>
      <c r="F34">
        <v>8.7674467425126607E-2</v>
      </c>
      <c r="I34">
        <v>213.08361904705802</v>
      </c>
      <c r="J34">
        <v>9.5930182728412944E-2</v>
      </c>
      <c r="K34">
        <v>175.5820821460334</v>
      </c>
      <c r="L34">
        <v>5.4368640037233955E-2</v>
      </c>
      <c r="M34">
        <v>24.015790482704237</v>
      </c>
      <c r="N34">
        <v>5.0521577701357907E-2</v>
      </c>
      <c r="O34">
        <v>32.867122641007455</v>
      </c>
      <c r="P34">
        <v>5.0212167897069615E-2</v>
      </c>
      <c r="Q34">
        <v>264.63139834406644</v>
      </c>
      <c r="R34">
        <v>4.1727571740172345E-2</v>
      </c>
      <c r="S34">
        <v>287.46896620608516</v>
      </c>
      <c r="T34">
        <v>4.3479750737876563E-2</v>
      </c>
      <c r="U34">
        <v>289.77777385525667</v>
      </c>
      <c r="V34">
        <v>4.3671379802233033E-2</v>
      </c>
      <c r="W34">
        <v>249.37514647912863</v>
      </c>
      <c r="X34">
        <v>4.8811482279646705E-2</v>
      </c>
      <c r="Y34">
        <v>280.1523866586287</v>
      </c>
      <c r="Z34">
        <v>5.0245840078542804E-2</v>
      </c>
      <c r="AA34">
        <v>270.29548025734044</v>
      </c>
      <c r="AB34">
        <v>4.6632711362016986E-2</v>
      </c>
      <c r="AC34">
        <v>194.71081635515478</v>
      </c>
      <c r="AD34">
        <v>4.1960925490362309E-2</v>
      </c>
      <c r="AE34">
        <v>24.827890695658745</v>
      </c>
      <c r="AF34">
        <v>4.6746559859574655E-2</v>
      </c>
      <c r="AG34">
        <v>110.70817235468687</v>
      </c>
      <c r="AH34">
        <v>4.3237631973607103E-2</v>
      </c>
      <c r="AI34">
        <v>248.02451407530447</v>
      </c>
      <c r="AJ34">
        <v>9.4139031539807932E-2</v>
      </c>
      <c r="AK34">
        <v>235.50382877899463</v>
      </c>
      <c r="AL34">
        <v>4.7214230040245449E-2</v>
      </c>
      <c r="AM34">
        <v>259.67122758609133</v>
      </c>
      <c r="AN34">
        <v>4.3086202219451725E-2</v>
      </c>
      <c r="AO34">
        <v>237.84515339455635</v>
      </c>
      <c r="AP34">
        <v>6.212003603324126E-2</v>
      </c>
      <c r="AQ34">
        <v>77.302579349111923</v>
      </c>
      <c r="AR34">
        <v>0.15473207262085556</v>
      </c>
      <c r="AS34">
        <v>263.82118979023102</v>
      </c>
      <c r="AT34">
        <v>5.3437211300744566E-2</v>
      </c>
      <c r="AU34">
        <v>236.64373451291161</v>
      </c>
      <c r="AV34">
        <v>4.4151206895886336E-2</v>
      </c>
      <c r="AW34">
        <v>264.68767356306552</v>
      </c>
      <c r="AX34">
        <v>4.0398570012389064E-2</v>
      </c>
      <c r="AY34">
        <v>236.73010051913653</v>
      </c>
      <c r="AZ34">
        <v>9.6488954097191729E-2</v>
      </c>
      <c r="BA34">
        <v>22.422562526529415</v>
      </c>
      <c r="BB34">
        <v>5.1398286046485393E-2</v>
      </c>
      <c r="BC34">
        <v>208.68594254322741</v>
      </c>
      <c r="BD34">
        <v>0.16518396248151729</v>
      </c>
      <c r="BE34">
        <v>283.69772129839674</v>
      </c>
      <c r="BF34">
        <v>4.3707735769157284E-2</v>
      </c>
      <c r="BG34">
        <v>276.29355812687334</v>
      </c>
      <c r="BH34">
        <v>7.5234714336314026E-2</v>
      </c>
      <c r="BI34">
        <v>168.52443043573408</v>
      </c>
      <c r="BJ34">
        <v>0.18793175417288399</v>
      </c>
      <c r="BK34">
        <v>56.270367268757759</v>
      </c>
      <c r="BL34">
        <v>0.40681116696189668</v>
      </c>
      <c r="BM34">
        <v>232.0852496265849</v>
      </c>
      <c r="BN34">
        <v>4.2060616972316903E-2</v>
      </c>
      <c r="BO34">
        <v>207.87634194433403</v>
      </c>
      <c r="BP34">
        <v>4.9219395138189993E-2</v>
      </c>
      <c r="BQ34">
        <v>253.04324395523281</v>
      </c>
      <c r="BR34">
        <v>0.12313458986636114</v>
      </c>
      <c r="BS34">
        <v>253.30980387415482</v>
      </c>
      <c r="BT34">
        <v>8.3352845142120463E-2</v>
      </c>
      <c r="BU34">
        <v>67.076678104060079</v>
      </c>
      <c r="BV34">
        <v>0.14790375885763951</v>
      </c>
      <c r="BW34">
        <v>25.072051021731564</v>
      </c>
      <c r="BX34">
        <v>5.0730123663799899E-2</v>
      </c>
      <c r="BY34">
        <v>185.5783143179026</v>
      </c>
      <c r="BZ34">
        <v>3.7900639570107031E-2</v>
      </c>
      <c r="CA34">
        <v>191.40344969720661</v>
      </c>
      <c r="CB34">
        <v>4.4144773149882528E-2</v>
      </c>
      <c r="CC34">
        <v>204.2678528670379</v>
      </c>
      <c r="CD34">
        <v>6.1998987930668242E-2</v>
      </c>
      <c r="CE34">
        <v>274.14117600713382</v>
      </c>
      <c r="CF34">
        <v>4.4117534970841005E-2</v>
      </c>
      <c r="CG34">
        <v>268.19464275676359</v>
      </c>
      <c r="CH34">
        <v>3.8413004621548404E-2</v>
      </c>
      <c r="CI34">
        <v>281.07999461827103</v>
      </c>
      <c r="CJ34">
        <v>4.5020960442780325E-2</v>
      </c>
      <c r="CK34">
        <v>309.9889555539084</v>
      </c>
      <c r="CL34">
        <v>4.7506968722067028E-2</v>
      </c>
      <c r="CM34">
        <v>279.5302369992379</v>
      </c>
      <c r="CN34">
        <v>5.6798235871030368E-2</v>
      </c>
      <c r="CO34">
        <v>149.83898722506694</v>
      </c>
      <c r="CP34">
        <v>0.24251161643710231</v>
      </c>
      <c r="CQ34">
        <v>281.39667909960974</v>
      </c>
      <c r="CR34">
        <v>5.3243391162755463E-2</v>
      </c>
      <c r="CS34">
        <v>35.832125294485337</v>
      </c>
      <c r="CT34">
        <v>4.9085550465634481E-2</v>
      </c>
      <c r="CU34">
        <v>269.45101105977949</v>
      </c>
      <c r="CV34">
        <v>4.2487610352860222E-2</v>
      </c>
      <c r="CW34">
        <v>59.244428079909341</v>
      </c>
      <c r="CX34">
        <v>4.9957825469639353E-2</v>
      </c>
      <c r="CY34">
        <v>118.54477454772378</v>
      </c>
      <c r="CZ34">
        <v>4.3765673395984944E-2</v>
      </c>
      <c r="DA34">
        <v>50.991606775320847</v>
      </c>
      <c r="DB34">
        <v>0.28655738250748519</v>
      </c>
      <c r="DC34">
        <v>249.17512508127149</v>
      </c>
      <c r="DD34">
        <v>3.810409490343683E-2</v>
      </c>
      <c r="DE34">
        <v>20.902677679515012</v>
      </c>
      <c r="DF34">
        <v>4.6427004390550954E-2</v>
      </c>
      <c r="DG34">
        <v>164.98095040448743</v>
      </c>
      <c r="DH34">
        <v>5.999363018968689E-2</v>
      </c>
      <c r="DI34">
        <v>102.74618121153885</v>
      </c>
      <c r="DJ34">
        <v>0.29571997211877321</v>
      </c>
      <c r="DK34">
        <v>262.61921562596757</v>
      </c>
      <c r="DL34">
        <v>4.4575331555600714E-2</v>
      </c>
      <c r="DM34">
        <v>199.54887118699577</v>
      </c>
      <c r="DN34">
        <v>4.3194100136493198E-2</v>
      </c>
      <c r="DO34">
        <v>60.727898619597262</v>
      </c>
      <c r="DP34">
        <v>0.26408761375649037</v>
      </c>
      <c r="DQ34">
        <v>143.76907521029784</v>
      </c>
      <c r="DR34">
        <v>0.31683767947562513</v>
      </c>
      <c r="DS34">
        <v>80.660311972269852</v>
      </c>
      <c r="DT34">
        <v>0.55030685973274462</v>
      </c>
      <c r="DU34">
        <v>267.19156037123264</v>
      </c>
      <c r="DV34">
        <v>4.3083675775091652E-2</v>
      </c>
      <c r="DW34">
        <v>236.22412434274105</v>
      </c>
      <c r="DX34">
        <v>3.2350588259006753E-2</v>
      </c>
      <c r="DY34">
        <v>65.254834076842684</v>
      </c>
      <c r="DZ34">
        <v>4.2483703722934855E-2</v>
      </c>
      <c r="EA34">
        <v>85.070810000712498</v>
      </c>
      <c r="EB34">
        <v>0.78195611255352804</v>
      </c>
      <c r="EC34">
        <v>63.373157702372197</v>
      </c>
      <c r="ED34">
        <v>0.48531418078196087</v>
      </c>
      <c r="EE34">
        <v>13.217934632213378</v>
      </c>
      <c r="EF34">
        <v>5.1995593521310335E-2</v>
      </c>
      <c r="EG34">
        <v>19.228885447431431</v>
      </c>
      <c r="EH34">
        <v>6.3204220151538204E-2</v>
      </c>
      <c r="EI34">
        <v>35.858250450508436</v>
      </c>
      <c r="EJ34">
        <v>0.42706816375601758</v>
      </c>
      <c r="EK34">
        <v>258.73183502929288</v>
      </c>
      <c r="EL34">
        <v>4.3800616641312129E-2</v>
      </c>
      <c r="EM34">
        <v>237.90315044029413</v>
      </c>
      <c r="EN34">
        <v>0.12049526710941338</v>
      </c>
      <c r="EO34">
        <v>263.88034859713486</v>
      </c>
      <c r="EP34">
        <v>4.0091904574067166E-2</v>
      </c>
      <c r="EQ34">
        <v>245.64971736570453</v>
      </c>
      <c r="ER34">
        <v>4.0447072374979229E-2</v>
      </c>
    </row>
    <row r="35" spans="3:148">
      <c r="C35">
        <v>186.18072872112319</v>
      </c>
      <c r="D35">
        <v>5.3772239999999999E-2</v>
      </c>
      <c r="E35">
        <v>4.6582722386899844</v>
      </c>
      <c r="F35">
        <v>8.2341858611782268E-2</v>
      </c>
      <c r="I35">
        <v>213.45805110042713</v>
      </c>
      <c r="J35">
        <v>9.341670681711732E-2</v>
      </c>
      <c r="K35">
        <v>176.37324642315414</v>
      </c>
      <c r="L35">
        <v>5.4334414478010955E-2</v>
      </c>
      <c r="M35">
        <v>24.123443889310767</v>
      </c>
      <c r="N35">
        <v>5.0500428681853837E-2</v>
      </c>
      <c r="O35">
        <v>33.74837391089325</v>
      </c>
      <c r="P35">
        <v>5.0190731204189792E-2</v>
      </c>
      <c r="Q35">
        <v>266.44130989798197</v>
      </c>
      <c r="R35">
        <v>4.1699105452950858E-2</v>
      </c>
      <c r="S35">
        <v>289.36566691274692</v>
      </c>
      <c r="T35">
        <v>4.3456047326151104E-2</v>
      </c>
      <c r="U35">
        <v>291.15549352704295</v>
      </c>
      <c r="V35">
        <v>4.3657148685131049E-2</v>
      </c>
      <c r="W35">
        <v>250.53977454045071</v>
      </c>
      <c r="X35">
        <v>4.8779070803009972E-2</v>
      </c>
      <c r="Y35">
        <v>281.40293369546862</v>
      </c>
      <c r="Z35">
        <v>5.0212385698233351E-2</v>
      </c>
      <c r="AA35">
        <v>271.47150082359241</v>
      </c>
      <c r="AB35">
        <v>4.6613635172487539E-2</v>
      </c>
      <c r="AC35">
        <v>195.71890588381552</v>
      </c>
      <c r="AD35">
        <v>4.1929219213431096E-2</v>
      </c>
      <c r="AE35">
        <v>25.064068236511101</v>
      </c>
      <c r="AF35">
        <v>4.6702645852867215E-2</v>
      </c>
      <c r="AG35">
        <v>112.06480041447891</v>
      </c>
      <c r="AH35">
        <v>4.3201309133055719E-2</v>
      </c>
      <c r="AI35">
        <v>249.44377389439225</v>
      </c>
      <c r="AJ35">
        <v>9.4032656325014008E-2</v>
      </c>
      <c r="AK35">
        <v>236.53381722824997</v>
      </c>
      <c r="AL35">
        <v>4.6995332980287192E-2</v>
      </c>
      <c r="AM35">
        <v>261.317653458645</v>
      </c>
      <c r="AN35">
        <v>4.3044628882892594E-2</v>
      </c>
      <c r="AO35">
        <v>238.88498973965301</v>
      </c>
      <c r="AP35">
        <v>6.207420590874041E-2</v>
      </c>
      <c r="AQ35">
        <v>78.485100494316271</v>
      </c>
      <c r="AR35">
        <v>0.15466647676586781</v>
      </c>
      <c r="AS35">
        <v>265.46914195138731</v>
      </c>
      <c r="AT35">
        <v>5.3376652824460365E-2</v>
      </c>
      <c r="AU35">
        <v>239.36736019060771</v>
      </c>
      <c r="AV35">
        <v>4.4077575175992992E-2</v>
      </c>
      <c r="AW35">
        <v>266.88654766620357</v>
      </c>
      <c r="AX35">
        <v>4.0352856719990074E-2</v>
      </c>
      <c r="AY35">
        <v>239.96565379443851</v>
      </c>
      <c r="AZ35">
        <v>9.641331060155979E-2</v>
      </c>
      <c r="BA35">
        <v>22.520417409676359</v>
      </c>
      <c r="BB35">
        <v>5.1387969112948198E-2</v>
      </c>
      <c r="BC35">
        <v>207.91475818861787</v>
      </c>
      <c r="BD35">
        <v>0.15750861757395704</v>
      </c>
      <c r="BE35">
        <v>285.60778990187896</v>
      </c>
      <c r="BF35">
        <v>4.3673931909037525E-2</v>
      </c>
      <c r="BG35">
        <v>277.56936576848346</v>
      </c>
      <c r="BH35">
        <v>7.5177528019282805E-2</v>
      </c>
      <c r="BI35">
        <v>169.34336665904672</v>
      </c>
      <c r="BJ35">
        <v>0.18740977826950039</v>
      </c>
      <c r="BK35">
        <v>56.736347185217056</v>
      </c>
      <c r="BL35">
        <v>0.40615163765069406</v>
      </c>
      <c r="BM35">
        <v>233.45439589030633</v>
      </c>
      <c r="BN35">
        <v>4.1996345439301995E-2</v>
      </c>
      <c r="BO35">
        <v>208.53230576635323</v>
      </c>
      <c r="BP35">
        <v>4.6956017935554123E-2</v>
      </c>
      <c r="BQ35">
        <v>254.54175140457352</v>
      </c>
      <c r="BR35">
        <v>0.12306779365763643</v>
      </c>
      <c r="BS35">
        <v>253.65611376179294</v>
      </c>
      <c r="BT35">
        <v>8.0977703681579888E-2</v>
      </c>
      <c r="BU35">
        <v>67.721546914587108</v>
      </c>
      <c r="BV35">
        <v>0.14206454318195211</v>
      </c>
      <c r="BW35">
        <v>25.186811485895095</v>
      </c>
      <c r="BX35">
        <v>5.071916175234939E-2</v>
      </c>
      <c r="BY35">
        <v>186.3818601529027</v>
      </c>
      <c r="BZ35">
        <v>3.782293616504153E-2</v>
      </c>
      <c r="CA35">
        <v>192.25138274643592</v>
      </c>
      <c r="CB35">
        <v>4.4122931702019259E-2</v>
      </c>
      <c r="CC35">
        <v>204.72471769611283</v>
      </c>
      <c r="CD35">
        <v>5.9158986711272399E-2</v>
      </c>
      <c r="CE35">
        <v>275.33181321824412</v>
      </c>
      <c r="CF35">
        <v>4.4101363546014717E-2</v>
      </c>
      <c r="CG35">
        <v>269.87399227445491</v>
      </c>
      <c r="CH35">
        <v>3.8369720672361857E-2</v>
      </c>
      <c r="CI35">
        <v>282.32621507376678</v>
      </c>
      <c r="CJ35">
        <v>4.4997335802245145E-2</v>
      </c>
      <c r="CK35">
        <v>311.60162442183213</v>
      </c>
      <c r="CL35">
        <v>4.7479449649990069E-2</v>
      </c>
      <c r="CM35">
        <v>280.94135456595887</v>
      </c>
      <c r="CN35">
        <v>5.673841344433965E-2</v>
      </c>
      <c r="CO35">
        <v>150.26856248084243</v>
      </c>
      <c r="CP35">
        <v>0.23689282948549575</v>
      </c>
      <c r="CQ35">
        <v>283.83881071261709</v>
      </c>
      <c r="CR35">
        <v>5.3223802240239086E-2</v>
      </c>
      <c r="CS35">
        <v>35.987344651815377</v>
      </c>
      <c r="CT35">
        <v>4.9077428416859893E-2</v>
      </c>
      <c r="CU35">
        <v>270.6797642462929</v>
      </c>
      <c r="CV35">
        <v>4.2472405228775101E-2</v>
      </c>
      <c r="CW35">
        <v>59.51199283738304</v>
      </c>
      <c r="CX35">
        <v>4.9944041851932977E-2</v>
      </c>
      <c r="CY35">
        <v>119.2274197007646</v>
      </c>
      <c r="CZ35">
        <v>4.368681588528861E-2</v>
      </c>
      <c r="DA35">
        <v>51.499469816242822</v>
      </c>
      <c r="DB35">
        <v>0.28500591253773128</v>
      </c>
      <c r="DC35">
        <v>250.26156229724626</v>
      </c>
      <c r="DD35">
        <v>3.8062190088711693E-2</v>
      </c>
      <c r="DE35">
        <v>20.999312718538921</v>
      </c>
      <c r="DF35">
        <v>4.6404708378273207E-2</v>
      </c>
      <c r="DG35">
        <v>165.53763763448319</v>
      </c>
      <c r="DH35">
        <v>5.3641541484479409E-2</v>
      </c>
      <c r="DI35">
        <v>103.35585553560144</v>
      </c>
      <c r="DJ35">
        <v>0.28493417312645741</v>
      </c>
      <c r="DK35">
        <v>263.80013436213545</v>
      </c>
      <c r="DL35">
        <v>4.4554117049816502E-2</v>
      </c>
      <c r="DM35">
        <v>200.68126287847375</v>
      </c>
      <c r="DN35">
        <v>4.3152734026879962E-2</v>
      </c>
      <c r="DO35">
        <v>61.394141676067477</v>
      </c>
      <c r="DP35">
        <v>0.2308906321415527</v>
      </c>
      <c r="DQ35">
        <v>143.09825938936038</v>
      </c>
      <c r="DR35">
        <v>0.30414613065505203</v>
      </c>
      <c r="DS35">
        <v>77.668999860345508</v>
      </c>
      <c r="DT35">
        <v>0.53674614092024475</v>
      </c>
      <c r="DU35">
        <v>268.34789158649926</v>
      </c>
      <c r="DV35">
        <v>4.305699033708222E-2</v>
      </c>
      <c r="DW35">
        <v>238.03005282608689</v>
      </c>
      <c r="DX35">
        <v>3.2308660205891987E-2</v>
      </c>
      <c r="DY35">
        <v>65.546820046001258</v>
      </c>
      <c r="DZ35">
        <v>4.2408081032412767E-2</v>
      </c>
      <c r="EA35">
        <v>85.448880326674271</v>
      </c>
      <c r="EB35">
        <v>0.78177394906064657</v>
      </c>
      <c r="EC35">
        <v>62.390410646866329</v>
      </c>
      <c r="ED35">
        <v>0.47745100723326178</v>
      </c>
      <c r="EE35">
        <v>13.284815773158591</v>
      </c>
      <c r="EF35">
        <v>5.1977151635863153E-2</v>
      </c>
      <c r="EG35">
        <v>19.548715677872305</v>
      </c>
      <c r="EH35">
        <v>6.3165422401976645E-2</v>
      </c>
      <c r="EI35">
        <v>36.401554018369993</v>
      </c>
      <c r="EJ35">
        <v>0.40041441773600162</v>
      </c>
      <c r="EK35">
        <v>259.89585930227111</v>
      </c>
      <c r="EL35">
        <v>4.3767546022102602E-2</v>
      </c>
      <c r="EM35">
        <v>238.93853723338222</v>
      </c>
      <c r="EN35">
        <v>0.12034014017942976</v>
      </c>
      <c r="EO35">
        <v>265.13972866234866</v>
      </c>
      <c r="EP35">
        <v>4.0059940580312751E-2</v>
      </c>
      <c r="EQ35">
        <v>246.76729194380499</v>
      </c>
      <c r="ER35">
        <v>4.039579047102989E-2</v>
      </c>
    </row>
    <row r="36" spans="3:148">
      <c r="C36">
        <v>192.03914097898945</v>
      </c>
      <c r="D36">
        <v>4.8606080000000003E-2</v>
      </c>
      <c r="E36">
        <v>5.209545151180957</v>
      </c>
      <c r="F36">
        <v>7.7417267677499499E-2</v>
      </c>
      <c r="I36">
        <v>213.93239205430768</v>
      </c>
      <c r="J36">
        <v>9.1017852501204324E-2</v>
      </c>
      <c r="K36">
        <v>177.16055622744432</v>
      </c>
      <c r="L36">
        <v>5.4436924412195754E-2</v>
      </c>
      <c r="M36">
        <v>24.230572819341592</v>
      </c>
      <c r="N36">
        <v>5.0563772704468921E-2</v>
      </c>
      <c r="O36">
        <v>34.625331813175222</v>
      </c>
      <c r="P36">
        <v>5.0254936845416348E-2</v>
      </c>
      <c r="Q36">
        <v>268.24240374473845</v>
      </c>
      <c r="R36">
        <v>4.1784365629725394E-2</v>
      </c>
      <c r="S36">
        <v>291.25312708422149</v>
      </c>
      <c r="T36">
        <v>4.3527042080688215E-2</v>
      </c>
      <c r="U36">
        <v>292.52650108707621</v>
      </c>
      <c r="V36">
        <v>4.3699772703864985E-2</v>
      </c>
      <c r="W36">
        <v>251.698728650926</v>
      </c>
      <c r="X36">
        <v>4.8876147327463981E-2</v>
      </c>
      <c r="Y36">
        <v>282.64738819284958</v>
      </c>
      <c r="Z36">
        <v>5.0312585852783663E-2</v>
      </c>
      <c r="AA36">
        <v>272.64179193585875</v>
      </c>
      <c r="AB36">
        <v>4.6670770803798022E-2</v>
      </c>
      <c r="AC36">
        <v>196.72208410162546</v>
      </c>
      <c r="AD36">
        <v>4.2024183574430642E-2</v>
      </c>
      <c r="AE36">
        <v>25.299095144124905</v>
      </c>
      <c r="AF36">
        <v>4.6834173928363088E-2</v>
      </c>
      <c r="AG36">
        <v>113.41481911873143</v>
      </c>
      <c r="AH36">
        <v>4.3310100693481866E-2</v>
      </c>
      <c r="AI36">
        <v>250.85611922230493</v>
      </c>
      <c r="AJ36">
        <v>9.4351263720042114E-2</v>
      </c>
      <c r="AK36">
        <v>237.55878767731463</v>
      </c>
      <c r="AL36">
        <v>4.7650957715689293E-2</v>
      </c>
      <c r="AM36">
        <v>262.95605810984574</v>
      </c>
      <c r="AN36">
        <v>4.3169146351453191E-2</v>
      </c>
      <c r="AO36">
        <v>239.91976010660034</v>
      </c>
      <c r="AP36">
        <v>6.2211473002483239E-2</v>
      </c>
      <c r="AQ36">
        <v>79.661860515367778</v>
      </c>
      <c r="AR36">
        <v>0.15486294475441925</v>
      </c>
      <c r="AS36">
        <v>267.10906545526598</v>
      </c>
      <c r="AT36">
        <v>5.3558033218503817E-2</v>
      </c>
      <c r="AU36">
        <v>242.07771663777993</v>
      </c>
      <c r="AV36">
        <v>4.4298111609335139E-2</v>
      </c>
      <c r="AW36">
        <v>269.07470907574111</v>
      </c>
      <c r="AX36">
        <v>4.0489773886621561E-2</v>
      </c>
      <c r="AY36">
        <v>243.18544377941987</v>
      </c>
      <c r="AZ36">
        <v>9.6639872560948553E-2</v>
      </c>
      <c r="BA36">
        <v>22.617795553668952</v>
      </c>
      <c r="BB36">
        <v>5.1418869650496656E-2</v>
      </c>
      <c r="BC36">
        <v>207.33158640141136</v>
      </c>
      <c r="BD36">
        <v>0.14963653387130393</v>
      </c>
      <c r="BE36">
        <v>287.50855284312445</v>
      </c>
      <c r="BF36">
        <v>4.3775178800388254E-2</v>
      </c>
      <c r="BG36">
        <v>278.8389578035073</v>
      </c>
      <c r="BH36">
        <v>7.5348808364388245E-2</v>
      </c>
      <c r="BI36">
        <v>170.15831310739858</v>
      </c>
      <c r="BJ36">
        <v>0.1889731629655188</v>
      </c>
      <c r="BK36">
        <v>57.200056894363492</v>
      </c>
      <c r="BL36">
        <v>0.40812701242379334</v>
      </c>
      <c r="BM36">
        <v>234.81687181105698</v>
      </c>
      <c r="BN36">
        <v>4.2188846913898417E-2</v>
      </c>
      <c r="BO36">
        <v>209.36329900597588</v>
      </c>
      <c r="BP36">
        <v>4.4795857121327998E-2</v>
      </c>
      <c r="BQ36">
        <v>256.0329582762505</v>
      </c>
      <c r="BR36">
        <v>0.12326785685939601</v>
      </c>
      <c r="BS36">
        <v>254.09482877286757</v>
      </c>
      <c r="BT36">
        <v>7.8710875375043732E-2</v>
      </c>
      <c r="BU36">
        <v>68.538484684633431</v>
      </c>
      <c r="BV36">
        <v>0.13649161222119779</v>
      </c>
      <c r="BW36">
        <v>25.301012848612899</v>
      </c>
      <c r="BX36">
        <v>5.0751994081370211E-2</v>
      </c>
      <c r="BY36">
        <v>187.18149119336687</v>
      </c>
      <c r="BZ36">
        <v>3.8055667817059276E-2</v>
      </c>
      <c r="CA36">
        <v>193.09518475108331</v>
      </c>
      <c r="CB36">
        <v>4.418834963627058E-2</v>
      </c>
      <c r="CC36">
        <v>205.30348678617324</v>
      </c>
      <c r="CD36">
        <v>5.6448497562866719E-2</v>
      </c>
      <c r="CE36">
        <v>276.51664976454424</v>
      </c>
      <c r="CF36">
        <v>4.4149799034937376E-2</v>
      </c>
      <c r="CG36">
        <v>271.5451601701036</v>
      </c>
      <c r="CH36">
        <v>3.8499361644871957E-2</v>
      </c>
      <c r="CI36">
        <v>283.56636406847298</v>
      </c>
      <c r="CJ36">
        <v>4.5068094626976744E-2</v>
      </c>
      <c r="CK36">
        <v>313.20643652913623</v>
      </c>
      <c r="CL36">
        <v>4.7561872796068008E-2</v>
      </c>
      <c r="CM36">
        <v>282.34559730973979</v>
      </c>
      <c r="CN36">
        <v>5.69175892755623E-2</v>
      </c>
      <c r="CO36">
        <v>150.81276037937855</v>
      </c>
      <c r="CP36">
        <v>0.23153027507688434</v>
      </c>
      <c r="CQ36">
        <v>286.26904450588808</v>
      </c>
      <c r="CR36">
        <v>5.3282473572526794E-2</v>
      </c>
      <c r="CS36">
        <v>36.141807796039096</v>
      </c>
      <c r="CT36">
        <v>4.9101754993378439E-2</v>
      </c>
      <c r="CU36">
        <v>271.90253107079548</v>
      </c>
      <c r="CV36">
        <v>4.2517946523194322E-2</v>
      </c>
      <c r="CW36">
        <v>59.778254046253849</v>
      </c>
      <c r="CX36">
        <v>4.9985325552652157E-2</v>
      </c>
      <c r="CY36">
        <v>119.90673907523907</v>
      </c>
      <c r="CZ36">
        <v>4.3923004231512221E-2</v>
      </c>
      <c r="DA36">
        <v>52.004858599479633</v>
      </c>
      <c r="DB36">
        <v>0.2896527638412536</v>
      </c>
      <c r="DC36">
        <v>251.34270650031308</v>
      </c>
      <c r="DD36">
        <v>3.8187700376842021E-2</v>
      </c>
      <c r="DE36">
        <v>21.095476961366423</v>
      </c>
      <c r="DF36">
        <v>4.6471487791175811E-2</v>
      </c>
      <c r="DG36">
        <v>166.24286452228122</v>
      </c>
      <c r="DH36">
        <v>4.7579125951841765E-2</v>
      </c>
      <c r="DI36">
        <v>104.12820794995861</v>
      </c>
      <c r="DJ36">
        <v>0.27464023700914258</v>
      </c>
      <c r="DK36">
        <v>264.97529978092626</v>
      </c>
      <c r="DL36">
        <v>4.461765721222942E-2</v>
      </c>
      <c r="DM36">
        <v>201.80813767145847</v>
      </c>
      <c r="DN36">
        <v>4.3276630824191739E-2</v>
      </c>
      <c r="DO36">
        <v>62.238156936189625</v>
      </c>
      <c r="DP36">
        <v>0.19920752658068486</v>
      </c>
      <c r="DQ36">
        <v>142.59098657081293</v>
      </c>
      <c r="DR36">
        <v>0.2911292648548649</v>
      </c>
      <c r="DS36">
        <v>74.886478322793707</v>
      </c>
      <c r="DT36">
        <v>0.52223889758478415</v>
      </c>
      <c r="DU36">
        <v>269.49858927231918</v>
      </c>
      <c r="DV36">
        <v>4.3136916642338957E-2</v>
      </c>
      <c r="DW36">
        <v>239.82718300739316</v>
      </c>
      <c r="DX36">
        <v>3.2434240095976105E-2</v>
      </c>
      <c r="DY36">
        <v>65.837383488868426</v>
      </c>
      <c r="DZ36">
        <v>4.2634580677832379E-2</v>
      </c>
      <c r="EA36">
        <v>85.825108732011458</v>
      </c>
      <c r="EB36">
        <v>0.7823195520570646</v>
      </c>
      <c r="EC36">
        <v>61.647254547672055</v>
      </c>
      <c r="ED36">
        <v>0.46938628035918012</v>
      </c>
      <c r="EE36">
        <v>13.35137107590799</v>
      </c>
      <c r="EF36">
        <v>5.203238744519257E-2</v>
      </c>
      <c r="EG36">
        <v>19.866987727579687</v>
      </c>
      <c r="EH36">
        <v>6.3281626631925367E-2</v>
      </c>
      <c r="EI36">
        <v>37.089826110215</v>
      </c>
      <c r="EJ36">
        <v>0.3749761577598375</v>
      </c>
      <c r="EK36">
        <v>261.05421256599868</v>
      </c>
      <c r="EL36">
        <v>4.3866596762998637E-2</v>
      </c>
      <c r="EM36">
        <v>239.9688797260911</v>
      </c>
      <c r="EN36">
        <v>0.12080476520657107</v>
      </c>
      <c r="EO36">
        <v>266.39297315447726</v>
      </c>
      <c r="EP36">
        <v>4.0155676836211442E-2</v>
      </c>
      <c r="EQ36">
        <v>247.87942181089915</v>
      </c>
      <c r="ER36">
        <v>4.0549386342596701E-2</v>
      </c>
    </row>
    <row r="37" spans="3:148">
      <c r="C37">
        <v>215.85121756976167</v>
      </c>
      <c r="D37">
        <v>7.097987E-2</v>
      </c>
      <c r="E37">
        <v>5.8940144864429991</v>
      </c>
      <c r="F37">
        <v>7.2867055797459016E-2</v>
      </c>
      <c r="I37">
        <v>214.50144492994676</v>
      </c>
      <c r="J37">
        <v>8.8759902130551641E-2</v>
      </c>
      <c r="K37">
        <v>177.92868746911503</v>
      </c>
      <c r="L37">
        <v>5.4674174600522769E-2</v>
      </c>
      <c r="M37">
        <v>24.335092130031015</v>
      </c>
      <c r="N37">
        <v>5.0710376849855708E-2</v>
      </c>
      <c r="O37">
        <v>35.480927359810295</v>
      </c>
      <c r="P37">
        <v>5.0403535130975632E-2</v>
      </c>
      <c r="Q37">
        <v>269.99962364132273</v>
      </c>
      <c r="R37">
        <v>4.1981692778137049E-2</v>
      </c>
      <c r="S37">
        <v>293.09460945522528</v>
      </c>
      <c r="T37">
        <v>4.3691353169346185E-2</v>
      </c>
      <c r="U37">
        <v>293.86411143269834</v>
      </c>
      <c r="V37">
        <v>4.3798422230394297E-2</v>
      </c>
      <c r="W37">
        <v>252.82945108708492</v>
      </c>
      <c r="X37">
        <v>4.9100822368883135E-2</v>
      </c>
      <c r="Y37">
        <v>283.8615282595261</v>
      </c>
      <c r="Z37">
        <v>5.0544490260161404E-2</v>
      </c>
      <c r="AA37">
        <v>273.78357520882565</v>
      </c>
      <c r="AB37">
        <v>4.6803006175875787E-2</v>
      </c>
      <c r="AC37">
        <v>197.70082528567318</v>
      </c>
      <c r="AD37">
        <v>4.2243970200094454E-2</v>
      </c>
      <c r="AE37">
        <v>25.528396887082607</v>
      </c>
      <c r="AF37">
        <v>4.7138584041683709E-2</v>
      </c>
      <c r="AG37">
        <v>114.73195188898967</v>
      </c>
      <c r="AH37">
        <v>4.3561889150910416E-2</v>
      </c>
      <c r="AI37">
        <v>252.23406036375371</v>
      </c>
      <c r="AJ37">
        <v>9.5088652394358569E-2</v>
      </c>
      <c r="AK37">
        <v>238.55879024228415</v>
      </c>
      <c r="AL37">
        <v>4.9168343256739223E-2</v>
      </c>
      <c r="AM37">
        <v>264.55455185681558</v>
      </c>
      <c r="AN37">
        <v>4.3457331034244484E-2</v>
      </c>
      <c r="AO37">
        <v>240.92932386723953</v>
      </c>
      <c r="AP37">
        <v>6.2529165566629047E-2</v>
      </c>
      <c r="AQ37">
        <v>80.809955117001394</v>
      </c>
      <c r="AR37">
        <v>0.15531765256059177</v>
      </c>
      <c r="AS37">
        <v>268.70904105624942</v>
      </c>
      <c r="AT37">
        <v>5.3977822119822022E-2</v>
      </c>
      <c r="AU37">
        <v>244.72204984916891</v>
      </c>
      <c r="AV37">
        <v>4.4808523705094236E-2</v>
      </c>
      <c r="AW37">
        <v>271.20956771883834</v>
      </c>
      <c r="AX37">
        <v>4.0806656575376014E-2</v>
      </c>
      <c r="AY37">
        <v>246.32680092447981</v>
      </c>
      <c r="AZ37">
        <v>9.716423020452894E-2</v>
      </c>
      <c r="BA37">
        <v>22.71280160370037</v>
      </c>
      <c r="BB37">
        <v>5.1490386215316229E-2</v>
      </c>
      <c r="BC37">
        <v>206.94051771268678</v>
      </c>
      <c r="BD37">
        <v>0.14162292838464746</v>
      </c>
      <c r="BE37">
        <v>289.36301393356763</v>
      </c>
      <c r="BF37">
        <v>4.4009505787635954E-2</v>
      </c>
      <c r="BG37">
        <v>280.07762306712283</v>
      </c>
      <c r="BH37">
        <v>7.5745221594541404E-2</v>
      </c>
      <c r="BI37">
        <v>170.95340777516034</v>
      </c>
      <c r="BJ37">
        <v>0.19259147875615495</v>
      </c>
      <c r="BK37">
        <v>57.65247081417052</v>
      </c>
      <c r="BL37">
        <v>0.41269884285819158</v>
      </c>
      <c r="BM37">
        <v>236.14615834483291</v>
      </c>
      <c r="BN37">
        <v>4.263437457387035E-2</v>
      </c>
      <c r="BO37">
        <v>210.36021712737207</v>
      </c>
      <c r="BP37">
        <v>4.2762579869434977E-2</v>
      </c>
      <c r="BQ37">
        <v>257.4878399247292</v>
      </c>
      <c r="BR37">
        <v>0.12373088546898614</v>
      </c>
      <c r="BS37">
        <v>254.62114225391042</v>
      </c>
      <c r="BT37">
        <v>7.6577196067802764E-2</v>
      </c>
      <c r="BU37">
        <v>69.518540873035207</v>
      </c>
      <c r="BV37">
        <v>0.13124602417319337</v>
      </c>
      <c r="BW37">
        <v>25.412432310261803</v>
      </c>
      <c r="BX37">
        <v>5.0827981606924179E-2</v>
      </c>
      <c r="BY37">
        <v>187.96164353065925</v>
      </c>
      <c r="BZ37">
        <v>3.8594304669282077E-2</v>
      </c>
      <c r="CA37">
        <v>193.91843206493888</v>
      </c>
      <c r="CB37">
        <v>4.4339753666958082E-2</v>
      </c>
      <c r="CC37">
        <v>205.99781902195321</v>
      </c>
      <c r="CD37">
        <v>5.3897217171767459E-2</v>
      </c>
      <c r="CE37">
        <v>277.67262415039221</v>
      </c>
      <c r="CF37">
        <v>4.4261898695911649E-2</v>
      </c>
      <c r="CG37">
        <v>273.17561906154629</v>
      </c>
      <c r="CH37">
        <v>3.8799404225013219E-2</v>
      </c>
      <c r="CI37">
        <v>284.77630351285626</v>
      </c>
      <c r="CJ37">
        <v>4.5231859676938685E-2</v>
      </c>
      <c r="CK37">
        <v>314.77215603359878</v>
      </c>
      <c r="CL37">
        <v>4.7752633887517375E-2</v>
      </c>
      <c r="CM37">
        <v>283.71563324287547</v>
      </c>
      <c r="CN37">
        <v>5.7332275910953044E-2</v>
      </c>
      <c r="CO37">
        <v>151.46561857461822</v>
      </c>
      <c r="CP37">
        <v>0.22648270647955543</v>
      </c>
      <c r="CQ37">
        <v>288.64007874298665</v>
      </c>
      <c r="CR37">
        <v>5.3418263188873251E-2</v>
      </c>
      <c r="CS37">
        <v>36.292508277753413</v>
      </c>
      <c r="CT37">
        <v>4.9158056706049252E-2</v>
      </c>
      <c r="CU37">
        <v>273.09551176792496</v>
      </c>
      <c r="CV37">
        <v>4.2623347826624455E-2</v>
      </c>
      <c r="CW37">
        <v>60.038029234958728</v>
      </c>
      <c r="CX37">
        <v>5.0080873031521908E-2</v>
      </c>
      <c r="CY37">
        <v>120.56951049223737</v>
      </c>
      <c r="CZ37">
        <v>4.4469641297156789E-2</v>
      </c>
      <c r="DA37">
        <v>52.497936307236806</v>
      </c>
      <c r="DB37">
        <v>0.3004074907431441</v>
      </c>
      <c r="DC37">
        <v>252.3975144483426</v>
      </c>
      <c r="DD37">
        <v>3.8478182852835191E-2</v>
      </c>
      <c r="DE37">
        <v>21.189298680396092</v>
      </c>
      <c r="DF37">
        <v>4.6626042843947071E-2</v>
      </c>
      <c r="DG37">
        <v>167.08890445452059</v>
      </c>
      <c r="DH37">
        <v>4.1872804684991549E-2</v>
      </c>
      <c r="DI37">
        <v>105.05477639993354</v>
      </c>
      <c r="DJ37">
        <v>0.26495094628507476</v>
      </c>
      <c r="DK37">
        <v>266.12183862419414</v>
      </c>
      <c r="DL37">
        <v>4.4764715305853971E-2</v>
      </c>
      <c r="DM37">
        <v>202.90756222990555</v>
      </c>
      <c r="DN37">
        <v>4.3563379018199372E-2</v>
      </c>
      <c r="DO37">
        <v>63.250697192152252</v>
      </c>
      <c r="DP37">
        <v>0.16938542380852789</v>
      </c>
      <c r="DQ37">
        <v>142.25081490900254</v>
      </c>
      <c r="DR37">
        <v>0.27787838603604709</v>
      </c>
      <c r="DS37">
        <v>72.326303524847262</v>
      </c>
      <c r="DT37">
        <v>0.50685580755763016</v>
      </c>
      <c r="DU37">
        <v>270.62125640713697</v>
      </c>
      <c r="DV37">
        <v>4.3321899016244871E-2</v>
      </c>
      <c r="DW37">
        <v>241.58053579188604</v>
      </c>
      <c r="DX37">
        <v>3.2724883659543638E-2</v>
      </c>
      <c r="DY37">
        <v>66.120868918539799</v>
      </c>
      <c r="DZ37">
        <v>4.3158794101235132E-2</v>
      </c>
      <c r="EA37">
        <v>86.192172358767635</v>
      </c>
      <c r="EB37">
        <v>0.78358230200107104</v>
      </c>
      <c r="EC37">
        <v>61.148902110868299</v>
      </c>
      <c r="ED37">
        <v>0.4611765684242391</v>
      </c>
      <c r="EE37">
        <v>13.416305117199087</v>
      </c>
      <c r="EF37">
        <v>5.2160225847099798E-2</v>
      </c>
      <c r="EG37">
        <v>20.177506793135123</v>
      </c>
      <c r="EH37">
        <v>6.3550571058228755E-2</v>
      </c>
      <c r="EI37">
        <v>37.915525872974996</v>
      </c>
      <c r="EJ37">
        <v>0.35103209072712244</v>
      </c>
      <c r="EK37">
        <v>262.18434879180455</v>
      </c>
      <c r="EL37">
        <v>4.4095840953997247E-2</v>
      </c>
      <c r="EM37">
        <v>240.97412347379742</v>
      </c>
      <c r="EN37">
        <v>0.12188009879318712</v>
      </c>
      <c r="EO37">
        <v>267.61568909502569</v>
      </c>
      <c r="EP37">
        <v>4.0377249944440551E-2</v>
      </c>
      <c r="EQ37">
        <v>248.96446062415296</v>
      </c>
      <c r="ER37">
        <v>4.0904870420752332E-2</v>
      </c>
    </row>
    <row r="38" spans="3:148">
      <c r="C38">
        <v>275.03379093181093</v>
      </c>
      <c r="D38">
        <v>4.7420690000000001E-2</v>
      </c>
      <c r="E38">
        <v>6.7664101978173274</v>
      </c>
      <c r="F38">
        <v>6.8660479217141732E-2</v>
      </c>
      <c r="I38">
        <v>215.15897506495691</v>
      </c>
      <c r="J38">
        <v>8.6667594281926635E-2</v>
      </c>
      <c r="K38">
        <v>178.6626893472835</v>
      </c>
      <c r="L38">
        <v>5.5041547237944299E-2</v>
      </c>
      <c r="M38">
        <v>24.434967471885418</v>
      </c>
      <c r="N38">
        <v>5.0937387635083993E-2</v>
      </c>
      <c r="O38">
        <v>36.298507356708718</v>
      </c>
      <c r="P38">
        <v>5.0633633764267286E-2</v>
      </c>
      <c r="Q38">
        <v>271.67876730125579</v>
      </c>
      <c r="R38">
        <v>4.2287246149698296E-2</v>
      </c>
      <c r="S38">
        <v>294.85427166606183</v>
      </c>
      <c r="T38">
        <v>4.3945782463685371E-2</v>
      </c>
      <c r="U38">
        <v>295.1422895000411</v>
      </c>
      <c r="V38">
        <v>4.3951177163897265E-2</v>
      </c>
      <c r="W38">
        <v>253.90993362288532</v>
      </c>
      <c r="X38">
        <v>4.9448722883150283E-2</v>
      </c>
      <c r="Y38">
        <v>285.02172204016421</v>
      </c>
      <c r="Z38">
        <v>5.0903585164864325E-2</v>
      </c>
      <c r="AA38">
        <v>274.87462712984404</v>
      </c>
      <c r="AB38">
        <v>4.700776747761886E-2</v>
      </c>
      <c r="AC38">
        <v>198.63607935211283</v>
      </c>
      <c r="AD38">
        <v>4.2584301193757571E-2</v>
      </c>
      <c r="AE38">
        <v>25.747510367784397</v>
      </c>
      <c r="AF38">
        <v>4.7609951196234679E-2</v>
      </c>
      <c r="AG38">
        <v>115.99056223409686</v>
      </c>
      <c r="AH38">
        <v>4.395177372942264E-2</v>
      </c>
      <c r="AI38">
        <v>253.55077726180508</v>
      </c>
      <c r="AJ38">
        <v>9.6230469916185002E-2</v>
      </c>
      <c r="AK38">
        <v>239.51436101071744</v>
      </c>
      <c r="AL38">
        <v>5.1517955419880919E-2</v>
      </c>
      <c r="AM38">
        <v>266.08202183702946</v>
      </c>
      <c r="AN38">
        <v>4.3903573744221172E-2</v>
      </c>
      <c r="AO38">
        <v>241.89403101133155</v>
      </c>
      <c r="AP38">
        <v>6.3021100076786699E-2</v>
      </c>
      <c r="AQ38">
        <v>81.907037943734551</v>
      </c>
      <c r="AR38">
        <v>0.15602174981416067</v>
      </c>
      <c r="AS38">
        <v>270.23792704920976</v>
      </c>
      <c r="AT38">
        <v>5.4627848814953597E-2</v>
      </c>
      <c r="AU38">
        <v>247.24889088669937</v>
      </c>
      <c r="AV38">
        <v>4.5598876872411508E-2</v>
      </c>
      <c r="AW38">
        <v>273.24957100037301</v>
      </c>
      <c r="AX38">
        <v>4.1297337025165554E-2</v>
      </c>
      <c r="AY38">
        <v>249.32858228603055</v>
      </c>
      <c r="AZ38">
        <v>9.7976177507216655E-2</v>
      </c>
      <c r="BA38">
        <v>22.803586375074534</v>
      </c>
      <c r="BB38">
        <v>5.1601126818821591E-2</v>
      </c>
      <c r="BC38">
        <v>206.74429518831312</v>
      </c>
      <c r="BD38">
        <v>0.13352401079870921</v>
      </c>
      <c r="BE38">
        <v>291.13507819750129</v>
      </c>
      <c r="BF38">
        <v>4.4372351962516855E-2</v>
      </c>
      <c r="BG38">
        <v>281.26125234893453</v>
      </c>
      <c r="BH38">
        <v>7.6359051977130707E-2</v>
      </c>
      <c r="BI38">
        <v>171.71317504903078</v>
      </c>
      <c r="BJ38">
        <v>0.19819429924031734</v>
      </c>
      <c r="BK38">
        <v>58.084783222302306</v>
      </c>
      <c r="BL38">
        <v>0.41977814347486342</v>
      </c>
      <c r="BM38">
        <v>237.41638244129513</v>
      </c>
      <c r="BN38">
        <v>4.3324256730096627E-2</v>
      </c>
      <c r="BO38">
        <v>211.51213768698531</v>
      </c>
      <c r="BP38">
        <v>4.0878463190937422E-2</v>
      </c>
      <c r="BQ38">
        <v>258.87807873362533</v>
      </c>
      <c r="BR38">
        <v>0.1244478671612084</v>
      </c>
      <c r="BS38">
        <v>255.22928780428498</v>
      </c>
      <c r="BT38">
        <v>7.4600042796848176E-2</v>
      </c>
      <c r="BU38">
        <v>70.650977779102362</v>
      </c>
      <c r="BV38">
        <v>0.12638525079830268</v>
      </c>
      <c r="BW38">
        <v>25.518901217758568</v>
      </c>
      <c r="BX38">
        <v>5.0945645318260915E-2</v>
      </c>
      <c r="BY38">
        <v>188.70713238694455</v>
      </c>
      <c r="BZ38">
        <v>3.9428362768071754E-2</v>
      </c>
      <c r="CA38">
        <v>194.70510111546838</v>
      </c>
      <c r="CB38">
        <v>4.457419688684397E-2</v>
      </c>
      <c r="CC38">
        <v>206.80010715417919</v>
      </c>
      <c r="CD38">
        <v>5.1533097899829225E-2</v>
      </c>
      <c r="CE38">
        <v>278.77723664926879</v>
      </c>
      <c r="CF38">
        <v>4.4435480636548147E-2</v>
      </c>
      <c r="CG38">
        <v>274.73363392108047</v>
      </c>
      <c r="CH38">
        <v>3.9264008425256576E-2</v>
      </c>
      <c r="CI38">
        <v>285.93248331191739</v>
      </c>
      <c r="CJ38">
        <v>4.5485443451713452E-2</v>
      </c>
      <c r="CK38">
        <v>316.26830798604493</v>
      </c>
      <c r="CL38">
        <v>4.8048019976680643E-2</v>
      </c>
      <c r="CM38">
        <v>285.02479617432016</v>
      </c>
      <c r="CN38">
        <v>5.7974401946853077E-2</v>
      </c>
      <c r="CO38">
        <v>152.21998421555506</v>
      </c>
      <c r="CP38">
        <v>0.22180542591133301</v>
      </c>
      <c r="CQ38">
        <v>290.9057639394992</v>
      </c>
      <c r="CR38">
        <v>5.3628528098854676E-2</v>
      </c>
      <c r="CS38">
        <v>36.436512883501003</v>
      </c>
      <c r="CT38">
        <v>4.9245237706077437E-2</v>
      </c>
      <c r="CU38">
        <v>274.23548632540707</v>
      </c>
      <c r="CV38">
        <v>4.2786557622586451E-2</v>
      </c>
      <c r="CW38">
        <v>60.286262174939438</v>
      </c>
      <c r="CX38">
        <v>5.0228824565549675E-2</v>
      </c>
      <c r="CY38">
        <v>121.20283386001893</v>
      </c>
      <c r="CZ38">
        <v>4.5316087413529993E-2</v>
      </c>
      <c r="DA38">
        <v>52.969105742800423</v>
      </c>
      <c r="DB38">
        <v>0.31706076471757805</v>
      </c>
      <c r="DC38">
        <v>253.40545550445265</v>
      </c>
      <c r="DD38">
        <v>3.8927983605714929E-2</v>
      </c>
      <c r="DE38">
        <v>21.278951742587633</v>
      </c>
      <c r="DF38">
        <v>4.6865365298288567E-2</v>
      </c>
      <c r="DG38">
        <v>168.0664880406585</v>
      </c>
      <c r="DH38">
        <v>3.6585097333852852E-2</v>
      </c>
      <c r="DI38">
        <v>106.1254092076914</v>
      </c>
      <c r="DJ38">
        <v>0.25597245885104114</v>
      </c>
      <c r="DK38">
        <v>267.21743481752338</v>
      </c>
      <c r="DL38">
        <v>4.4992429012173839E-2</v>
      </c>
      <c r="DM38">
        <v>203.95813750536175</v>
      </c>
      <c r="DN38">
        <v>4.4007397381477735E-2</v>
      </c>
      <c r="DO38">
        <v>64.420668841023371</v>
      </c>
      <c r="DP38">
        <v>0.14175106102372986</v>
      </c>
      <c r="DQ38">
        <v>142.08013046372386</v>
      </c>
      <c r="DR38">
        <v>0.26448643959276935</v>
      </c>
      <c r="DS38">
        <v>70.000948380773906</v>
      </c>
      <c r="DT38">
        <v>0.49067181570709228</v>
      </c>
      <c r="DU38">
        <v>271.69404155218848</v>
      </c>
      <c r="DV38">
        <v>4.3608336987306213E-2</v>
      </c>
      <c r="DW38">
        <v>243.25598416202456</v>
      </c>
      <c r="DX38">
        <v>3.3174933850231896E-2</v>
      </c>
      <c r="DY38">
        <v>66.391758613586703</v>
      </c>
      <c r="DZ38">
        <v>4.3970518084618423E-2</v>
      </c>
      <c r="EA38">
        <v>86.542926730976674</v>
      </c>
      <c r="EB38">
        <v>0.78553762090136248</v>
      </c>
      <c r="EC38">
        <v>60.898848920733514</v>
      </c>
      <c r="ED38">
        <v>0.45287945665899271</v>
      </c>
      <c r="EE38">
        <v>13.478354029779535</v>
      </c>
      <c r="EF38">
        <v>5.2358178612505739E-2</v>
      </c>
      <c r="EG38">
        <v>20.474228974137777</v>
      </c>
      <c r="EH38">
        <v>6.3967020983548561E-2</v>
      </c>
      <c r="EI38">
        <v>38.8696067672604</v>
      </c>
      <c r="EJ38">
        <v>0.32884455284688469</v>
      </c>
      <c r="EK38">
        <v>263.26427116356416</v>
      </c>
      <c r="EL38">
        <v>4.4450816617682049E-2</v>
      </c>
      <c r="EM38">
        <v>241.93470255039986</v>
      </c>
      <c r="EN38">
        <v>0.12354521079418827</v>
      </c>
      <c r="EO38">
        <v>268.7840777090301</v>
      </c>
      <c r="EP38">
        <v>4.0720347236484079E-2</v>
      </c>
      <c r="EQ38">
        <v>250.00128933727987</v>
      </c>
      <c r="ER38">
        <v>4.1455323612272631E-2</v>
      </c>
    </row>
    <row r="39" spans="3:148">
      <c r="C39">
        <v>269.45364292008179</v>
      </c>
      <c r="D39">
        <v>4.7254129999999998E-2</v>
      </c>
      <c r="E39">
        <v>7.9162050747186257</v>
      </c>
      <c r="F39">
        <v>6.4769433151273606E-2</v>
      </c>
      <c r="I39">
        <v>215.8977784215819</v>
      </c>
      <c r="J39">
        <v>8.4763852717962399E-2</v>
      </c>
      <c r="K39">
        <v>179.34827535030593</v>
      </c>
      <c r="L39">
        <v>5.5531891833953129E-2</v>
      </c>
      <c r="M39">
        <v>24.528254884982125</v>
      </c>
      <c r="N39">
        <v>5.1240386553440251E-2</v>
      </c>
      <c r="O39">
        <v>37.06215853921433</v>
      </c>
      <c r="P39">
        <v>5.0940754137127599E-2</v>
      </c>
      <c r="Q39">
        <v>273.24715210319459</v>
      </c>
      <c r="R39">
        <v>4.2695078495593508E-2</v>
      </c>
      <c r="S39">
        <v>296.49786389338334</v>
      </c>
      <c r="T39">
        <v>4.428537778690049E-2</v>
      </c>
      <c r="U39">
        <v>296.33615700692957</v>
      </c>
      <c r="V39">
        <v>4.4155064303349409E-2</v>
      </c>
      <c r="W39">
        <v>254.91914589479848</v>
      </c>
      <c r="X39">
        <v>4.9913077382486189E-2</v>
      </c>
      <c r="Y39">
        <v>286.10538768252457</v>
      </c>
      <c r="Z39">
        <v>5.1382881193036772E-2</v>
      </c>
      <c r="AA39">
        <v>275.89371161432439</v>
      </c>
      <c r="AB39">
        <v>4.7281069263201324E-2</v>
      </c>
      <c r="AC39">
        <v>199.50964264437687</v>
      </c>
      <c r="AD39">
        <v>4.303855239974911E-2</v>
      </c>
      <c r="AE39">
        <v>25.952170791566303</v>
      </c>
      <c r="AF39">
        <v>4.8239100766524837E-2</v>
      </c>
      <c r="AG39">
        <v>117.16615273533354</v>
      </c>
      <c r="AH39">
        <v>4.4472165769184946E-2</v>
      </c>
      <c r="AI39">
        <v>254.78064151978177</v>
      </c>
      <c r="AJ39">
        <v>9.7754492106257251E-2</v>
      </c>
      <c r="AK39">
        <v>240.40690088455264</v>
      </c>
      <c r="AL39">
        <v>5.4654061677003055E-2</v>
      </c>
      <c r="AM39">
        <v>267.50873758479383</v>
      </c>
      <c r="AN39">
        <v>4.4499188874627116E-2</v>
      </c>
      <c r="AO39">
        <v>242.79510461165475</v>
      </c>
      <c r="AP39">
        <v>6.3677701587283156E-2</v>
      </c>
      <c r="AQ39">
        <v>82.931755526258115</v>
      </c>
      <c r="AR39">
        <v>0.15696153206298399</v>
      </c>
      <c r="AS39">
        <v>271.66596540737606</v>
      </c>
      <c r="AT39">
        <v>5.5495461273672227E-2</v>
      </c>
      <c r="AU39">
        <v>249.60905766381484</v>
      </c>
      <c r="AV39">
        <v>4.6653787785898508E-2</v>
      </c>
      <c r="AW39">
        <v>275.15501257693944</v>
      </c>
      <c r="AX39">
        <v>4.1952264699175748E-2</v>
      </c>
      <c r="AY39">
        <v>252.13236160434514</v>
      </c>
      <c r="AZ39">
        <v>9.9059910838341217E-2</v>
      </c>
      <c r="BA39">
        <v>22.888382845482795</v>
      </c>
      <c r="BB39">
        <v>5.1748936021131085E-2</v>
      </c>
      <c r="BC39">
        <v>206.74429518831312</v>
      </c>
      <c r="BD39">
        <v>0.12539658920129054</v>
      </c>
      <c r="BE39">
        <v>292.79025441972118</v>
      </c>
      <c r="BF39">
        <v>4.4856654936968297E-2</v>
      </c>
      <c r="BG39">
        <v>282.36680765133025</v>
      </c>
      <c r="BH39">
        <v>7.7178352001980755E-2</v>
      </c>
      <c r="BI39">
        <v>172.42282692324645</v>
      </c>
      <c r="BJ39">
        <v>0.20567257189039562</v>
      </c>
      <c r="BK39">
        <v>58.488579649482631</v>
      </c>
      <c r="BL39">
        <v>0.4292271237398903</v>
      </c>
      <c r="BM39">
        <v>238.60282063326449</v>
      </c>
      <c r="BN39">
        <v>4.4245065611135635E-2</v>
      </c>
      <c r="BO39">
        <v>212.80644000210961</v>
      </c>
      <c r="BP39">
        <v>3.9164149862441711E-2</v>
      </c>
      <c r="BQ39">
        <v>260.17661528589696</v>
      </c>
      <c r="BR39">
        <v>0.12540484670297827</v>
      </c>
      <c r="BS39">
        <v>255.91260245407872</v>
      </c>
      <c r="BT39">
        <v>7.2801077667162484E-2</v>
      </c>
      <c r="BU39">
        <v>71.923388187114369</v>
      </c>
      <c r="BV39">
        <v>0.12196254774680321</v>
      </c>
      <c r="BW39">
        <v>25.618347274925362</v>
      </c>
      <c r="BX39">
        <v>5.1102695025079754E-2</v>
      </c>
      <c r="BY39">
        <v>189.40344766961624</v>
      </c>
      <c r="BZ39">
        <v>4.0541608121262396E-2</v>
      </c>
      <c r="CA39">
        <v>195.43988028442601</v>
      </c>
      <c r="CB39">
        <v>4.488711612532837E-2</v>
      </c>
      <c r="CC39">
        <v>207.7015611461849</v>
      </c>
      <c r="CD39">
        <v>4.9382041532519155E-2</v>
      </c>
      <c r="CE39">
        <v>279.80898723536137</v>
      </c>
      <c r="CF39">
        <v>4.4667166281818917E-2</v>
      </c>
      <c r="CG39">
        <v>276.18887976168094</v>
      </c>
      <c r="CH39">
        <v>3.9884131253323726E-2</v>
      </c>
      <c r="CI39">
        <v>287.01239974100275</v>
      </c>
      <c r="CJ39">
        <v>4.5823910231572312E-2</v>
      </c>
      <c r="CK39">
        <v>317.66577149056792</v>
      </c>
      <c r="CL39">
        <v>4.844228170932894E-2</v>
      </c>
      <c r="CM39">
        <v>286.24760473676406</v>
      </c>
      <c r="CN39">
        <v>5.8831469130381127E-2</v>
      </c>
      <c r="CO39">
        <v>153.06759231436575</v>
      </c>
      <c r="CP39">
        <v>0.21754967863690641</v>
      </c>
      <c r="CQ39">
        <v>293.02200111025422</v>
      </c>
      <c r="CR39">
        <v>5.390917573517108E-2</v>
      </c>
      <c r="CS39">
        <v>36.57101872743381</v>
      </c>
      <c r="CT39">
        <v>4.9361601114464373E-2</v>
      </c>
      <c r="CU39">
        <v>275.30026643518227</v>
      </c>
      <c r="CV39">
        <v>4.3004399218050285E-2</v>
      </c>
      <c r="CW39">
        <v>60.518121294380023</v>
      </c>
      <c r="CX39">
        <v>5.0426300446417979E-2</v>
      </c>
      <c r="CY39">
        <v>121.79438225962454</v>
      </c>
      <c r="CZ39">
        <v>4.6445867469794816E-2</v>
      </c>
      <c r="DA39">
        <v>53.409196129054529</v>
      </c>
      <c r="DB39">
        <v>0.33928844872946151</v>
      </c>
      <c r="DC39">
        <v>254.34691124250199</v>
      </c>
      <c r="DD39">
        <v>3.9528347775467189E-2</v>
      </c>
      <c r="DE39">
        <v>21.362691153064336</v>
      </c>
      <c r="DF39">
        <v>4.718479701485178E-2</v>
      </c>
      <c r="DG39">
        <v>169.16490467035266</v>
      </c>
      <c r="DH39">
        <v>3.1773937126688669E-2</v>
      </c>
      <c r="DI39">
        <v>107.32837629614606</v>
      </c>
      <c r="DJ39">
        <v>0.2478031448942383</v>
      </c>
      <c r="DK39">
        <v>268.24076382723308</v>
      </c>
      <c r="DL39">
        <v>4.5296366142916024E-2</v>
      </c>
      <c r="DM39">
        <v>204.93941524510191</v>
      </c>
      <c r="DN39">
        <v>4.4600043601649021E-2</v>
      </c>
      <c r="DO39">
        <v>65.735253428585622</v>
      </c>
      <c r="DP39">
        <v>0.11660720608782299</v>
      </c>
      <c r="DQ39">
        <v>142.08013046372386</v>
      </c>
      <c r="DR39">
        <v>0.25104736040723069</v>
      </c>
      <c r="DS39">
        <v>67.92174178709169</v>
      </c>
      <c r="DT39">
        <v>0.47376576881465704</v>
      </c>
      <c r="DU39">
        <v>272.69606416490029</v>
      </c>
      <c r="DV39">
        <v>4.3990655366234636E-2</v>
      </c>
      <c r="DW39">
        <v>244.82091742107829</v>
      </c>
      <c r="DX39">
        <v>3.3775630953003628E-2</v>
      </c>
      <c r="DY39">
        <v>66.644780014227507</v>
      </c>
      <c r="DZ39">
        <v>4.5053953343968042E-2</v>
      </c>
      <c r="EA39">
        <v>86.870544813760731</v>
      </c>
      <c r="EB39">
        <v>0.78814745069968717</v>
      </c>
      <c r="EC39">
        <v>60.898848920733514</v>
      </c>
      <c r="ED39">
        <v>0.44455314334100732</v>
      </c>
      <c r="EE39">
        <v>13.536310102145542</v>
      </c>
      <c r="EF39">
        <v>5.2622392815999695E-2</v>
      </c>
      <c r="EG39">
        <v>20.75137891085091</v>
      </c>
      <c r="EH39">
        <v>6.4522870683793226E-2</v>
      </c>
      <c r="EI39">
        <v>39.941615683139169</v>
      </c>
      <c r="EJ39">
        <v>0.30865663542718103</v>
      </c>
      <c r="EK39">
        <v>264.27296022070476</v>
      </c>
      <c r="EL39">
        <v>4.4924614556538234E-2</v>
      </c>
      <c r="EM39">
        <v>242.83192037681488</v>
      </c>
      <c r="EN39">
        <v>0.12576769169851187</v>
      </c>
      <c r="EO39">
        <v>269.87539764114115</v>
      </c>
      <c r="EP39">
        <v>4.1178290713819773E-2</v>
      </c>
      <c r="EQ39">
        <v>250.96972725875401</v>
      </c>
      <c r="ER39">
        <v>4.219003197191587E-2</v>
      </c>
    </row>
    <row r="40" spans="3:148">
      <c r="C40">
        <v>282.01428003084948</v>
      </c>
      <c r="D40">
        <v>4.9846500000000002E-2</v>
      </c>
      <c r="E40">
        <v>9.5003839337177229</v>
      </c>
      <c r="F40">
        <v>6.1168218770854196E-2</v>
      </c>
      <c r="I40">
        <v>216.70976051564202</v>
      </c>
      <c r="J40">
        <v>8.3069535229617283E-2</v>
      </c>
      <c r="K40">
        <v>179.97210132647604</v>
      </c>
      <c r="L40">
        <v>5.6135664388746634E-2</v>
      </c>
      <c r="M40">
        <v>24.613138635938068</v>
      </c>
      <c r="N40">
        <v>5.1613476075634837E-2</v>
      </c>
      <c r="O40">
        <v>37.757017305700003</v>
      </c>
      <c r="P40">
        <v>5.1318918500843087E-2</v>
      </c>
      <c r="Q40">
        <v>274.67425122098069</v>
      </c>
      <c r="R40">
        <v>4.3197251823112244E-2</v>
      </c>
      <c r="S40">
        <v>297.99339548404339</v>
      </c>
      <c r="T40">
        <v>4.4703529302309114E-2</v>
      </c>
      <c r="U40">
        <v>297.42247668034634</v>
      </c>
      <c r="V40">
        <v>4.440611521749948E-2</v>
      </c>
      <c r="W40">
        <v>255.8374447339136</v>
      </c>
      <c r="X40">
        <v>5.0484847734756685E-2</v>
      </c>
      <c r="Y40">
        <v>287.0914328675301</v>
      </c>
      <c r="Z40">
        <v>5.1973049392681527E-2</v>
      </c>
      <c r="AA40">
        <v>276.82099334196778</v>
      </c>
      <c r="AB40">
        <v>4.7617592024242997E-2</v>
      </c>
      <c r="AC40">
        <v>200.30451224664492</v>
      </c>
      <c r="AD40">
        <v>4.3597882335047529E-2</v>
      </c>
      <c r="AE40">
        <v>26.138394676077194</v>
      </c>
      <c r="AF40">
        <v>4.9013787071815522E-2</v>
      </c>
      <c r="AG40">
        <v>118.2358418608075</v>
      </c>
      <c r="AH40">
        <v>4.5112936431080518E-2</v>
      </c>
      <c r="AI40">
        <v>255.89971522885207</v>
      </c>
      <c r="AJ40">
        <v>9.9631055606195063E-2</v>
      </c>
      <c r="AK40">
        <v>241.21903759039455</v>
      </c>
      <c r="AL40">
        <v>5.8515621287078705E-2</v>
      </c>
      <c r="AM40">
        <v>268.80692970094361</v>
      </c>
      <c r="AN40">
        <v>4.5232583454451122E-2</v>
      </c>
      <c r="AO40">
        <v>243.61500629553484</v>
      </c>
      <c r="AP40">
        <v>6.4486190096589763E-2</v>
      </c>
      <c r="AQ40">
        <v>83.864162902427225</v>
      </c>
      <c r="AR40">
        <v>0.15811870751457485</v>
      </c>
      <c r="AS40">
        <v>272.96536098847616</v>
      </c>
      <c r="AT40">
        <v>5.656377240636349E-2</v>
      </c>
      <c r="AU40">
        <v>251.75661221884869</v>
      </c>
      <c r="AV40">
        <v>4.7952723804567596E-2</v>
      </c>
      <c r="AW40">
        <v>276.88880519565731</v>
      </c>
      <c r="AX40">
        <v>4.2758692175201174E-2</v>
      </c>
      <c r="AY40">
        <v>254.68356650424431</v>
      </c>
      <c r="AZ40">
        <v>0.10039433656134068</v>
      </c>
      <c r="BA40">
        <v>22.965540548083212</v>
      </c>
      <c r="BB40">
        <v>5.1930936884252224E-2</v>
      </c>
      <c r="BC40">
        <v>206.94051771268681</v>
      </c>
      <c r="BD40">
        <v>0.11729767161535221</v>
      </c>
      <c r="BE40">
        <v>294.29632647779681</v>
      </c>
      <c r="BF40">
        <v>4.5452988304479053E-2</v>
      </c>
      <c r="BG40">
        <v>283.37277059789949</v>
      </c>
      <c r="BH40">
        <v>7.8187174926047792E-2</v>
      </c>
      <c r="BI40">
        <v>173.06855083129281</v>
      </c>
      <c r="BJ40">
        <v>0.21488074063566498</v>
      </c>
      <c r="BK40">
        <v>58.856000657568053</v>
      </c>
      <c r="BL40">
        <v>0.44086187000046917</v>
      </c>
      <c r="BM40">
        <v>239.68238025088777</v>
      </c>
      <c r="BN40">
        <v>4.5378878719522509E-2</v>
      </c>
      <c r="BO40">
        <v>214.22894342573028</v>
      </c>
      <c r="BP40">
        <v>3.7638422259517988E-2</v>
      </c>
      <c r="BQ40">
        <v>261.35817504461755</v>
      </c>
      <c r="BR40">
        <v>0.12658319757606329</v>
      </c>
      <c r="BS40">
        <v>256.66359966499573</v>
      </c>
      <c r="BT40">
        <v>7.1200010517164194E-2</v>
      </c>
      <c r="BU40">
        <v>73.321831302372047</v>
      </c>
      <c r="BV40">
        <v>0.11802637107883732</v>
      </c>
      <c r="BW40">
        <v>25.70883487737764</v>
      </c>
      <c r="BX40">
        <v>5.129607393347884E-2</v>
      </c>
      <c r="BY40">
        <v>190.03703639374396</v>
      </c>
      <c r="BZ40">
        <v>4.1912372674351953E-2</v>
      </c>
      <c r="CA40">
        <v>196.10846793108695</v>
      </c>
      <c r="CB40">
        <v>4.5272420765374549E-2</v>
      </c>
      <c r="CC40">
        <v>208.69230447939256</v>
      </c>
      <c r="CD40">
        <v>4.7467615493534968E-2</v>
      </c>
      <c r="CE40">
        <v>280.7477940571107</v>
      </c>
      <c r="CF40">
        <v>4.4952446134177267E-2</v>
      </c>
      <c r="CG40">
        <v>277.513031878378</v>
      </c>
      <c r="CH40">
        <v>4.0647702723745613E-2</v>
      </c>
      <c r="CI40">
        <v>287.99503345520685</v>
      </c>
      <c r="CJ40">
        <v>4.6240672145645575E-2</v>
      </c>
      <c r="CK40">
        <v>318.93734650964342</v>
      </c>
      <c r="CL40">
        <v>4.8927745229302336E-2</v>
      </c>
      <c r="CM40">
        <v>287.36025835246329</v>
      </c>
      <c r="CN40">
        <v>5.9886795623709292E-2</v>
      </c>
      <c r="CO40">
        <v>153.9991562993464</v>
      </c>
      <c r="CP40">
        <v>0.21376209151398665</v>
      </c>
      <c r="CQ40">
        <v>294.94760010590716</v>
      </c>
      <c r="CR40">
        <v>5.4254743610813505E-2</v>
      </c>
      <c r="CS40">
        <v>36.693407806297806</v>
      </c>
      <c r="CT40">
        <v>4.9504882049827212E-2</v>
      </c>
      <c r="CU40">
        <v>276.26912736358321</v>
      </c>
      <c r="CV40">
        <v>4.3272632574151405E-2</v>
      </c>
      <c r="CW40">
        <v>60.729093719256433</v>
      </c>
      <c r="CX40">
        <v>5.066945703073121E-2</v>
      </c>
      <c r="CY40">
        <v>122.33264187433221</v>
      </c>
      <c r="CZ40">
        <v>4.7836991582261817E-2</v>
      </c>
      <c r="DA40">
        <v>53.809641607226084</v>
      </c>
      <c r="DB40">
        <v>0.36665790619311867</v>
      </c>
      <c r="DC40">
        <v>255.20355729743952</v>
      </c>
      <c r="DD40">
        <v>4.0267589956431857E-2</v>
      </c>
      <c r="DE40">
        <v>21.438887019453443</v>
      </c>
      <c r="DF40">
        <v>4.7578120618622016E-2</v>
      </c>
      <c r="DG40">
        <v>170.37211986114966</v>
      </c>
      <c r="DH40">
        <v>2.749203614152871E-2</v>
      </c>
      <c r="DI40">
        <v>108.65049770613938</v>
      </c>
      <c r="DJ40">
        <v>0.24053250912791585</v>
      </c>
      <c r="DK40">
        <v>269.17190771816877</v>
      </c>
      <c r="DL40">
        <v>4.5670610907553984E-2</v>
      </c>
      <c r="DM40">
        <v>205.83229599410896</v>
      </c>
      <c r="DN40">
        <v>4.5329782494162675E-2</v>
      </c>
      <c r="DO40">
        <v>67.180048091003187</v>
      </c>
      <c r="DP40">
        <v>9.4229340337175282E-2</v>
      </c>
      <c r="DQ40">
        <v>142.25081490900257</v>
      </c>
      <c r="DR40">
        <v>0.23765541396395237</v>
      </c>
      <c r="DS40">
        <v>66.09881342932394</v>
      </c>
      <c r="DT40">
        <v>0.45622003144139472</v>
      </c>
      <c r="DU40">
        <v>273.60782101489968</v>
      </c>
      <c r="DV40">
        <v>4.4461412760665016E-2</v>
      </c>
      <c r="DW40">
        <v>246.24487592324496</v>
      </c>
      <c r="DX40">
        <v>3.4515283082036219E-2</v>
      </c>
      <c r="DY40">
        <v>66.875008346706338</v>
      </c>
      <c r="DZ40">
        <v>4.6388012044350085E-2</v>
      </c>
      <c r="EA40">
        <v>87.168649893798431</v>
      </c>
      <c r="EB40">
        <v>0.79136099402765803</v>
      </c>
      <c r="EC40">
        <v>61.148902110868313</v>
      </c>
      <c r="ED40">
        <v>0.43625603157576059</v>
      </c>
      <c r="EE40">
        <v>13.58904528527256</v>
      </c>
      <c r="EF40">
        <v>5.2947725828649865E-2</v>
      </c>
      <c r="EG40">
        <v>21.003562195009774</v>
      </c>
      <c r="EH40">
        <v>6.5207301176817112E-2</v>
      </c>
      <c r="EI40">
        <v>41.11980746659664</v>
      </c>
      <c r="EJ40">
        <v>0.29068952151585514</v>
      </c>
      <c r="EK40">
        <v>265.19078297809591</v>
      </c>
      <c r="EL40">
        <v>4.5508012832623151E-2</v>
      </c>
      <c r="EM40">
        <v>243.64831362862145</v>
      </c>
      <c r="EN40">
        <v>0.12850428344338979</v>
      </c>
      <c r="EO40">
        <v>270.86840759023835</v>
      </c>
      <c r="EP40">
        <v>4.1742167027564288E-2</v>
      </c>
      <c r="EQ40">
        <v>251.85092484601563</v>
      </c>
      <c r="ER40">
        <v>4.3094695237179972E-2</v>
      </c>
    </row>
    <row r="41" spans="3:148">
      <c r="C41">
        <v>311.19796555849956</v>
      </c>
      <c r="D41">
        <v>5.3127979999999998E-2</v>
      </c>
      <c r="E41">
        <v>11.82192510745125</v>
      </c>
      <c r="F41">
        <v>5.7833331168108876E-2</v>
      </c>
      <c r="I41">
        <v>217.58602510139659</v>
      </c>
      <c r="J41">
        <v>8.1603205113852301E-2</v>
      </c>
      <c r="K41">
        <v>180.52202521275919</v>
      </c>
      <c r="L41">
        <v>5.6841113156326881E-2</v>
      </c>
      <c r="M41">
        <v>24.687966559094725</v>
      </c>
      <c r="N41">
        <v>5.2049394438501269E-2</v>
      </c>
      <c r="O41">
        <v>38.369559020666223</v>
      </c>
      <c r="P41">
        <v>5.1760766316229626E-2</v>
      </c>
      <c r="Q41">
        <v>275.93228779358759</v>
      </c>
      <c r="R41">
        <v>4.3783991899648045E-2</v>
      </c>
      <c r="S41">
        <v>299.31175761677179</v>
      </c>
      <c r="T41">
        <v>4.5192098166304123E-2</v>
      </c>
      <c r="U41">
        <v>298.38010454351877</v>
      </c>
      <c r="V41">
        <v>4.4699443485869732E-2</v>
      </c>
      <c r="W41">
        <v>256.64695649787677</v>
      </c>
      <c r="X41">
        <v>5.1152905080433977E-2</v>
      </c>
      <c r="Y41">
        <v>287.96066534726441</v>
      </c>
      <c r="Z41">
        <v>5.2662602811098885E-2</v>
      </c>
      <c r="AA41">
        <v>277.63842382871292</v>
      </c>
      <c r="AB41">
        <v>4.8010785727989169E-2</v>
      </c>
      <c r="AC41">
        <v>201.00521692625961</v>
      </c>
      <c r="AD41">
        <v>4.4251404278690613E-2</v>
      </c>
      <c r="AE41">
        <v>26.302557385231594</v>
      </c>
      <c r="AF41">
        <v>4.9918931724366872E-2</v>
      </c>
      <c r="AG41">
        <v>119.17880932844476</v>
      </c>
      <c r="AH41">
        <v>4.5861613843041396E-2</v>
      </c>
      <c r="AI41">
        <v>256.88621689219644</v>
      </c>
      <c r="AJ41">
        <v>0.10182363524203153</v>
      </c>
      <c r="AK41">
        <v>241.93496381105581</v>
      </c>
      <c r="AL41">
        <v>6.3027473384756769E-2</v>
      </c>
      <c r="AM41">
        <v>269.9513303526096</v>
      </c>
      <c r="AN41">
        <v>4.6089482792420908E-2</v>
      </c>
      <c r="AO41">
        <v>244.33777760931943</v>
      </c>
      <c r="AP41">
        <v>6.5430829295514914E-2</v>
      </c>
      <c r="AQ41">
        <v>84.686111823262436</v>
      </c>
      <c r="AR41">
        <v>0.15947075306503561</v>
      </c>
      <c r="AS41">
        <v>274.11082253556452</v>
      </c>
      <c r="AT41">
        <v>5.7811988752015459E-2</v>
      </c>
      <c r="AU41">
        <v>253.64975484519431</v>
      </c>
      <c r="AV41">
        <v>4.9470402616333203E-2</v>
      </c>
      <c r="AW41">
        <v>278.4172025553633</v>
      </c>
      <c r="AX41">
        <v>4.370092325971868E-2</v>
      </c>
      <c r="AY41">
        <v>256.93254068430412</v>
      </c>
      <c r="AZ41">
        <v>0.10195348159740365</v>
      </c>
      <c r="BA41">
        <v>23.033557695960248</v>
      </c>
      <c r="BB41">
        <v>5.2143586968407277E-2</v>
      </c>
      <c r="BC41">
        <v>207.33158640141136</v>
      </c>
      <c r="BD41">
        <v>0.10928406612869584</v>
      </c>
      <c r="BE41">
        <v>295.62398039224934</v>
      </c>
      <c r="BF41">
        <v>4.6149745114369693E-2</v>
      </c>
      <c r="BG41">
        <v>284.25956126415309</v>
      </c>
      <c r="BH41">
        <v>7.9365885158633964E-2</v>
      </c>
      <c r="BI41">
        <v>173.63777849179979</v>
      </c>
      <c r="BJ41">
        <v>0.22563957894563552</v>
      </c>
      <c r="BK41">
        <v>59.179894814571405</v>
      </c>
      <c r="BL41">
        <v>0.45445592515496575</v>
      </c>
      <c r="BM41">
        <v>240.63404889418879</v>
      </c>
      <c r="BN41">
        <v>4.6703627672795817E-2</v>
      </c>
      <c r="BO41">
        <v>215.76406271266015</v>
      </c>
      <c r="BP41">
        <v>3.6317996573062894E-2</v>
      </c>
      <c r="BQ41">
        <v>262.39976029308792</v>
      </c>
      <c r="BR41">
        <v>0.12795998452107313</v>
      </c>
      <c r="BS41">
        <v>257.47405135443688</v>
      </c>
      <c r="BT41">
        <v>6.9814382973593506E-2</v>
      </c>
      <c r="BU41">
        <v>74.830985489461597</v>
      </c>
      <c r="BV41">
        <v>0.11461984636967715</v>
      </c>
      <c r="BW41">
        <v>25.788602786861794</v>
      </c>
      <c r="BX41">
        <v>5.1522018142971443E-2</v>
      </c>
      <c r="BY41">
        <v>190.59556647550912</v>
      </c>
      <c r="BZ41">
        <v>4.3513976054536128E-2</v>
      </c>
      <c r="CA41">
        <v>196.69785075741612</v>
      </c>
      <c r="CB41">
        <v>4.5722611290441535E-2</v>
      </c>
      <c r="CC41">
        <v>209.76148236251717</v>
      </c>
      <c r="CD41">
        <v>4.5810794635179203E-2</v>
      </c>
      <c r="CE41">
        <v>281.57538430760826</v>
      </c>
      <c r="CF41">
        <v>4.5285767545798078E-2</v>
      </c>
      <c r="CG41">
        <v>278.68031715642093</v>
      </c>
      <c r="CH41">
        <v>4.1539860786400137E-2</v>
      </c>
      <c r="CI41">
        <v>288.86125860701208</v>
      </c>
      <c r="CJ41">
        <v>4.6727617397335455E-2</v>
      </c>
      <c r="CK41">
        <v>320.0582832819203</v>
      </c>
      <c r="CL41">
        <v>4.949496154139113E-2</v>
      </c>
      <c r="CM41">
        <v>288.34110048441306</v>
      </c>
      <c r="CN41">
        <v>6.1119840697061049E-2</v>
      </c>
      <c r="CO41">
        <v>155.00446976053519</v>
      </c>
      <c r="CP41">
        <v>0.21048416213969595</v>
      </c>
      <c r="CQ41">
        <v>296.64508133234398</v>
      </c>
      <c r="CR41">
        <v>5.4658505640160206E-2</v>
      </c>
      <c r="CS41">
        <v>36.801297955888423</v>
      </c>
      <c r="CT41">
        <v>4.9672291711738772E-2</v>
      </c>
      <c r="CU41">
        <v>277.12321133470158</v>
      </c>
      <c r="CV41">
        <v>4.358603683372423E-2</v>
      </c>
      <c r="CW41">
        <v>60.91507311129601</v>
      </c>
      <c r="CX41">
        <v>5.0953561552162227E-2</v>
      </c>
      <c r="CY41">
        <v>122.80713609300291</v>
      </c>
      <c r="CZ41">
        <v>4.9462383102462079E-2</v>
      </c>
      <c r="DA41">
        <v>54.162647961582451</v>
      </c>
      <c r="DB41">
        <v>0.39863642175131631</v>
      </c>
      <c r="DC41">
        <v>255.95872002822637</v>
      </c>
      <c r="DD41">
        <v>4.1131321640431998E-2</v>
      </c>
      <c r="DE41">
        <v>21.5060562758872</v>
      </c>
      <c r="DF41">
        <v>4.8037680513050851E-2</v>
      </c>
      <c r="DG41">
        <v>171.67490711079316</v>
      </c>
      <c r="DH41">
        <v>2.378630778161174E-2</v>
      </c>
      <c r="DI41">
        <v>110.07728799883175</v>
      </c>
      <c r="DJ41">
        <v>0.23424021015900801</v>
      </c>
      <c r="DK41">
        <v>269.99274283365378</v>
      </c>
      <c r="DL41">
        <v>4.6107879057441153E-2</v>
      </c>
      <c r="DM41">
        <v>206.6194008442402</v>
      </c>
      <c r="DN41">
        <v>4.6182410521541616E-2</v>
      </c>
      <c r="DO41">
        <v>68.739223355611884</v>
      </c>
      <c r="DP41">
        <v>7.4862640351820109E-2</v>
      </c>
      <c r="DQ41">
        <v>142.59098657081296</v>
      </c>
      <c r="DR41">
        <v>0.22440453514513459</v>
      </c>
      <c r="DS41">
        <v>64.541044431189562</v>
      </c>
      <c r="DT41">
        <v>0.43812008465609636</v>
      </c>
      <c r="DU41">
        <v>274.41156579220956</v>
      </c>
      <c r="DV41">
        <v>4.5011446413393358E-2</v>
      </c>
      <c r="DW41">
        <v>247.50014393600864</v>
      </c>
      <c r="DX41">
        <v>3.5379493749979868E-2</v>
      </c>
      <c r="DY41">
        <v>67.077962478412331</v>
      </c>
      <c r="DZ41">
        <v>4.7946728250630899E-2</v>
      </c>
      <c r="EA41">
        <v>87.431439694796367</v>
      </c>
      <c r="EB41">
        <v>0.79511570291974742</v>
      </c>
      <c r="EC41">
        <v>61.647254547672077</v>
      </c>
      <c r="ED41">
        <v>0.42804631964081968</v>
      </c>
      <c r="EE41">
        <v>13.635533148806406</v>
      </c>
      <c r="EF41">
        <v>5.332784541342582E-2</v>
      </c>
      <c r="EG41">
        <v>21.225870365842461</v>
      </c>
      <c r="EH41">
        <v>6.6006990801601689E-2</v>
      </c>
      <c r="EI41">
        <v>42.391273601900764</v>
      </c>
      <c r="EJ41">
        <v>0.27514006257277979</v>
      </c>
      <c r="EK41">
        <v>265.99987505977293</v>
      </c>
      <c r="EL41">
        <v>4.6189656262098498E-2</v>
      </c>
      <c r="EM41">
        <v>244.36799213980674</v>
      </c>
      <c r="EN41">
        <v>0.131701721383335</v>
      </c>
      <c r="EO41">
        <v>271.74377974719459</v>
      </c>
      <c r="EP41">
        <v>4.2401000966670384E-2</v>
      </c>
      <c r="EQ41">
        <v>252.62773059037619</v>
      </c>
      <c r="ER41">
        <v>4.4151705166645787E-2</v>
      </c>
    </row>
    <row r="42" spans="3:148">
      <c r="C42">
        <v>280.58814497387158</v>
      </c>
      <c r="D42">
        <v>6.9017490000000001E-2</v>
      </c>
      <c r="E42">
        <v>15.550926127156574</v>
      </c>
      <c r="F42">
        <v>5.4743266384050318E-2</v>
      </c>
      <c r="I42">
        <v>218.51697164067392</v>
      </c>
      <c r="J42">
        <v>8.0380927790265067E-2</v>
      </c>
      <c r="K42">
        <v>180.98734336623801</v>
      </c>
      <c r="L42">
        <v>5.7634507378868986E-2</v>
      </c>
      <c r="M42">
        <v>24.751282214043353</v>
      </c>
      <c r="N42">
        <v>5.2539656986956146E-2</v>
      </c>
      <c r="O42">
        <v>38.887861256387055</v>
      </c>
      <c r="P42">
        <v>5.225769751815515E-2</v>
      </c>
      <c r="Q42">
        <v>276.99677557012484</v>
      </c>
      <c r="R42">
        <v>4.4443878497018099E-2</v>
      </c>
      <c r="S42">
        <v>300.42728987226963</v>
      </c>
      <c r="T42">
        <v>4.5741574941686694E-2</v>
      </c>
      <c r="U42">
        <v>299.19040145937561</v>
      </c>
      <c r="V42">
        <v>4.5029339807372289E-2</v>
      </c>
      <c r="W42">
        <v>257.33192496100833</v>
      </c>
      <c r="X42">
        <v>5.1904246443188411E-2</v>
      </c>
      <c r="Y42">
        <v>288.69616650024682</v>
      </c>
      <c r="Z42">
        <v>5.3438120075354735E-2</v>
      </c>
      <c r="AA42">
        <v>278.33009271994877</v>
      </c>
      <c r="AB42">
        <v>4.8452997306247636E-2</v>
      </c>
      <c r="AC42">
        <v>201.59811826367195</v>
      </c>
      <c r="AD42">
        <v>4.4986398169415548E-2</v>
      </c>
      <c r="AE42">
        <v>26.441463678628125</v>
      </c>
      <c r="AF42">
        <v>5.0936917113103747E-2</v>
      </c>
      <c r="AG42">
        <v>119.97670134909734</v>
      </c>
      <c r="AH42">
        <v>4.6703625850851686E-2</v>
      </c>
      <c r="AI42">
        <v>257.72094537706693</v>
      </c>
      <c r="AJ42">
        <v>0.10428955494517746</v>
      </c>
      <c r="AK42">
        <v>242.54074485700522</v>
      </c>
      <c r="AL42">
        <v>6.8101799901111607E-2</v>
      </c>
      <c r="AM42">
        <v>270.91966508284355</v>
      </c>
      <c r="AN42">
        <v>4.705320831763142E-2</v>
      </c>
      <c r="AO42">
        <v>244.94935063152593</v>
      </c>
      <c r="AP42">
        <v>6.6493232856562695E-2</v>
      </c>
      <c r="AQ42">
        <v>85.381603987972738</v>
      </c>
      <c r="AR42">
        <v>0.16099135268565556</v>
      </c>
      <c r="AS42">
        <v>275.08005494257026</v>
      </c>
      <c r="AT42">
        <v>5.9215815199285066E-2</v>
      </c>
      <c r="AU42">
        <v>255.2516376750477</v>
      </c>
      <c r="AV42">
        <v>5.1177284329458367E-2</v>
      </c>
      <c r="AW42">
        <v>279.71045613997688</v>
      </c>
      <c r="AX42">
        <v>4.4760618496440086E-2</v>
      </c>
      <c r="AY42">
        <v>258.83551042027983</v>
      </c>
      <c r="AZ42">
        <v>0.10370699896190433</v>
      </c>
      <c r="BA42">
        <v>23.091110412698839</v>
      </c>
      <c r="BB42">
        <v>5.238274728159404E-2</v>
      </c>
      <c r="BC42">
        <v>207.91475818861787</v>
      </c>
      <c r="BD42">
        <v>0.10141198242604271</v>
      </c>
      <c r="BE42">
        <v>296.74737488981788</v>
      </c>
      <c r="BF42">
        <v>4.6933363787884798E-2</v>
      </c>
      <c r="BG42">
        <v>285.00991927848185</v>
      </c>
      <c r="BH42">
        <v>8.069154044582498E-2</v>
      </c>
      <c r="BI42">
        <v>174.1194305358425</v>
      </c>
      <c r="BJ42">
        <v>0.23773967827060088</v>
      </c>
      <c r="BK42">
        <v>59.453957889150757</v>
      </c>
      <c r="BL42">
        <v>0.46974469638280625</v>
      </c>
      <c r="BM42">
        <v>241.43930341553275</v>
      </c>
      <c r="BN42">
        <v>4.8193527739459681E-2</v>
      </c>
      <c r="BO42">
        <v>217.39497877474727</v>
      </c>
      <c r="BP42">
        <v>3.5217339663214067E-2</v>
      </c>
      <c r="BQ42">
        <v>263.28109775923224</v>
      </c>
      <c r="BR42">
        <v>0.12950840994619509</v>
      </c>
      <c r="BS42">
        <v>258.33507804409481</v>
      </c>
      <c r="BT42">
        <v>6.8659376261778982E-2</v>
      </c>
      <c r="BU42">
        <v>76.43431613929846</v>
      </c>
      <c r="BV42">
        <v>0.11178029621689738</v>
      </c>
      <c r="BW42">
        <v>25.85609841175437</v>
      </c>
      <c r="BX42">
        <v>5.1776129906527524E-2</v>
      </c>
      <c r="BY42">
        <v>191.06816676218864</v>
      </c>
      <c r="BZ42">
        <v>4.5315244873816461E-2</v>
      </c>
      <c r="CA42">
        <v>197.19655709711205</v>
      </c>
      <c r="CB42">
        <v>4.6228925254043034E-2</v>
      </c>
      <c r="CC42">
        <v>210.89738065893141</v>
      </c>
      <c r="CD42">
        <v>4.4429731433488009E-2</v>
      </c>
      <c r="CE42">
        <v>282.27564988399808</v>
      </c>
      <c r="CF42">
        <v>4.5660642794551634E-2</v>
      </c>
      <c r="CG42">
        <v>279.66801571563991</v>
      </c>
      <c r="CH42">
        <v>4.2543240599412502E-2</v>
      </c>
      <c r="CI42">
        <v>289.59421510915496</v>
      </c>
      <c r="CJ42">
        <v>4.7275268151209825E-2</v>
      </c>
      <c r="CK42">
        <v>321.00676404817273</v>
      </c>
      <c r="CL42">
        <v>5.0132890425279499E-2</v>
      </c>
      <c r="CM42">
        <v>289.17104015620635</v>
      </c>
      <c r="CN42">
        <v>6.2506604530651586E-2</v>
      </c>
      <c r="CO42">
        <v>156.07251827327602</v>
      </c>
      <c r="CP42">
        <v>0.20775180419420985</v>
      </c>
      <c r="CQ42">
        <v>298.0814052483484</v>
      </c>
      <c r="CR42">
        <v>5.511260305458246E-2</v>
      </c>
      <c r="CS42">
        <v>36.892589217167099</v>
      </c>
      <c r="CT42">
        <v>4.9860571661555615E-2</v>
      </c>
      <c r="CU42">
        <v>277.84589457554563</v>
      </c>
      <c r="CV42">
        <v>4.3938511939348224E-2</v>
      </c>
      <c r="CW42">
        <v>61.07243959318113</v>
      </c>
      <c r="CX42">
        <v>5.1273084239365475E-2</v>
      </c>
      <c r="CY42">
        <v>123.20862942539935</v>
      </c>
      <c r="CZ42">
        <v>5.1290405633310332E-2</v>
      </c>
      <c r="DA42">
        <v>54.461344324974867</v>
      </c>
      <c r="DB42">
        <v>0.43460156997373628</v>
      </c>
      <c r="DC42">
        <v>256.59770105129257</v>
      </c>
      <c r="DD42">
        <v>4.2102731272718769E-2</v>
      </c>
      <c r="DE42">
        <v>21.562891549193022</v>
      </c>
      <c r="DF42">
        <v>4.8554531887534863E-2</v>
      </c>
      <c r="DG42">
        <v>173.05899280955029</v>
      </c>
      <c r="DH42">
        <v>2.0697352782322515E-2</v>
      </c>
      <c r="DI42">
        <v>111.59311496120142</v>
      </c>
      <c r="DJ42">
        <v>0.22899518773176622</v>
      </c>
      <c r="DK42">
        <v>270.68729255185139</v>
      </c>
      <c r="DL42">
        <v>4.6599659665425126E-2</v>
      </c>
      <c r="DM42">
        <v>207.28540969490635</v>
      </c>
      <c r="DN42">
        <v>4.7141332249082915E-2</v>
      </c>
      <c r="DO42">
        <v>70.39569657193428</v>
      </c>
      <c r="DP42">
        <v>5.8719291749539382E-2</v>
      </c>
      <c r="DQ42">
        <v>143.09825938936041</v>
      </c>
      <c r="DR42">
        <v>0.21138766934494757</v>
      </c>
      <c r="DS42">
        <v>63.256024086661064</v>
      </c>
      <c r="DT42">
        <v>0.41955410958009964</v>
      </c>
      <c r="DU42">
        <v>275.09165451898571</v>
      </c>
      <c r="DV42">
        <v>4.563005054502331E-2</v>
      </c>
      <c r="DW42">
        <v>248.5622890953471</v>
      </c>
      <c r="DX42">
        <v>3.6351442079208124E-2</v>
      </c>
      <c r="DY42">
        <v>67.249692138028735</v>
      </c>
      <c r="DZ42">
        <v>4.969976332486864E-2</v>
      </c>
      <c r="EA42">
        <v>87.653799312197066</v>
      </c>
      <c r="EB42">
        <v>0.79933849623828901</v>
      </c>
      <c r="EC42">
        <v>62.390410646866364</v>
      </c>
      <c r="ED42">
        <v>0.41998159276673791</v>
      </c>
      <c r="EE42">
        <v>13.674868859362553</v>
      </c>
      <c r="EF42">
        <v>5.3755352974989526E-2</v>
      </c>
      <c r="EG42">
        <v>21.413976447675505</v>
      </c>
      <c r="EH42">
        <v>6.6906374509233979E-2</v>
      </c>
      <c r="EI42">
        <v>43.742083640001773</v>
      </c>
      <c r="EJ42">
        <v>0.26217862172406864</v>
      </c>
      <c r="EK42">
        <v>266.68448840869456</v>
      </c>
      <c r="EL42">
        <v>4.6956277430967461E-2</v>
      </c>
      <c r="EM42">
        <v>244.97694818677269</v>
      </c>
      <c r="EN42">
        <v>0.13529777102587817</v>
      </c>
      <c r="EO42">
        <v>272.48447598869581</v>
      </c>
      <c r="EP42">
        <v>4.3141969077925862E-2</v>
      </c>
      <c r="EQ42">
        <v>253.28502485162508</v>
      </c>
      <c r="ER42">
        <v>4.5340488264367242E-2</v>
      </c>
    </row>
    <row r="43" spans="3:148">
      <c r="C43">
        <v>160.73045126047671</v>
      </c>
      <c r="D43">
        <v>0.26027980000000001</v>
      </c>
      <c r="E43">
        <v>22.522292393305868</v>
      </c>
      <c r="F43">
        <v>5.1878345760049419E-2</v>
      </c>
      <c r="I43">
        <v>219.49240048837657</v>
      </c>
      <c r="J43">
        <v>7.9416094784990815E-2</v>
      </c>
      <c r="K43">
        <v>181.35899889834661</v>
      </c>
      <c r="L43">
        <v>5.8500404540303738E-2</v>
      </c>
      <c r="M43">
        <v>24.801853233580864</v>
      </c>
      <c r="N43">
        <v>5.3074721318159178E-2</v>
      </c>
      <c r="O43">
        <v>39.301835849404235</v>
      </c>
      <c r="P43">
        <v>5.2800039906025047E-2</v>
      </c>
      <c r="Q43">
        <v>277.84699550685906</v>
      </c>
      <c r="R43">
        <v>4.5164067673214472E-2</v>
      </c>
      <c r="S43">
        <v>301.31827968408288</v>
      </c>
      <c r="T43">
        <v>4.6341264688044573E-2</v>
      </c>
      <c r="U43">
        <v>299.83759592014889</v>
      </c>
      <c r="V43">
        <v>4.5389383125360616E-2</v>
      </c>
      <c r="W43">
        <v>257.87901799131362</v>
      </c>
      <c r="X43">
        <v>5.2724247818032109E-2</v>
      </c>
      <c r="Y43">
        <v>289.28362063315456</v>
      </c>
      <c r="Z43">
        <v>5.4284506624038151E-2</v>
      </c>
      <c r="AA43">
        <v>278.88253746746909</v>
      </c>
      <c r="AB43">
        <v>4.8935619613655806E-2</v>
      </c>
      <c r="AC43">
        <v>202.07167610876454</v>
      </c>
      <c r="AD43">
        <v>4.5788558187182533E-2</v>
      </c>
      <c r="AE43">
        <v>26.552409903269396</v>
      </c>
      <c r="AF43">
        <v>5.2047929310375607E-2</v>
      </c>
      <c r="AG43">
        <v>120.61398786217197</v>
      </c>
      <c r="AH43">
        <v>4.7622583648553832E-2</v>
      </c>
      <c r="AI43">
        <v>258.38765364299502</v>
      </c>
      <c r="AJ43">
        <v>0.10698081839355321</v>
      </c>
      <c r="AK43">
        <v>243.02458988924914</v>
      </c>
      <c r="AL43">
        <v>7.3639834842463225E-2</v>
      </c>
      <c r="AM43">
        <v>271.69308635758586</v>
      </c>
      <c r="AN43">
        <v>4.8105002208955985E-2</v>
      </c>
      <c r="AO43">
        <v>245.43782178893107</v>
      </c>
      <c r="AP43">
        <v>6.7652722302883467E-2</v>
      </c>
      <c r="AQ43">
        <v>85.937102432682636</v>
      </c>
      <c r="AR43">
        <v>0.16265090963447579</v>
      </c>
      <c r="AS43">
        <v>275.85419320317652</v>
      </c>
      <c r="AT43">
        <v>6.0747927863205126E-2</v>
      </c>
      <c r="AU43">
        <v>256.53108188124048</v>
      </c>
      <c r="AV43">
        <v>5.3040146432946293E-2</v>
      </c>
      <c r="AW43">
        <v>280.74339423952767</v>
      </c>
      <c r="AX43">
        <v>4.5917152122968083E-2</v>
      </c>
      <c r="AY43">
        <v>260.3554365708568</v>
      </c>
      <c r="AZ43">
        <v>0.10562075843393917</v>
      </c>
      <c r="BA43">
        <v>23.137078500132915</v>
      </c>
      <c r="BB43">
        <v>5.2643762840357169E-2</v>
      </c>
      <c r="BC43">
        <v>208.68594254322744</v>
      </c>
      <c r="BD43">
        <v>9.3736637518482491E-2</v>
      </c>
      <c r="BE43">
        <v>297.64464437444957</v>
      </c>
      <c r="BF43">
        <v>4.7788592078897449E-2</v>
      </c>
      <c r="BG43">
        <v>285.60923977565648</v>
      </c>
      <c r="BH43">
        <v>8.2138338415366191E-2</v>
      </c>
      <c r="BI43">
        <v>174.50413215425473</v>
      </c>
      <c r="BJ43">
        <v>0.25094552394085956</v>
      </c>
      <c r="BK43">
        <v>59.672855555301538</v>
      </c>
      <c r="BL43">
        <v>0.48643060514276021</v>
      </c>
      <c r="BM43">
        <v>242.08247045162511</v>
      </c>
      <c r="BN43">
        <v>4.9819579709452708E-2</v>
      </c>
      <c r="BO43">
        <v>219.10382295432427</v>
      </c>
      <c r="BP43">
        <v>3.4348510557403095E-2</v>
      </c>
      <c r="BQ43">
        <v>263.9850332117785</v>
      </c>
      <c r="BR43">
        <v>0.13119833551183696</v>
      </c>
      <c r="BS43">
        <v>259.23724614537616</v>
      </c>
      <c r="BT43">
        <v>6.7747644876955962E-2</v>
      </c>
      <c r="BU43">
        <v>78.1142568257645</v>
      </c>
      <c r="BV43">
        <v>0.10953883132618597</v>
      </c>
      <c r="BW43">
        <v>25.910008026491965</v>
      </c>
      <c r="BX43">
        <v>5.2053463227717298E-2</v>
      </c>
      <c r="BY43">
        <v>191.4456386267772</v>
      </c>
      <c r="BZ43">
        <v>4.7281119483538588E-2</v>
      </c>
      <c r="CA43">
        <v>197.5948801985426</v>
      </c>
      <c r="CB43">
        <v>4.6781507830801143E-2</v>
      </c>
      <c r="CC43">
        <v>212.08755422919768</v>
      </c>
      <c r="CD43">
        <v>4.333955710590523E-2</v>
      </c>
      <c r="CE43">
        <v>282.83496091337611</v>
      </c>
      <c r="CF43">
        <v>4.6069775360135214E-2</v>
      </c>
      <c r="CG43">
        <v>280.45690312707018</v>
      </c>
      <c r="CH43">
        <v>4.3638312516050028E-2</v>
      </c>
      <c r="CI43">
        <v>290.17963679704695</v>
      </c>
      <c r="CJ43">
        <v>4.787296500828802E-2</v>
      </c>
      <c r="CK43">
        <v>321.76432770916665</v>
      </c>
      <c r="CL43">
        <v>5.082911532087591E-2</v>
      </c>
      <c r="CM43">
        <v>289.83392353617398</v>
      </c>
      <c r="CN43">
        <v>6.402009534388052E-2</v>
      </c>
      <c r="CO43">
        <v>157.19160007455974</v>
      </c>
      <c r="CP43">
        <v>0.20559495396296185</v>
      </c>
      <c r="CQ43">
        <v>299.2286154426896</v>
      </c>
      <c r="CR43">
        <v>5.560819736443668E-2</v>
      </c>
      <c r="CS43">
        <v>36.96550470957532</v>
      </c>
      <c r="CT43">
        <v>5.0066057244219822E-2</v>
      </c>
      <c r="CU43">
        <v>278.42311087887236</v>
      </c>
      <c r="CV43">
        <v>4.4323197364026914E-2</v>
      </c>
      <c r="CW43">
        <v>61.198130205343624</v>
      </c>
      <c r="CX43">
        <v>5.1621805946686215E-2</v>
      </c>
      <c r="CY43">
        <v>123.52930726049837</v>
      </c>
      <c r="CZ43">
        <v>5.3285478795588426E-2</v>
      </c>
      <c r="DA43">
        <v>54.699916912451975</v>
      </c>
      <c r="DB43">
        <v>0.47385333015997888</v>
      </c>
      <c r="DC43">
        <v>257.10806332785438</v>
      </c>
      <c r="DD43">
        <v>4.3162911469761776E-2</v>
      </c>
      <c r="DE43">
        <v>21.608286605425175</v>
      </c>
      <c r="DF43">
        <v>4.9118614817979446E-2</v>
      </c>
      <c r="DG43">
        <v>174.50921262486688</v>
      </c>
      <c r="DH43">
        <v>1.8259014381038684E-2</v>
      </c>
      <c r="DI43">
        <v>113.18137087584144</v>
      </c>
      <c r="DJ43">
        <v>0.22485490740949499</v>
      </c>
      <c r="DK43">
        <v>271.24203825253539</v>
      </c>
      <c r="DL43">
        <v>4.7136380781363646E-2</v>
      </c>
      <c r="DM43">
        <v>207.81735944140306</v>
      </c>
      <c r="DN43">
        <v>4.8187883356117275E-2</v>
      </c>
      <c r="DO43">
        <v>72.13131907277301</v>
      </c>
      <c r="DP43">
        <v>4.5976164435832856E-2</v>
      </c>
      <c r="DQ43">
        <v>143.76907521029787</v>
      </c>
      <c r="DR43">
        <v>0.19869612052437441</v>
      </c>
      <c r="DS43">
        <v>62.250012885687198</v>
      </c>
      <c r="DT43">
        <v>0.40061255777772931</v>
      </c>
      <c r="DU43">
        <v>275.63485004175089</v>
      </c>
      <c r="DV43">
        <v>4.6305184729784475E-2</v>
      </c>
      <c r="DW43">
        <v>249.41063795390605</v>
      </c>
      <c r="DX43">
        <v>3.7412210201067393E-2</v>
      </c>
      <c r="DY43">
        <v>67.38685480307069</v>
      </c>
      <c r="DZ43">
        <v>5.1612996433391102E-2</v>
      </c>
      <c r="EA43">
        <v>87.831400768978156</v>
      </c>
      <c r="EB43">
        <v>0.80394718211469351</v>
      </c>
      <c r="EC43">
        <v>63.373157702372232</v>
      </c>
      <c r="ED43">
        <v>0.41211841921803888</v>
      </c>
      <c r="EE43">
        <v>13.706286792078732</v>
      </c>
      <c r="EF43">
        <v>5.422192756493778E-2</v>
      </c>
      <c r="EG43">
        <v>21.564219169593525</v>
      </c>
      <c r="EH43">
        <v>6.7887946818878733E-2</v>
      </c>
      <c r="EI43">
        <v>45.157437823447047</v>
      </c>
      <c r="EJ43">
        <v>0.25194720722801617</v>
      </c>
      <c r="EK43">
        <v>267.23129780476012</v>
      </c>
      <c r="EL43">
        <v>4.7792954930196647E-2</v>
      </c>
      <c r="EM43">
        <v>245.46332913274233</v>
      </c>
      <c r="EN43">
        <v>0.13922243935517309</v>
      </c>
      <c r="EO43">
        <v>273.07607950493065</v>
      </c>
      <c r="EP43">
        <v>4.3950649259883866E-2</v>
      </c>
      <c r="EQ43">
        <v>253.81001414462824</v>
      </c>
      <c r="ER43">
        <v>4.6637906219567905E-2</v>
      </c>
    </row>
    <row r="44" spans="3:148">
      <c r="C44">
        <v>283.22753328882442</v>
      </c>
      <c r="D44">
        <v>5.72446E-2</v>
      </c>
      <c r="E44">
        <v>40.211830661694535</v>
      </c>
      <c r="F44">
        <v>4.9220556035094662E-2</v>
      </c>
      <c r="I44">
        <v>220.50162464192752</v>
      </c>
      <c r="J44">
        <v>7.8719277010339594E-2</v>
      </c>
      <c r="K44">
        <v>181.62975795690443</v>
      </c>
      <c r="L44">
        <v>5.942195093732721E-2</v>
      </c>
      <c r="M44">
        <v>24.838695310335645</v>
      </c>
      <c r="N44">
        <v>5.3644173013530153E-2</v>
      </c>
      <c r="O44">
        <v>39.603425255153809</v>
      </c>
      <c r="P44">
        <v>5.3377237402164754E-2</v>
      </c>
      <c r="Q44">
        <v>278.4663990398326</v>
      </c>
      <c r="R44">
        <v>4.5930541765125538E-2</v>
      </c>
      <c r="S44">
        <v>301.96738494901035</v>
      </c>
      <c r="T44">
        <v>4.6979495126601878E-2</v>
      </c>
      <c r="U44">
        <v>300.30909102183239</v>
      </c>
      <c r="V44">
        <v>4.577256560619327E-2</v>
      </c>
      <c r="W44">
        <v>258.27758704526678</v>
      </c>
      <c r="X44">
        <v>5.3596948810941472E-2</v>
      </c>
      <c r="Y44">
        <v>289.71159361950993</v>
      </c>
      <c r="Z44">
        <v>5.5185288505729443E-2</v>
      </c>
      <c r="AA44">
        <v>279.28500536265994</v>
      </c>
      <c r="AB44">
        <v>4.9449258955974719E-2</v>
      </c>
      <c r="AC44">
        <v>202.41667319674667</v>
      </c>
      <c r="AD44">
        <v>4.6642271199689229E-2</v>
      </c>
      <c r="AE44">
        <v>26.633236617092219</v>
      </c>
      <c r="AF44">
        <v>5.3230343727520189E-2</v>
      </c>
      <c r="AG44">
        <v>121.07826481059431</v>
      </c>
      <c r="AH44">
        <v>4.8600600767914559E-2</v>
      </c>
      <c r="AI44">
        <v>258.87336497195395</v>
      </c>
      <c r="AJ44">
        <v>0.10984504320540292</v>
      </c>
      <c r="AK44">
        <v>243.37708141460047</v>
      </c>
      <c r="AL44">
        <v>7.9533786658099598E-2</v>
      </c>
      <c r="AM44">
        <v>272.25654041147737</v>
      </c>
      <c r="AN44">
        <v>4.9224392494697781E-2</v>
      </c>
      <c r="AO44">
        <v>245.79368354608366</v>
      </c>
      <c r="AP44">
        <v>6.8886729491304269E-2</v>
      </c>
      <c r="AQ44">
        <v>86.341795012035973</v>
      </c>
      <c r="AR44">
        <v>0.16441712252320551</v>
      </c>
      <c r="AS44">
        <v>276.41816959670984</v>
      </c>
      <c r="AT44">
        <v>6.237850591352475E-2</v>
      </c>
      <c r="AU44">
        <v>257.46318453764525</v>
      </c>
      <c r="AV44">
        <v>5.5022730434926802E-2</v>
      </c>
      <c r="AW44">
        <v>281.49591188885768</v>
      </c>
      <c r="AX44">
        <v>4.7148013527799799E-2</v>
      </c>
      <c r="AY44">
        <v>261.46273550240426</v>
      </c>
      <c r="AZ44">
        <v>0.10765751086225414</v>
      </c>
      <c r="BA44">
        <v>23.170567241728495</v>
      </c>
      <c r="BB44">
        <v>5.2921553273746126E-2</v>
      </c>
      <c r="BC44">
        <v>209.63973016108767</v>
      </c>
      <c r="BD44">
        <v>8.6311868435813927E-2</v>
      </c>
      <c r="BE44">
        <v>298.29832451625492</v>
      </c>
      <c r="BF44">
        <v>4.8698783941530828E-2</v>
      </c>
      <c r="BG44">
        <v>286.04585766391648</v>
      </c>
      <c r="BH44">
        <v>8.3678118790488781E-2</v>
      </c>
      <c r="BI44">
        <v>174.78439556762567</v>
      </c>
      <c r="BJ44">
        <v>0.26500007919186686</v>
      </c>
      <c r="BK44">
        <v>59.832327218944542</v>
      </c>
      <c r="BL44">
        <v>0.50418887920075506</v>
      </c>
      <c r="BM44">
        <v>242.55103148769999</v>
      </c>
      <c r="BN44">
        <v>5.1550134330785674E-2</v>
      </c>
      <c r="BO44">
        <v>220.87187279696107</v>
      </c>
      <c r="BP44">
        <v>3.3721028329127413E-2</v>
      </c>
      <c r="BQ44">
        <v>264.49786534785767</v>
      </c>
      <c r="BR44">
        <v>0.13299686873912542</v>
      </c>
      <c r="BS44">
        <v>260.17067131577244</v>
      </c>
      <c r="BT44">
        <v>6.7089177938968625E-2</v>
      </c>
      <c r="BU44">
        <v>79.852401767148621</v>
      </c>
      <c r="BV44">
        <v>0.1079200096559422</v>
      </c>
      <c r="BW44">
        <v>25.94928234174499</v>
      </c>
      <c r="BX44">
        <v>5.2348620128905794E-2</v>
      </c>
      <c r="BY44">
        <v>191.72063500879847</v>
      </c>
      <c r="BZ44">
        <v>4.9373336370573478E-2</v>
      </c>
      <c r="CA44">
        <v>197.88506715562423</v>
      </c>
      <c r="CB44">
        <v>4.7369603629412622E-2</v>
      </c>
      <c r="CC44">
        <v>213.31896328262039</v>
      </c>
      <c r="CD44">
        <v>4.2552215830497474E-2</v>
      </c>
      <c r="CE44">
        <v>283.24243104276223</v>
      </c>
      <c r="CF44">
        <v>4.6505201942541138E-2</v>
      </c>
      <c r="CG44">
        <v>281.03162459459446</v>
      </c>
      <c r="CH44">
        <v>4.480376220708121E-2</v>
      </c>
      <c r="CI44">
        <v>290.60612910344059</v>
      </c>
      <c r="CJ44">
        <v>4.8509074479117099E-2</v>
      </c>
      <c r="CK44">
        <v>322.31622914995665</v>
      </c>
      <c r="CL44">
        <v>5.157008500253165E-2</v>
      </c>
      <c r="CM44">
        <v>290.31684835334369</v>
      </c>
      <c r="CN44">
        <v>6.5630854759638674E-2</v>
      </c>
      <c r="CO44">
        <v>158.3494542699886</v>
      </c>
      <c r="CP44">
        <v>0.20403724234843532</v>
      </c>
      <c r="CQ44">
        <v>300.06438277386701</v>
      </c>
      <c r="CR44">
        <v>5.6135642390211737E-2</v>
      </c>
      <c r="CS44">
        <v>37.018625215993502</v>
      </c>
      <c r="CT44">
        <v>5.0284748916601216E-2</v>
      </c>
      <c r="CU44">
        <v>278.84362538591131</v>
      </c>
      <c r="CV44">
        <v>4.473260564354211E-2</v>
      </c>
      <c r="CW44">
        <v>61.289698522988694</v>
      </c>
      <c r="CX44">
        <v>5.1992939202756508E-2</v>
      </c>
      <c r="CY44">
        <v>123.76292796900536</v>
      </c>
      <c r="CZ44">
        <v>5.5408770759554707E-2</v>
      </c>
      <c r="DA44">
        <v>54.873722179970834</v>
      </c>
      <c r="DB44">
        <v>0.51562771144623443</v>
      </c>
      <c r="DC44">
        <v>257.47987323672692</v>
      </c>
      <c r="DD44">
        <v>4.4291227029962695E-2</v>
      </c>
      <c r="DE44">
        <v>21.641357881450212</v>
      </c>
      <c r="DF44">
        <v>4.971895007177831E-2</v>
      </c>
      <c r="DG44">
        <v>176.00967764496838</v>
      </c>
      <c r="DH44">
        <v>1.649800752353979E-2</v>
      </c>
      <c r="DI44">
        <v>114.82465447858711</v>
      </c>
      <c r="DJ44">
        <v>0.22186473096981435</v>
      </c>
      <c r="DK44">
        <v>271.64618244165587</v>
      </c>
      <c r="DL44">
        <v>4.7707595739246191E-2</v>
      </c>
      <c r="DM44">
        <v>208.2048962869986</v>
      </c>
      <c r="DN44">
        <v>4.9301693915780508E-2</v>
      </c>
      <c r="DO44">
        <v>73.927075014806533</v>
      </c>
      <c r="DP44">
        <v>3.6772874780220233E-2</v>
      </c>
      <c r="DQ44">
        <v>144.59872874262194</v>
      </c>
      <c r="DR44">
        <v>0.18641891077952627</v>
      </c>
      <c r="DS44">
        <v>61.527912013715238</v>
      </c>
      <c r="DT44">
        <v>0.38138771058536886</v>
      </c>
      <c r="DU44">
        <v>276.03057967753017</v>
      </c>
      <c r="DV44">
        <v>4.7023708248724226E-2</v>
      </c>
      <c r="DW44">
        <v>250.02867836613612</v>
      </c>
      <c r="DX44">
        <v>3.8541151470671539E-2</v>
      </c>
      <c r="DY44">
        <v>67.486780758283402</v>
      </c>
      <c r="DZ44">
        <v>5.3649188670011311E-2</v>
      </c>
      <c r="EA44">
        <v>87.960787254802042</v>
      </c>
      <c r="EB44">
        <v>0.80885205772067925</v>
      </c>
      <c r="EC44">
        <v>64.588602449698129</v>
      </c>
      <c r="ED44">
        <v>0.40451195350748415</v>
      </c>
      <c r="EE44">
        <v>13.729175432631992</v>
      </c>
      <c r="EF44">
        <v>5.4718487839597978E-2</v>
      </c>
      <c r="EG44">
        <v>21.673674227912944</v>
      </c>
      <c r="EH44">
        <v>6.893260254205065E-2</v>
      </c>
      <c r="EI44">
        <v>46.621829235620851</v>
      </c>
      <c r="EJ44">
        <v>0.24455791660290227</v>
      </c>
      <c r="EK44">
        <v>267.6296602250618</v>
      </c>
      <c r="EL44">
        <v>4.8683403783970125E-2</v>
      </c>
      <c r="EM44">
        <v>245.81766812585252</v>
      </c>
      <c r="EN44">
        <v>0.14339933716643402</v>
      </c>
      <c r="EO44">
        <v>273.50707540639462</v>
      </c>
      <c r="EP44">
        <v>4.481130147266265E-2</v>
      </c>
      <c r="EQ44">
        <v>254.19248014996384</v>
      </c>
      <c r="ER44">
        <v>4.8018706267540852E-2</v>
      </c>
    </row>
    <row r="45" spans="3:148">
      <c r="C45">
        <v>35.948492491527986</v>
      </c>
      <c r="D45">
        <v>5.0744549999999999E-2</v>
      </c>
      <c r="E45">
        <v>175.39432005285613</v>
      </c>
      <c r="F45">
        <v>4.6753403755800012E-2</v>
      </c>
      <c r="I45">
        <v>221.53358683030677</v>
      </c>
      <c r="J45">
        <v>7.8298108947668976E-2</v>
      </c>
      <c r="K45">
        <v>181.79435052482043</v>
      </c>
      <c r="L45">
        <v>6.0381209717564839E-2</v>
      </c>
      <c r="M45">
        <v>24.861091355190904</v>
      </c>
      <c r="N45">
        <v>5.4236928343560371E-2</v>
      </c>
      <c r="O45">
        <v>39.786759378905728</v>
      </c>
      <c r="P45">
        <v>5.3978055513864323E-2</v>
      </c>
      <c r="Q45">
        <v>278.84293018383721</v>
      </c>
      <c r="R45">
        <v>4.6728382226403617E-2</v>
      </c>
      <c r="S45">
        <v>302.36197157141663</v>
      </c>
      <c r="T45">
        <v>4.7643843827848455E-2</v>
      </c>
      <c r="U45">
        <v>300.5957096485896</v>
      </c>
      <c r="V45">
        <v>4.6171429038744459E-2</v>
      </c>
      <c r="W45">
        <v>258.51987442959819</v>
      </c>
      <c r="X45">
        <v>5.4505363289772207E-2</v>
      </c>
      <c r="Y45">
        <v>289.9717554519454</v>
      </c>
      <c r="Z45">
        <v>5.6122933025725692E-2</v>
      </c>
      <c r="AA45">
        <v>279.52966282574192</v>
      </c>
      <c r="AB45">
        <v>4.9983917927662228E-2</v>
      </c>
      <c r="AC45">
        <v>202.62639455172919</v>
      </c>
      <c r="AD45">
        <v>4.7530920654231347E-2</v>
      </c>
      <c r="AE45">
        <v>26.68237062005106</v>
      </c>
      <c r="AF45">
        <v>5.4461146012884237E-2</v>
      </c>
      <c r="AG45">
        <v>121.36049557167051</v>
      </c>
      <c r="AH45">
        <v>4.9618641218183483E-2</v>
      </c>
      <c r="AI45">
        <v>259.16862554541387</v>
      </c>
      <c r="AJ45">
        <v>0.11282648050277139</v>
      </c>
      <c r="AK45">
        <v>243.59135858647144</v>
      </c>
      <c r="AL45">
        <v>8.56689362802001E-2</v>
      </c>
      <c r="AM45">
        <v>272.59906025227855</v>
      </c>
      <c r="AN45">
        <v>5.0389591516232422E-2</v>
      </c>
      <c r="AO45">
        <v>246.0100094586675</v>
      </c>
      <c r="AP45">
        <v>7.0171235875564869E-2</v>
      </c>
      <c r="AQ45">
        <v>86.587804845306621</v>
      </c>
      <c r="AR45">
        <v>0.16625561402700301</v>
      </c>
      <c r="AS45">
        <v>276.76100696418376</v>
      </c>
      <c r="AT45">
        <v>6.4075812003249522E-2</v>
      </c>
      <c r="AU45">
        <v>258.02980332630625</v>
      </c>
      <c r="AV45">
        <v>5.7086447592957217E-2</v>
      </c>
      <c r="AW45">
        <v>281.95336218789879</v>
      </c>
      <c r="AX45">
        <v>4.842924539377428E-2</v>
      </c>
      <c r="AY45">
        <v>262.13585490075366</v>
      </c>
      <c r="AZ45">
        <v>0.10977761317760362</v>
      </c>
      <c r="BA45">
        <v>23.190924817223298</v>
      </c>
      <c r="BB45">
        <v>5.3210711706956938E-2</v>
      </c>
      <c r="BC45">
        <v>210.76943090735469</v>
      </c>
      <c r="BD45">
        <v>7.9189754598462947E-2</v>
      </c>
      <c r="BE45">
        <v>298.69569217482393</v>
      </c>
      <c r="BF45">
        <v>4.9646223526506675E-2</v>
      </c>
      <c r="BG45">
        <v>286.31127467271227</v>
      </c>
      <c r="BH45">
        <v>8.5280911497665229E-2</v>
      </c>
      <c r="BI45">
        <v>174.95476576740899</v>
      </c>
      <c r="BJ45">
        <v>0.27962978809248146</v>
      </c>
      <c r="BK45">
        <v>59.929268945543278</v>
      </c>
      <c r="BL45">
        <v>0.52267387395198894</v>
      </c>
      <c r="BM45">
        <v>242.83586651617048</v>
      </c>
      <c r="BN45">
        <v>5.335150832623102E-2</v>
      </c>
      <c r="BO45">
        <v>222.67975717859352</v>
      </c>
      <c r="BP45">
        <v>3.3341767804989098E-2</v>
      </c>
      <c r="BQ45">
        <v>264.80961247327878</v>
      </c>
      <c r="BR45">
        <v>0.1348690032245925</v>
      </c>
      <c r="BS45">
        <v>261.12512675378514</v>
      </c>
      <c r="BT45">
        <v>6.6691189749382637E-2</v>
      </c>
      <c r="BU45">
        <v>81.629707483742806</v>
      </c>
      <c r="BV45">
        <v>0.10694156735514548</v>
      </c>
      <c r="BW45">
        <v>25.973156927640918</v>
      </c>
      <c r="BX45">
        <v>5.2655855716747371E-2</v>
      </c>
      <c r="BY45">
        <v>191.88780341648012</v>
      </c>
      <c r="BZ45">
        <v>5.1551172913076419E-2</v>
      </c>
      <c r="CA45">
        <v>198.06146980932016</v>
      </c>
      <c r="CB45">
        <v>4.798176603410656E-2</v>
      </c>
      <c r="CC45">
        <v>214.5781162439213</v>
      </c>
      <c r="CD45">
        <v>4.2076333883039864E-2</v>
      </c>
      <c r="CE45">
        <v>283.49012932957851</v>
      </c>
      <c r="CF45">
        <v>4.6958447458633264E-2</v>
      </c>
      <c r="CG45">
        <v>281.38099381858325</v>
      </c>
      <c r="CH45">
        <v>4.6016905519949504E-2</v>
      </c>
      <c r="CI45">
        <v>290.86539084071973</v>
      </c>
      <c r="CJ45">
        <v>4.9171215416411188E-2</v>
      </c>
      <c r="CK45">
        <v>322.65172623677626</v>
      </c>
      <c r="CL45">
        <v>5.2341377338233817E-2</v>
      </c>
      <c r="CM45">
        <v>290.61041502546806</v>
      </c>
      <c r="CN45">
        <v>6.7307531178109961E-2</v>
      </c>
      <c r="CO45">
        <v>159.5333951667009</v>
      </c>
      <c r="CP45">
        <v>0.20309573596505118</v>
      </c>
      <c r="CQ45">
        <v>300.57243998145043</v>
      </c>
      <c r="CR45">
        <v>5.6684672014440739E-2</v>
      </c>
      <c r="CS45">
        <v>37.050916806187892</v>
      </c>
      <c r="CT45">
        <v>5.0512390094054983E-2</v>
      </c>
      <c r="CU45">
        <v>279.0992532601112</v>
      </c>
      <c r="CV45">
        <v>4.5158768111428056E-2</v>
      </c>
      <c r="CW45">
        <v>61.345362272970796</v>
      </c>
      <c r="CX45">
        <v>5.2379260320904765E-2</v>
      </c>
      <c r="CY45">
        <v>123.90494438956888</v>
      </c>
      <c r="CZ45">
        <v>5.7618954062339377E-2</v>
      </c>
      <c r="DA45">
        <v>54.979377205699741</v>
      </c>
      <c r="DB45">
        <v>0.5591116230184201</v>
      </c>
      <c r="DC45">
        <v>257.70589392096156</v>
      </c>
      <c r="DD45">
        <v>4.5465716574382108E-2</v>
      </c>
      <c r="DE45">
        <v>21.661461682498324</v>
      </c>
      <c r="DF45">
        <v>5.034385280608749E-2</v>
      </c>
      <c r="DG45">
        <v>177.54394846110202</v>
      </c>
      <c r="DH45">
        <v>1.5433626169470971E-2</v>
      </c>
      <c r="DI45">
        <v>116.50496161040755</v>
      </c>
      <c r="DJ45">
        <v>0.22005741941153217</v>
      </c>
      <c r="DK45">
        <v>271.89185891227891</v>
      </c>
      <c r="DL45">
        <v>4.8302186489664951E-2</v>
      </c>
      <c r="DM45">
        <v>208.44047726781008</v>
      </c>
      <c r="DN45">
        <v>5.0461084872469503E-2</v>
      </c>
      <c r="DO45">
        <v>75.763289720147881</v>
      </c>
      <c r="DP45">
        <v>3.1210255950080534E-2</v>
      </c>
      <c r="DQ45">
        <v>145.58140056290858</v>
      </c>
      <c r="DR45">
        <v>0.17464215591560031</v>
      </c>
      <c r="DS45">
        <v>61.093239473608101</v>
      </c>
      <c r="DT45">
        <v>0.36197322952606459</v>
      </c>
      <c r="DU45">
        <v>276.27114099909898</v>
      </c>
      <c r="DV45">
        <v>4.7771635858854779E-2</v>
      </c>
      <c r="DW45">
        <v>250.40438087842386</v>
      </c>
      <c r="DX45">
        <v>3.9716292330359379E-2</v>
      </c>
      <c r="DY45">
        <v>67.547525058612734</v>
      </c>
      <c r="DZ45">
        <v>5.5768707868977793E-2</v>
      </c>
      <c r="EA45">
        <v>88.039440408897107</v>
      </c>
      <c r="EB45">
        <v>0.81395765523178898</v>
      </c>
      <c r="EC45">
        <v>66.028219417237366</v>
      </c>
      <c r="ED45">
        <v>0.39721554952679539</v>
      </c>
      <c r="EE45">
        <v>13.743089279669409</v>
      </c>
      <c r="EF45">
        <v>5.5235368818052792E-2</v>
      </c>
      <c r="EG45">
        <v>21.740211204426863</v>
      </c>
      <c r="EH45">
        <v>7.0020008643376458E-2</v>
      </c>
      <c r="EI45">
        <v>48.119213697767826</v>
      </c>
      <c r="EJ45">
        <v>0.24009170846312405</v>
      </c>
      <c r="EK45">
        <v>267.87182199821882</v>
      </c>
      <c r="EL45">
        <v>4.961029241821973E-2</v>
      </c>
      <c r="EM45">
        <v>246.03306836065696</v>
      </c>
      <c r="EN45">
        <v>0.14774716589491568</v>
      </c>
      <c r="EO45">
        <v>273.7690748481163</v>
      </c>
      <c r="EP45">
        <v>4.5707174099917869E-2</v>
      </c>
      <c r="EQ45">
        <v>254.42497860188666</v>
      </c>
      <c r="ER45">
        <v>4.9456012705989066E-2</v>
      </c>
    </row>
    <row r="46" spans="3:148">
      <c r="C46">
        <v>270.37220134578075</v>
      </c>
      <c r="D46">
        <v>4.5593389999999998E-2</v>
      </c>
      <c r="E46" t="s">
        <v>357</v>
      </c>
      <c r="F46" t="s">
        <v>357</v>
      </c>
      <c r="I46">
        <v>222.5769806598264</v>
      </c>
      <c r="J46">
        <v>7.8157205002408664E-2</v>
      </c>
      <c r="K46">
        <v>181.84957299498146</v>
      </c>
      <c r="L46">
        <v>6.1359509999999999E-2</v>
      </c>
      <c r="M46">
        <v>24.868605454608662</v>
      </c>
      <c r="N46">
        <v>5.484145E-2</v>
      </c>
      <c r="O46">
        <v>39.848269830480639</v>
      </c>
      <c r="P46">
        <v>5.4590800000000002E-2</v>
      </c>
      <c r="Q46">
        <v>278.96926018845255</v>
      </c>
      <c r="R46">
        <v>4.7542059999999997E-2</v>
      </c>
      <c r="S46">
        <v>302.4943593715322</v>
      </c>
      <c r="T46">
        <v>4.8321379999999997E-2</v>
      </c>
      <c r="U46">
        <v>300.69187309487455</v>
      </c>
      <c r="V46">
        <v>4.6578210000000002E-2</v>
      </c>
      <c r="W46">
        <v>258.60116429596974</v>
      </c>
      <c r="X46">
        <v>5.5431809999999998E-2</v>
      </c>
      <c r="Y46">
        <v>290.05904237632245</v>
      </c>
      <c r="Z46">
        <v>5.7079190000000002E-2</v>
      </c>
      <c r="AA46">
        <v>279.6117478774899</v>
      </c>
      <c r="AB46">
        <v>5.0529190000000002E-2</v>
      </c>
      <c r="AC46">
        <v>202.69675818609184</v>
      </c>
      <c r="AD46">
        <v>4.8437210000000001E-2</v>
      </c>
      <c r="AE46">
        <v>26.698855574667423</v>
      </c>
      <c r="AF46">
        <v>5.5716380000000003E-2</v>
      </c>
      <c r="AG46">
        <v>121.45518684466899</v>
      </c>
      <c r="AH46">
        <v>5.0656890000000003E-2</v>
      </c>
      <c r="AI46">
        <v>259.26768845216634</v>
      </c>
      <c r="AJ46">
        <v>0.1158671</v>
      </c>
      <c r="AK46">
        <v>243.66325074344826</v>
      </c>
      <c r="AL46">
        <v>9.1925870000000007E-2</v>
      </c>
      <c r="AM46">
        <v>272.71397912089873</v>
      </c>
      <c r="AN46">
        <v>5.1577919999999999E-2</v>
      </c>
      <c r="AO46">
        <v>246.08258898886118</v>
      </c>
      <c r="AP46">
        <v>7.1481240000000001E-2</v>
      </c>
      <c r="AQ46">
        <v>86.670343630922019</v>
      </c>
      <c r="AR46">
        <v>0.16813059999999999</v>
      </c>
      <c r="AS46">
        <v>276.87603236621203</v>
      </c>
      <c r="AT46">
        <v>6.5806809999999993E-2</v>
      </c>
      <c r="AU46">
        <v>258.21990965702145</v>
      </c>
      <c r="AV46">
        <v>5.9191130000000002E-2</v>
      </c>
      <c r="AW46">
        <v>282.10684138692216</v>
      </c>
      <c r="AX46">
        <v>4.9735910000000001E-2</v>
      </c>
      <c r="AY46">
        <v>262.36169326247796</v>
      </c>
      <c r="AZ46">
        <v>0.11193980000000001</v>
      </c>
      <c r="BA46">
        <v>23.197754989566718</v>
      </c>
      <c r="BB46">
        <v>5.3505610000000002E-2</v>
      </c>
      <c r="BC46">
        <v>212.06712074298235</v>
      </c>
      <c r="BD46">
        <v>7.2420252517766681E-2</v>
      </c>
      <c r="BE46">
        <v>298.8290130406815</v>
      </c>
      <c r="BF46">
        <v>5.061247E-2</v>
      </c>
      <c r="BG46">
        <v>286.40032476187508</v>
      </c>
      <c r="BH46">
        <v>8.6915519999999996E-2</v>
      </c>
      <c r="BI46">
        <v>175.01192669145908</v>
      </c>
      <c r="BJ46">
        <v>0.29454989999999998</v>
      </c>
      <c r="BK46">
        <v>59.961793874659087</v>
      </c>
      <c r="BL46">
        <v>0.54152579999999995</v>
      </c>
      <c r="BM46">
        <v>242.93143154720246</v>
      </c>
      <c r="BN46">
        <v>5.5188639999999997E-2</v>
      </c>
      <c r="BO46">
        <v>224.50766853961235</v>
      </c>
      <c r="BP46">
        <v>3.3214884242655993E-2</v>
      </c>
      <c r="BQ46">
        <v>264.91420678485264</v>
      </c>
      <c r="BR46">
        <v>0.13677829999999999</v>
      </c>
      <c r="BS46">
        <v>262.09015524590262</v>
      </c>
      <c r="BT46">
        <v>6.6558040750087477E-2</v>
      </c>
      <c r="BU46">
        <v>83.426701442190904</v>
      </c>
      <c r="BV46">
        <v>0.1066142244423956</v>
      </c>
      <c r="BW46">
        <v>25.981167092522224</v>
      </c>
      <c r="BX46">
        <v>5.2969189999999999E-2</v>
      </c>
      <c r="BY46">
        <v>191.94389010691793</v>
      </c>
      <c r="BZ46">
        <v>5.3772239999999999E-2</v>
      </c>
      <c r="CA46">
        <v>198.1206546826312</v>
      </c>
      <c r="CB46">
        <v>4.8606080000000003E-2</v>
      </c>
      <c r="CC46">
        <v>215.85121756976167</v>
      </c>
      <c r="CD46">
        <v>4.1917125125733451E-2</v>
      </c>
      <c r="CE46">
        <v>283.57323460842451</v>
      </c>
      <c r="CF46">
        <v>4.7420690000000001E-2</v>
      </c>
      <c r="CG46">
        <v>281.49821072449328</v>
      </c>
      <c r="CH46">
        <v>4.7254129999999998E-2</v>
      </c>
      <c r="CI46">
        <v>290.95237577407408</v>
      </c>
      <c r="CJ46">
        <v>4.9846500000000002E-2</v>
      </c>
      <c r="CK46">
        <v>322.76428890045293</v>
      </c>
      <c r="CL46">
        <v>5.3127979999999998E-2</v>
      </c>
      <c r="CM46">
        <v>290.70890961120131</v>
      </c>
      <c r="CN46">
        <v>6.9017490000000001E-2</v>
      </c>
      <c r="CO46">
        <v>160.73045126047671</v>
      </c>
      <c r="CP46">
        <v>0.20278075015376867</v>
      </c>
      <c r="CQ46">
        <v>300.74289830980092</v>
      </c>
      <c r="CR46">
        <v>5.72446E-2</v>
      </c>
      <c r="CS46">
        <v>37.061750961086503</v>
      </c>
      <c r="CT46">
        <v>5.0744549999999999E-2</v>
      </c>
      <c r="CU46">
        <v>279.18501899567298</v>
      </c>
      <c r="CV46">
        <v>4.5593389999999998E-2</v>
      </c>
      <c r="CW46">
        <v>61.364038023713114</v>
      </c>
      <c r="CX46">
        <v>5.2773250000000001E-2</v>
      </c>
      <c r="CY46">
        <v>123.95259233410394</v>
      </c>
      <c r="CZ46">
        <v>5.9873009999999997E-2</v>
      </c>
      <c r="DA46">
        <v>55.014825534743693</v>
      </c>
      <c r="DB46">
        <v>0.60345869525179119</v>
      </c>
      <c r="DC46">
        <v>257.78172614503433</v>
      </c>
      <c r="DD46">
        <v>4.666352E-2</v>
      </c>
      <c r="DE46">
        <v>21.668206710949846</v>
      </c>
      <c r="DF46">
        <v>5.0981159999999998E-2</v>
      </c>
      <c r="DG46">
        <v>179.09521528113945</v>
      </c>
      <c r="DH46">
        <v>1.507753190368355E-2</v>
      </c>
      <c r="DI46">
        <v>118.20388247473966</v>
      </c>
      <c r="DJ46">
        <v>0.21945277401828528</v>
      </c>
      <c r="DK46">
        <v>271.97428585135651</v>
      </c>
      <c r="DL46">
        <v>4.890858E-2</v>
      </c>
      <c r="DM46">
        <v>208.51951706801543</v>
      </c>
      <c r="DN46">
        <v>5.164349E-2</v>
      </c>
      <c r="DO46">
        <v>77.619845236232649</v>
      </c>
      <c r="DP46">
        <v>2.9349253161369659E-2</v>
      </c>
      <c r="DQ46">
        <v>146.71019793438728</v>
      </c>
      <c r="DR46">
        <v>0.16344846140638014</v>
      </c>
      <c r="DS46">
        <v>60.948112946288035</v>
      </c>
      <c r="DT46">
        <v>0.34246369999999998</v>
      </c>
      <c r="DU46">
        <v>276.35185175396737</v>
      </c>
      <c r="DV46">
        <v>4.853441E-2</v>
      </c>
      <c r="DW46">
        <v>250.53043286872281</v>
      </c>
      <c r="DX46">
        <v>4.0914760000000001E-2</v>
      </c>
      <c r="DY46">
        <v>67.567905385348382</v>
      </c>
      <c r="DZ46">
        <v>5.7930299999999997E-2</v>
      </c>
      <c r="EA46">
        <v>88.065829337085546</v>
      </c>
      <c r="EB46">
        <v>0.81916460000000002</v>
      </c>
      <c r="EC46">
        <v>67.681910726326038</v>
      </c>
      <c r="ED46">
        <v>0.39028038630743794</v>
      </c>
      <c r="EE46">
        <v>13.747757515985162</v>
      </c>
      <c r="EF46">
        <v>5.5762510000000001E-2</v>
      </c>
      <c r="EG46">
        <v>21.762535032572124</v>
      </c>
      <c r="EH46">
        <v>7.1128999999999998E-2</v>
      </c>
      <c r="EI46">
        <v>49.633185552372822</v>
      </c>
      <c r="EJ46">
        <v>0.23859751551967523</v>
      </c>
      <c r="EK46">
        <v>267.95306972077168</v>
      </c>
      <c r="EL46">
        <v>5.0555580000000003E-2</v>
      </c>
      <c r="EM46">
        <v>246.10533731659933</v>
      </c>
      <c r="EN46">
        <v>0.15218129999999999</v>
      </c>
      <c r="EO46">
        <v>273.85697830898255</v>
      </c>
      <c r="EP46">
        <v>4.6620830000000002E-2</v>
      </c>
      <c r="EQ46">
        <v>254.50298418249309</v>
      </c>
      <c r="ER46">
        <v>5.0921849999999998E-2</v>
      </c>
    </row>
    <row r="47" spans="3:148">
      <c r="C47">
        <v>59.445020076875338</v>
      </c>
      <c r="D47">
        <v>5.2773250000000001E-2</v>
      </c>
      <c r="I47">
        <v>223.62037448934603</v>
      </c>
      <c r="J47">
        <v>7.8298108947668976E-2</v>
      </c>
      <c r="BC47">
        <v>213.52369730616257</v>
      </c>
      <c r="BD47">
        <v>6.6050845386940726E-2</v>
      </c>
      <c r="BO47">
        <v>226.33557990063116</v>
      </c>
      <c r="BP47">
        <v>3.3341767804989098E-2</v>
      </c>
      <c r="BS47">
        <v>263.05518373802011</v>
      </c>
      <c r="BT47">
        <v>6.6691189749382637E-2</v>
      </c>
      <c r="BU47">
        <v>85.223695400638988</v>
      </c>
      <c r="BV47">
        <v>0.10694156735514548</v>
      </c>
      <c r="CC47">
        <v>217.12431889560204</v>
      </c>
      <c r="CD47">
        <v>4.2076333883039864E-2</v>
      </c>
      <c r="CO47">
        <v>161.9275073542525</v>
      </c>
      <c r="CP47">
        <v>0.20309573596505118</v>
      </c>
      <c r="DG47">
        <v>180.64648210117687</v>
      </c>
      <c r="DH47">
        <v>1.5433626169470971E-2</v>
      </c>
      <c r="DI47">
        <v>119.90280333907175</v>
      </c>
      <c r="DJ47">
        <v>0.22005741941153217</v>
      </c>
      <c r="DO47">
        <v>79.476400752317417</v>
      </c>
      <c r="DP47">
        <v>3.1210255950080534E-2</v>
      </c>
      <c r="DQ47">
        <v>147.97720315453685</v>
      </c>
      <c r="DR47">
        <v>0.15291634297618961</v>
      </c>
      <c r="DS47">
        <v>61.093239473608101</v>
      </c>
      <c r="DT47">
        <v>0.32295417047393538</v>
      </c>
      <c r="EC47">
        <v>69.538076920606457</v>
      </c>
      <c r="ED47">
        <v>0.3837551090364878</v>
      </c>
      <c r="EI47">
        <v>51.147157406977811</v>
      </c>
      <c r="EJ47">
        <v>0.24009170846312405</v>
      </c>
    </row>
    <row r="48" spans="3:148">
      <c r="C48">
        <v>119.0565502978656</v>
      </c>
      <c r="D48">
        <v>5.9873009999999997E-2</v>
      </c>
      <c r="I48">
        <v>224.65233667772529</v>
      </c>
      <c r="J48">
        <v>7.8719277010339594E-2</v>
      </c>
      <c r="BC48">
        <v>215.12894375885347</v>
      </c>
      <c r="BD48">
        <v>6.0126210020595136E-2</v>
      </c>
      <c r="BO48">
        <v>228.14346428226364</v>
      </c>
      <c r="BP48">
        <v>3.3721028329127413E-2</v>
      </c>
      <c r="BS48">
        <v>264.00963917603281</v>
      </c>
      <c r="BT48">
        <v>6.7089177938968625E-2</v>
      </c>
      <c r="BU48">
        <v>87.001001117233173</v>
      </c>
      <c r="BV48">
        <v>0.1079200096559422</v>
      </c>
      <c r="CC48">
        <v>218.38347185690296</v>
      </c>
      <c r="CD48">
        <v>4.2552215830497474E-2</v>
      </c>
      <c r="CO48">
        <v>163.11144825096483</v>
      </c>
      <c r="CP48">
        <v>0.20403724234843532</v>
      </c>
      <c r="DG48">
        <v>182.18075291731051</v>
      </c>
      <c r="DH48">
        <v>1.649800752353979E-2</v>
      </c>
      <c r="DI48">
        <v>121.58311047089221</v>
      </c>
      <c r="DJ48">
        <v>0.22186473096981435</v>
      </c>
      <c r="DO48">
        <v>81.312615457658751</v>
      </c>
      <c r="DP48">
        <v>3.6772874780220233E-2</v>
      </c>
      <c r="DQ48">
        <v>149.37352909207996</v>
      </c>
      <c r="DR48">
        <v>0.14311967586849983</v>
      </c>
      <c r="DS48">
        <v>61.527912013715238</v>
      </c>
      <c r="DT48">
        <v>0.30353968941463111</v>
      </c>
      <c r="EC48">
        <v>71.583698327879318</v>
      </c>
      <c r="ED48">
        <v>0.37768548784559541</v>
      </c>
      <c r="EI48">
        <v>52.644541869124787</v>
      </c>
      <c r="EJ48">
        <v>0.24455791660290227</v>
      </c>
    </row>
    <row r="49" spans="3:140">
      <c r="C49">
        <v>51.372349226328339</v>
      </c>
      <c r="D49">
        <v>0.60345870000000001</v>
      </c>
      <c r="I49">
        <v>225.66156083127623</v>
      </c>
      <c r="J49">
        <v>7.9416094784990815E-2</v>
      </c>
      <c r="BC49">
        <v>216.87160045055737</v>
      </c>
      <c r="BD49">
        <v>5.4687903478980088E-2</v>
      </c>
      <c r="BO49">
        <v>229.91151412490044</v>
      </c>
      <c r="BP49">
        <v>3.4348510557403095E-2</v>
      </c>
      <c r="BS49">
        <v>264.94306434642908</v>
      </c>
      <c r="BT49">
        <v>6.7747644876955962E-2</v>
      </c>
      <c r="BU49">
        <v>88.739146058617294</v>
      </c>
      <c r="BV49">
        <v>0.10953883132618596</v>
      </c>
      <c r="CC49">
        <v>219.61488091032564</v>
      </c>
      <c r="CD49">
        <v>4.333955710590523E-2</v>
      </c>
      <c r="CO49">
        <v>164.26930244639368</v>
      </c>
      <c r="CP49">
        <v>0.20559495396296185</v>
      </c>
      <c r="DG49">
        <v>183.68121793741199</v>
      </c>
      <c r="DH49">
        <v>1.8259014381038677E-2</v>
      </c>
      <c r="DI49">
        <v>123.22639407363788</v>
      </c>
      <c r="DJ49">
        <v>0.22485490740949496</v>
      </c>
      <c r="DO49">
        <v>83.108371399692288</v>
      </c>
      <c r="DP49">
        <v>4.5976164435832856E-2</v>
      </c>
      <c r="DQ49">
        <v>150.88938152382354</v>
      </c>
      <c r="DR49">
        <v>0.13412717666417556</v>
      </c>
      <c r="DS49">
        <v>62.250012885687212</v>
      </c>
      <c r="DT49">
        <v>0.28431484222227033</v>
      </c>
      <c r="EC49">
        <v>73.804426383749558</v>
      </c>
      <c r="ED49">
        <v>0.37211409676639795</v>
      </c>
      <c r="EI49">
        <v>54.10893328129859</v>
      </c>
      <c r="EJ49">
        <v>0.25194720722801617</v>
      </c>
    </row>
    <row r="50" spans="3:140">
      <c r="C50">
        <v>249.98962177653218</v>
      </c>
      <c r="D50">
        <v>4.666352E-2</v>
      </c>
      <c r="I50">
        <v>226.63698967897889</v>
      </c>
      <c r="J50">
        <v>8.0380927790265067E-2</v>
      </c>
      <c r="BC50">
        <v>218.73944389667912</v>
      </c>
      <c r="BD50">
        <v>4.9774071575067247E-2</v>
      </c>
      <c r="BO50">
        <v>231.62035830447743</v>
      </c>
      <c r="BP50">
        <v>3.5217339663214067E-2</v>
      </c>
      <c r="BS50">
        <v>265.84523244771043</v>
      </c>
      <c r="BT50">
        <v>6.8659376261778968E-2</v>
      </c>
      <c r="BU50">
        <v>90.419086745083334</v>
      </c>
      <c r="BV50">
        <v>0.11178029621689736</v>
      </c>
      <c r="CC50">
        <v>220.80505448059193</v>
      </c>
      <c r="CD50">
        <v>4.4429731433488009E-2</v>
      </c>
      <c r="CO50">
        <v>165.38838424767741</v>
      </c>
      <c r="CP50">
        <v>0.20775180419420985</v>
      </c>
      <c r="DG50">
        <v>185.1314377527286</v>
      </c>
      <c r="DH50">
        <v>2.0697352782322508E-2</v>
      </c>
      <c r="DI50">
        <v>124.81464998827789</v>
      </c>
      <c r="DJ50">
        <v>0.22899518773176619</v>
      </c>
      <c r="DO50">
        <v>84.843993900531018</v>
      </c>
      <c r="DP50">
        <v>5.8719291749539326E-2</v>
      </c>
      <c r="DQ50">
        <v>152.51412783409737</v>
      </c>
      <c r="DR50">
        <v>0.12600192128403354</v>
      </c>
      <c r="DS50">
        <v>63.25602408666105</v>
      </c>
      <c r="DT50">
        <v>0.26537329041990054</v>
      </c>
      <c r="EC50">
        <v>76.184684276496128</v>
      </c>
      <c r="ED50">
        <v>0.36708001510427724</v>
      </c>
      <c r="EI50">
        <v>55.524287464743864</v>
      </c>
      <c r="EJ50">
        <v>0.26217862172406858</v>
      </c>
    </row>
    <row r="51" spans="3:140">
      <c r="C51">
        <v>20.975124498138342</v>
      </c>
      <c r="D51">
        <v>5.0981159999999998E-2</v>
      </c>
      <c r="I51">
        <v>227.56793621825622</v>
      </c>
      <c r="J51">
        <v>8.1603205113852301E-2</v>
      </c>
      <c r="BC51">
        <v>220.71937251748778</v>
      </c>
      <c r="BD51">
        <v>4.541918130907921E-2</v>
      </c>
      <c r="BO51">
        <v>233.25127436656456</v>
      </c>
      <c r="BP51">
        <v>3.6317996573062894E-2</v>
      </c>
      <c r="BS51">
        <v>266.70625913736836</v>
      </c>
      <c r="BT51">
        <v>6.9814382973593492E-2</v>
      </c>
      <c r="BU51">
        <v>92.022417394920211</v>
      </c>
      <c r="BV51">
        <v>0.11461984636967715</v>
      </c>
      <c r="CC51">
        <v>221.94095277700617</v>
      </c>
      <c r="CD51">
        <v>4.5810794635179189E-2</v>
      </c>
      <c r="CO51">
        <v>166.45643276041824</v>
      </c>
      <c r="CP51">
        <v>0.21048416213969595</v>
      </c>
      <c r="DG51">
        <v>186.51552345148573</v>
      </c>
      <c r="DH51">
        <v>2.3786307781611733E-2</v>
      </c>
      <c r="DI51">
        <v>126.33047695064755</v>
      </c>
      <c r="DJ51">
        <v>0.23424021015900798</v>
      </c>
      <c r="DO51">
        <v>86.5004671168534</v>
      </c>
      <c r="DP51">
        <v>7.4862640351819998E-2</v>
      </c>
      <c r="DQ51">
        <v>154.23637159491352</v>
      </c>
      <c r="DR51">
        <v>0.11880090255657746</v>
      </c>
      <c r="DS51">
        <v>64.541044431189547</v>
      </c>
      <c r="DT51">
        <v>0.24680731534390377</v>
      </c>
      <c r="EC51">
        <v>78.70777620721438</v>
      </c>
      <c r="ED51">
        <v>0.36261855332511017</v>
      </c>
      <c r="EI51">
        <v>56.875097502844881</v>
      </c>
      <c r="EJ51">
        <v>0.27514006257277979</v>
      </c>
    </row>
    <row r="52" spans="3:140">
      <c r="C52">
        <v>179.09521528113945</v>
      </c>
      <c r="D52">
        <v>8.0080719999999994E-2</v>
      </c>
      <c r="I52">
        <v>228.44420080401076</v>
      </c>
      <c r="J52">
        <v>8.306953522961727E-2</v>
      </c>
      <c r="BC52">
        <v>222.79749853628519</v>
      </c>
      <c r="BD52">
        <v>4.1653779107247504E-2</v>
      </c>
      <c r="BO52">
        <v>234.78639365349443</v>
      </c>
      <c r="BP52">
        <v>3.7638422259517981E-2</v>
      </c>
      <c r="BS52">
        <v>267.51671082680951</v>
      </c>
      <c r="BT52">
        <v>7.1200010517164194E-2</v>
      </c>
      <c r="BU52">
        <v>93.531571582009761</v>
      </c>
      <c r="BV52">
        <v>0.1180263710788373</v>
      </c>
      <c r="CC52">
        <v>223.01013066013078</v>
      </c>
      <c r="CD52">
        <v>4.7467615493534968E-2</v>
      </c>
      <c r="CO52">
        <v>167.46174622160703</v>
      </c>
      <c r="CP52">
        <v>0.21376209151398662</v>
      </c>
      <c r="DG52">
        <v>187.81831070112923</v>
      </c>
      <c r="DH52">
        <v>2.7492036141528689E-2</v>
      </c>
      <c r="DI52">
        <v>127.75726724333994</v>
      </c>
      <c r="DJ52">
        <v>0.24053250912791585</v>
      </c>
      <c r="DO52">
        <v>88.059642381462112</v>
      </c>
      <c r="DP52">
        <v>9.4229340337175171E-2</v>
      </c>
      <c r="DQ52">
        <v>156.04403250372025</v>
      </c>
      <c r="DR52">
        <v>0.11257463045425556</v>
      </c>
      <c r="DS52">
        <v>66.09881342932394</v>
      </c>
      <c r="DT52">
        <v>0.2287073685586053</v>
      </c>
      <c r="EC52">
        <v>81.356004498849359</v>
      </c>
      <c r="ED52">
        <v>0.35876100537772188</v>
      </c>
      <c r="EI52">
        <v>58.146563638149004</v>
      </c>
      <c r="EJ52">
        <v>0.29068952151585514</v>
      </c>
    </row>
    <row r="53" spans="3:140">
      <c r="C53">
        <v>118.20388247473966</v>
      </c>
      <c r="D53">
        <v>0.3298277</v>
      </c>
      <c r="I53">
        <v>229.2561828980709</v>
      </c>
      <c r="J53">
        <v>8.4763852717962399E-2</v>
      </c>
      <c r="BC53">
        <v>224.95924539218095</v>
      </c>
      <c r="BD53">
        <v>3.8504276560580239E-2</v>
      </c>
      <c r="BO53">
        <v>236.20889707711507</v>
      </c>
      <c r="BP53">
        <v>3.9164149862441711E-2</v>
      </c>
      <c r="BS53">
        <v>268.26770803772649</v>
      </c>
      <c r="BT53">
        <v>7.2801077667162484E-2</v>
      </c>
      <c r="BU53">
        <v>94.930014697267438</v>
      </c>
      <c r="BV53">
        <v>0.12196254774680319</v>
      </c>
      <c r="CC53">
        <v>224.00087399333844</v>
      </c>
      <c r="CD53">
        <v>4.9382041532519141E-2</v>
      </c>
      <c r="CO53">
        <v>168.39331020658764</v>
      </c>
      <c r="CP53">
        <v>0.21754967863690641</v>
      </c>
      <c r="DG53">
        <v>189.02552589192624</v>
      </c>
      <c r="DH53">
        <v>3.1773937126688648E-2</v>
      </c>
      <c r="DI53">
        <v>129.07938865333324</v>
      </c>
      <c r="DJ53">
        <v>0.24780314489423827</v>
      </c>
      <c r="DO53">
        <v>89.504437043879662</v>
      </c>
      <c r="DP53">
        <v>0.11660720608782293</v>
      </c>
      <c r="DQ53">
        <v>157.92443111804491</v>
      </c>
      <c r="DR53">
        <v>0.10736677780229531</v>
      </c>
      <c r="DS53">
        <v>67.92174178709169</v>
      </c>
      <c r="DT53">
        <v>0.21116163118534292</v>
      </c>
      <c r="EC53">
        <v>84.110793732684641</v>
      </c>
      <c r="ED53">
        <v>0.35553442918931882</v>
      </c>
      <c r="EI53">
        <v>59.324755421606469</v>
      </c>
      <c r="EJ53">
        <v>0.30865663542718097</v>
      </c>
    </row>
    <row r="54" spans="3:140">
      <c r="C54">
        <v>263.50454465726108</v>
      </c>
      <c r="D54">
        <v>4.890858E-2</v>
      </c>
      <c r="I54">
        <v>229.9949862546959</v>
      </c>
      <c r="J54">
        <v>8.6667594281926635E-2</v>
      </c>
      <c r="BC54">
        <v>227.18944998419391</v>
      </c>
      <c r="BD54">
        <v>3.5992765166527815E-2</v>
      </c>
      <c r="BO54">
        <v>237.5031993922394</v>
      </c>
      <c r="BP54">
        <v>4.0878463190937422E-2</v>
      </c>
      <c r="BS54">
        <v>268.95102268752026</v>
      </c>
      <c r="BT54">
        <v>7.4600042796848176E-2</v>
      </c>
      <c r="BU54">
        <v>96.202425105279445</v>
      </c>
      <c r="BV54">
        <v>0.12638525079830268</v>
      </c>
      <c r="CC54">
        <v>224.90232798534416</v>
      </c>
      <c r="CD54">
        <v>5.1533097899829225E-2</v>
      </c>
      <c r="CO54">
        <v>169.24091830539837</v>
      </c>
      <c r="CP54">
        <v>0.22180542591133301</v>
      </c>
      <c r="DG54">
        <v>190.12394252162039</v>
      </c>
      <c r="DH54">
        <v>3.6585097333852852E-2</v>
      </c>
      <c r="DI54">
        <v>130.28235574178791</v>
      </c>
      <c r="DJ54">
        <v>0.25597245885104114</v>
      </c>
      <c r="DO54">
        <v>90.819021631441927</v>
      </c>
      <c r="DP54">
        <v>0.14175106102372986</v>
      </c>
      <c r="DQ54">
        <v>159.86437779267251</v>
      </c>
      <c r="DR54">
        <v>0.10321387394521331</v>
      </c>
      <c r="DS54">
        <v>70.000948380773906</v>
      </c>
      <c r="DT54">
        <v>0.19425558429290779</v>
      </c>
      <c r="EC54">
        <v>86.952821041558224</v>
      </c>
      <c r="ED54">
        <v>0.35296145687357089</v>
      </c>
      <c r="EI54">
        <v>60.396764337485244</v>
      </c>
      <c r="EJ54">
        <v>0.32884455284688469</v>
      </c>
    </row>
    <row r="55" spans="3:140">
      <c r="C55">
        <v>200.39781972897106</v>
      </c>
      <c r="D55">
        <v>5.164349E-2</v>
      </c>
      <c r="I55">
        <v>230.65251638970605</v>
      </c>
      <c r="J55">
        <v>8.8759902130551641E-2</v>
      </c>
      <c r="BC55">
        <v>229.47246902951088</v>
      </c>
      <c r="BD55">
        <v>3.4136861373001107E-2</v>
      </c>
      <c r="BO55">
        <v>238.65511995185264</v>
      </c>
      <c r="BP55">
        <v>4.2762579869434977E-2</v>
      </c>
      <c r="BS55">
        <v>269.55916823789482</v>
      </c>
      <c r="BT55">
        <v>7.6577196067802764E-2</v>
      </c>
      <c r="BU55">
        <v>97.334862011346601</v>
      </c>
      <c r="BV55">
        <v>0.13124602417319337</v>
      </c>
      <c r="CC55">
        <v>225.70461611757014</v>
      </c>
      <c r="CD55">
        <v>5.3897217171767452E-2</v>
      </c>
      <c r="CO55">
        <v>169.99528394633521</v>
      </c>
      <c r="CP55">
        <v>0.22648270647955543</v>
      </c>
      <c r="DG55">
        <v>191.10152610775827</v>
      </c>
      <c r="DH55">
        <v>4.1872804684991542E-2</v>
      </c>
      <c r="DI55">
        <v>131.35298854954578</v>
      </c>
      <c r="DJ55">
        <v>0.26495094628507476</v>
      </c>
      <c r="DO55">
        <v>91.988993280313053</v>
      </c>
      <c r="DP55">
        <v>0.16938542380852786</v>
      </c>
      <c r="DQ55">
        <v>161.85026519553031</v>
      </c>
      <c r="DR55">
        <v>0.1001450485197096</v>
      </c>
      <c r="DS55">
        <v>72.326303524847262</v>
      </c>
      <c r="DT55">
        <v>0.17807159244236978</v>
      </c>
      <c r="EC55">
        <v>89.862151645892141</v>
      </c>
      <c r="ED55">
        <v>0.35106013598259506</v>
      </c>
      <c r="EI55">
        <v>61.350845231770649</v>
      </c>
      <c r="EJ55">
        <v>0.35103209072712238</v>
      </c>
    </row>
    <row r="56" spans="3:140">
      <c r="C56">
        <v>77.619845236232649</v>
      </c>
      <c r="D56">
        <v>0.3690658</v>
      </c>
      <c r="I56">
        <v>231.22156926534512</v>
      </c>
      <c r="J56">
        <v>9.101785250120431E-2</v>
      </c>
      <c r="BC56">
        <v>231.79228878987593</v>
      </c>
      <c r="BD56">
        <v>3.2949583011646619E-2</v>
      </c>
      <c r="BO56">
        <v>239.65203807324883</v>
      </c>
      <c r="BP56">
        <v>4.4795857121327984E-2</v>
      </c>
      <c r="BS56">
        <v>270.08548171893767</v>
      </c>
      <c r="BT56">
        <v>7.8710875375043732E-2</v>
      </c>
      <c r="BU56">
        <v>98.314918199748377</v>
      </c>
      <c r="BV56">
        <v>0.13649161222119777</v>
      </c>
      <c r="CC56">
        <v>226.39894835335011</v>
      </c>
      <c r="CD56">
        <v>5.6448497562866712E-2</v>
      </c>
      <c r="CO56">
        <v>170.64814214157488</v>
      </c>
      <c r="CP56">
        <v>0.23153027507688431</v>
      </c>
      <c r="DG56">
        <v>191.94756603999767</v>
      </c>
      <c r="DH56">
        <v>4.757912595184173E-2</v>
      </c>
      <c r="DI56">
        <v>132.27955699952071</v>
      </c>
      <c r="DJ56">
        <v>0.27464023700914258</v>
      </c>
      <c r="DO56">
        <v>93.001533536275673</v>
      </c>
      <c r="DP56">
        <v>0.19920752658068469</v>
      </c>
      <c r="DQ56">
        <v>163.86816375334541</v>
      </c>
      <c r="DR56">
        <v>9.8181827131196081E-2</v>
      </c>
      <c r="DS56">
        <v>74.886478322793693</v>
      </c>
      <c r="DT56">
        <v>0.16268850241521582</v>
      </c>
      <c r="EC56">
        <v>92.818378681848174</v>
      </c>
      <c r="ED56">
        <v>0.3498438029163442</v>
      </c>
      <c r="EI56">
        <v>62.176544994530644</v>
      </c>
      <c r="EJ56">
        <v>0.3749761577598375</v>
      </c>
    </row>
    <row r="57" spans="3:140">
      <c r="C57">
        <v>166.41397638287901</v>
      </c>
      <c r="D57">
        <v>0.25776690000000002</v>
      </c>
      <c r="I57">
        <v>231.69591021922568</v>
      </c>
      <c r="J57">
        <v>9.341670681711732E-2</v>
      </c>
      <c r="BC57">
        <v>234.13263739645825</v>
      </c>
      <c r="BD57">
        <v>3.2439257987110962E-2</v>
      </c>
      <c r="BO57">
        <v>240.48303131287147</v>
      </c>
      <c r="BP57">
        <v>4.6956017935554123E-2</v>
      </c>
      <c r="BS57">
        <v>270.52419673001231</v>
      </c>
      <c r="BT57">
        <v>8.0977703681579888E-2</v>
      </c>
      <c r="BU57">
        <v>99.131855969794699</v>
      </c>
      <c r="BV57">
        <v>0.14206454318195211</v>
      </c>
      <c r="CC57">
        <v>226.97771744341051</v>
      </c>
      <c r="CD57">
        <v>5.9158986711272399E-2</v>
      </c>
      <c r="CO57">
        <v>171.19234004011099</v>
      </c>
      <c r="CP57">
        <v>0.23689282948549578</v>
      </c>
      <c r="DG57">
        <v>192.6527929277957</v>
      </c>
      <c r="DH57">
        <v>5.3641541484479409E-2</v>
      </c>
      <c r="DI57">
        <v>133.05190941387789</v>
      </c>
      <c r="DJ57">
        <v>0.28493417312645741</v>
      </c>
      <c r="DO57">
        <v>93.845548796397821</v>
      </c>
      <c r="DP57">
        <v>0.2308906321415527</v>
      </c>
      <c r="DQ57">
        <v>165.90391935759283</v>
      </c>
      <c r="DR57">
        <v>9.7337980367140586E-2</v>
      </c>
      <c r="DS57">
        <v>77.668999860345536</v>
      </c>
      <c r="DT57">
        <v>0.14818125907975516</v>
      </c>
      <c r="EC57">
        <v>95.800766340815258</v>
      </c>
      <c r="ED57">
        <v>0.34932098937734413</v>
      </c>
      <c r="EI57">
        <v>62.864817086375652</v>
      </c>
      <c r="EJ57">
        <v>0.40041441773600162</v>
      </c>
    </row>
    <row r="58" spans="3:140">
      <c r="C58">
        <v>120.52509227657178</v>
      </c>
      <c r="D58">
        <v>0.34246369999999998</v>
      </c>
      <c r="I58">
        <v>232.07034227259479</v>
      </c>
      <c r="J58">
        <v>9.5930182728412944E-2</v>
      </c>
      <c r="BC58">
        <v>236.47709898532085</v>
      </c>
      <c r="BD58">
        <v>3.2609465862773218E-2</v>
      </c>
      <c r="BO58">
        <v>241.13899513489068</v>
      </c>
      <c r="BP58">
        <v>4.9219395138189979E-2</v>
      </c>
      <c r="BS58">
        <v>270.87050661765039</v>
      </c>
      <c r="BT58">
        <v>8.3352845142120449E-2</v>
      </c>
      <c r="BU58">
        <v>99.776724780321729</v>
      </c>
      <c r="BV58">
        <v>0.14790375885763951</v>
      </c>
      <c r="CC58">
        <v>227.43458227248544</v>
      </c>
      <c r="CD58">
        <v>6.1998987930668242E-2</v>
      </c>
      <c r="CO58">
        <v>171.62191529588648</v>
      </c>
      <c r="CP58">
        <v>0.24251161643710231</v>
      </c>
      <c r="DG58">
        <v>193.20948015779146</v>
      </c>
      <c r="DH58">
        <v>5.999363018968689E-2</v>
      </c>
      <c r="DI58">
        <v>133.66158373794048</v>
      </c>
      <c r="DJ58">
        <v>0.29571997211877316</v>
      </c>
      <c r="DO58">
        <v>94.511791852868043</v>
      </c>
      <c r="DP58">
        <v>0.26408761375649037</v>
      </c>
      <c r="DQ58">
        <v>167.94325264539717</v>
      </c>
      <c r="DR58">
        <v>9.7619427206289883E-2</v>
      </c>
      <c r="DS58">
        <v>80.660311972269852</v>
      </c>
      <c r="DT58">
        <v>0.13462054026725531</v>
      </c>
      <c r="EC58">
        <v>98.78839531620838</v>
      </c>
      <c r="ED58">
        <v>0.34949536252692981</v>
      </c>
      <c r="EI58">
        <v>63.408120654237209</v>
      </c>
      <c r="EJ58">
        <v>0.42706816375601742</v>
      </c>
    </row>
    <row r="59" spans="3:140">
      <c r="C59">
        <v>268.05845625772565</v>
      </c>
      <c r="D59">
        <v>4.853441E-2</v>
      </c>
      <c r="I59">
        <v>232.34076306952073</v>
      </c>
      <c r="J59">
        <v>9.8530742067028373E-2</v>
      </c>
      <c r="BC59">
        <v>238.80922884291115</v>
      </c>
      <c r="BD59">
        <v>3.3459012752679804E-2</v>
      </c>
      <c r="BO59">
        <v>241.61274266240318</v>
      </c>
      <c r="BP59">
        <v>5.156119069496138E-2</v>
      </c>
      <c r="BS59">
        <v>271.12061713825301</v>
      </c>
      <c r="BT59">
        <v>8.5810277209793479E-2</v>
      </c>
      <c r="BU59">
        <v>100.24245931369384</v>
      </c>
      <c r="BV59">
        <v>0.15394528357938272</v>
      </c>
      <c r="CC59">
        <v>227.76453733390244</v>
      </c>
      <c r="CD59">
        <v>6.4937385573386033E-2</v>
      </c>
      <c r="CO59">
        <v>171.93216139250461</v>
      </c>
      <c r="CP59">
        <v>0.24832507532605544</v>
      </c>
      <c r="DG59">
        <v>193.61152854819881</v>
      </c>
      <c r="DH59">
        <v>6.6565797254349954E-2</v>
      </c>
      <c r="DI59">
        <v>134.10190025223147</v>
      </c>
      <c r="DJ59">
        <v>0.30687946251525666</v>
      </c>
      <c r="DO59">
        <v>94.992963207339315</v>
      </c>
      <c r="DP59">
        <v>0.29843475834800975</v>
      </c>
      <c r="DQ59">
        <v>169.97185915900343</v>
      </c>
      <c r="DR59">
        <v>9.9024193501286634E-2</v>
      </c>
      <c r="DS59">
        <v>83.845841286643065</v>
      </c>
      <c r="DT59">
        <v>0.12207241243665198</v>
      </c>
      <c r="EC59">
        <v>101.76030953737352</v>
      </c>
      <c r="ED59">
        <v>0.35036569926274386</v>
      </c>
      <c r="EI59">
        <v>63.800503150532251</v>
      </c>
      <c r="EJ59">
        <v>0.45464537180083492</v>
      </c>
    </row>
    <row r="60" spans="3:140">
      <c r="C60">
        <v>237.57802014079928</v>
      </c>
      <c r="D60">
        <v>4.0914760000000001E-2</v>
      </c>
      <c r="I60">
        <v>232.50420982316328</v>
      </c>
      <c r="J60">
        <v>0.10118989256064778</v>
      </c>
      <c r="BC60">
        <v>241.11266875391118</v>
      </c>
      <c r="BD60">
        <v>3.4981939695796618E-2</v>
      </c>
      <c r="BO60">
        <v>241.89908341835951</v>
      </c>
      <c r="BP60">
        <v>5.3955747403696103E-2</v>
      </c>
      <c r="BS60">
        <v>271.27178802861732</v>
      </c>
      <c r="BT60">
        <v>8.8323075744614774E-2</v>
      </c>
      <c r="BU60">
        <v>100.5239568849022</v>
      </c>
      <c r="BV60">
        <v>0.16012292513806003</v>
      </c>
      <c r="CC60">
        <v>227.96396757096105</v>
      </c>
      <c r="CD60">
        <v>6.7941985939953028E-2</v>
      </c>
      <c r="CO60">
        <v>172.11967920880772</v>
      </c>
      <c r="CP60">
        <v>0.25426951268022335</v>
      </c>
      <c r="DG60">
        <v>193.85453317271839</v>
      </c>
      <c r="DH60">
        <v>7.3286036640793778E-2</v>
      </c>
      <c r="DI60">
        <v>134.36803475687819</v>
      </c>
      <c r="DJ60">
        <v>0.31829037860385045</v>
      </c>
      <c r="DO60">
        <v>95.283791045760481</v>
      </c>
      <c r="DP60">
        <v>0.33355575141236438</v>
      </c>
      <c r="DQ60">
        <v>171.97550968127041</v>
      </c>
      <c r="DR60">
        <v>0.10154242582589459</v>
      </c>
      <c r="DS60">
        <v>87.210068224853757</v>
      </c>
      <c r="DT60">
        <v>0.11059800880540263</v>
      </c>
      <c r="EC60">
        <v>104.69566316136665</v>
      </c>
      <c r="ED60">
        <v>0.35192589479792064</v>
      </c>
      <c r="EI60">
        <v>64.03766555052006</v>
      </c>
      <c r="EJ60">
        <v>0.48284390020821333</v>
      </c>
    </row>
    <row r="61" spans="3:140">
      <c r="C61">
        <v>65.473734537398769</v>
      </c>
      <c r="D61">
        <v>5.7930299999999997E-2</v>
      </c>
      <c r="I61">
        <v>232.55889177668601</v>
      </c>
      <c r="J61">
        <v>0.1038785</v>
      </c>
      <c r="BC61">
        <v>243.37126174236454</v>
      </c>
      <c r="BD61">
        <v>3.7167564453839216E-2</v>
      </c>
      <c r="BO61">
        <v>241.99488019351674</v>
      </c>
      <c r="BP61">
        <v>5.6376830000000003E-2</v>
      </c>
      <c r="BS61">
        <v>271.3223630288341</v>
      </c>
      <c r="BT61">
        <v>9.086371E-2</v>
      </c>
      <c r="BU61">
        <v>100.61813334764952</v>
      </c>
      <c r="BV61">
        <v>0.16636899999999999</v>
      </c>
      <c r="CC61">
        <v>228.03068798425065</v>
      </c>
      <c r="CD61">
        <v>7.097987E-2</v>
      </c>
      <c r="CO61">
        <v>172.18241426035976</v>
      </c>
      <c r="CP61">
        <v>0.26027980000000001</v>
      </c>
      <c r="DG61">
        <v>193.93583162183202</v>
      </c>
      <c r="DH61">
        <v>8.0080719031377007E-2</v>
      </c>
      <c r="DI61">
        <v>134.45707142655544</v>
      </c>
      <c r="DJ61">
        <v>0.3298277</v>
      </c>
      <c r="DO61">
        <v>95.381088997474166</v>
      </c>
      <c r="DP61">
        <v>0.3690658</v>
      </c>
      <c r="DQ61">
        <v>173.94015004340534</v>
      </c>
      <c r="DR61">
        <v>0.1051564605897041</v>
      </c>
      <c r="DS61">
        <v>90.736602611429888</v>
      </c>
      <c r="DT61">
        <v>0.10025323151459561</v>
      </c>
      <c r="EC61">
        <v>107.57386679156417</v>
      </c>
      <c r="ED61">
        <v>0.35416500548177982</v>
      </c>
      <c r="EI61">
        <v>64.117009453316925</v>
      </c>
      <c r="EJ61">
        <v>0.5113548</v>
      </c>
    </row>
    <row r="62" spans="3:140">
      <c r="C62">
        <v>85.354247484760492</v>
      </c>
      <c r="D62">
        <v>0.81916460000000002</v>
      </c>
      <c r="BC62">
        <v>245.56916540125408</v>
      </c>
      <c r="BD62">
        <v>4.0000556439499138E-2</v>
      </c>
      <c r="DQ62">
        <v>175.85199970485999</v>
      </c>
      <c r="DR62">
        <v>0.1098409479355274</v>
      </c>
      <c r="DS62">
        <v>94.408263525326106</v>
      </c>
      <c r="DT62">
        <v>9.1088479279338275E-2</v>
      </c>
      <c r="EC62">
        <v>110.37473189748667</v>
      </c>
      <c r="ED62">
        <v>0.35706732556167292</v>
      </c>
    </row>
    <row r="63" spans="3:140">
      <c r="C63">
        <v>96.548001310675687</v>
      </c>
      <c r="D63">
        <v>0.44871630000000001</v>
      </c>
      <c r="BC63">
        <v>247.69096301560427</v>
      </c>
      <c r="BD63">
        <v>4.3461044249498884E-2</v>
      </c>
      <c r="DQ63">
        <v>177.69764841392134</v>
      </c>
      <c r="DR63">
        <v>0.11556302955043307</v>
      </c>
      <c r="DS63">
        <v>98.20716300364397</v>
      </c>
      <c r="DT63">
        <v>8.3148401851283082E-2</v>
      </c>
      <c r="EC63">
        <v>113.07861242283489</v>
      </c>
      <c r="ED63">
        <v>0.36061249734755363</v>
      </c>
    </row>
    <row r="64" spans="3:140">
      <c r="C64">
        <v>13.268075098200882</v>
      </c>
      <c r="D64">
        <v>5.5762510000000001E-2</v>
      </c>
      <c r="BC64">
        <v>249.72177169965991</v>
      </c>
      <c r="BD64">
        <v>4.7524755048208425E-2</v>
      </c>
      <c r="DQ64">
        <v>179.46415027099209</v>
      </c>
      <c r="DR64">
        <v>0.12228256914320246</v>
      </c>
      <c r="DS64">
        <v>102.11479318998913</v>
      </c>
      <c r="DT64">
        <v>7.6471682489525905E-2</v>
      </c>
      <c r="EC64">
        <v>115.66654258845904</v>
      </c>
      <c r="ED64">
        <v>0.36477565400654638</v>
      </c>
    </row>
    <row r="65" spans="3:134">
      <c r="C65">
        <v>19.468660615207536</v>
      </c>
      <c r="D65">
        <v>7.1128999999999998E-2</v>
      </c>
      <c r="BC65">
        <v>251.64734678963643</v>
      </c>
      <c r="BD65">
        <v>5.2163184824146946E-2</v>
      </c>
      <c r="DQ65">
        <v>181.13911453477476</v>
      </c>
      <c r="DR65">
        <v>0.12995243397157491</v>
      </c>
      <c r="DS65">
        <v>106.11211650288732</v>
      </c>
      <c r="DT65">
        <v>7.1090849499655606E-2</v>
      </c>
      <c r="EC65">
        <v>118.12036992367247</v>
      </c>
      <c r="ED65">
        <v>0.36952759398591228</v>
      </c>
    </row>
    <row r="66" spans="3:134">
      <c r="C66">
        <v>49.633185552372822</v>
      </c>
      <c r="D66">
        <v>0.5113548</v>
      </c>
      <c r="BC66">
        <v>253.4541817598014</v>
      </c>
      <c r="BD66">
        <v>5.7343798325143441E-2</v>
      </c>
      <c r="DQ66">
        <v>182.71079253441903</v>
      </c>
      <c r="DR66">
        <v>0.13851882544456967</v>
      </c>
      <c r="DS66">
        <v>110.17965838496764</v>
      </c>
      <c r="DT66">
        <v>6.7032117759119492E-2</v>
      </c>
      <c r="EC66">
        <v>120.42288259279121</v>
      </c>
      <c r="ED66">
        <v>0.37483498584096026</v>
      </c>
    </row>
    <row r="67" spans="3:134">
      <c r="C67">
        <v>259.60449836372527</v>
      </c>
      <c r="D67">
        <v>5.0555580000000003E-2</v>
      </c>
      <c r="BC67">
        <v>255.12960296104825</v>
      </c>
      <c r="BD67">
        <v>6.3030257269754128E-2</v>
      </c>
      <c r="DQ67">
        <v>184.16816007800648</v>
      </c>
      <c r="DR67">
        <v>0.14792165648094735</v>
      </c>
      <c r="DS67">
        <v>114.29760218104848</v>
      </c>
      <c r="DT67">
        <v>6.4315261000975066E-2</v>
      </c>
      <c r="EC67">
        <v>122.55793012379443</v>
      </c>
      <c r="ED67">
        <v>0.3806606020311829</v>
      </c>
    </row>
    <row r="68" spans="3:134">
      <c r="C68">
        <v>238.6793748818788</v>
      </c>
      <c r="D68">
        <v>0.15218129999999999</v>
      </c>
      <c r="BC68">
        <v>256.6618585174387</v>
      </c>
      <c r="BD68">
        <v>6.9182675234197605E-2</v>
      </c>
      <c r="DQ68">
        <v>185.50099477933603</v>
      </c>
      <c r="DR68">
        <v>0.15809497297691269</v>
      </c>
      <c r="DS68">
        <v>118.4458856828896</v>
      </c>
      <c r="DT68">
        <v>6.2953515478250621E-2</v>
      </c>
      <c r="EC68">
        <v>124.5105366922817</v>
      </c>
      <c r="ED68">
        <v>0.38696358004470521</v>
      </c>
    </row>
    <row r="69" spans="3:134">
      <c r="C69">
        <v>264.82449970509697</v>
      </c>
      <c r="D69">
        <v>4.6620830000000002E-2</v>
      </c>
      <c r="BC69">
        <v>258.0402007571688</v>
      </c>
      <c r="BD69">
        <v>7.5757897426959625E-2</v>
      </c>
      <c r="DQ69">
        <v>186.69994776061822</v>
      </c>
      <c r="DR69">
        <v>0.16896741642676427</v>
      </c>
      <c r="DS69">
        <v>122.60429887025401</v>
      </c>
      <c r="DT69">
        <v>6.2953515478250621E-2</v>
      </c>
      <c r="EC69">
        <v>126.26700616612096</v>
      </c>
      <c r="ED69">
        <v>0.39369970901944601</v>
      </c>
    </row>
    <row r="70" spans="3:134">
      <c r="C70">
        <v>246.48755758986647</v>
      </c>
      <c r="D70">
        <v>5.0921849999999998E-2</v>
      </c>
      <c r="BC70">
        <v>259.25496159976433</v>
      </c>
      <c r="BD70">
        <v>8.2709803388648445E-2</v>
      </c>
      <c r="DQ70">
        <v>187.75660922813586</v>
      </c>
      <c r="DR70">
        <v>0.18046272445154107</v>
      </c>
      <c r="DS70">
        <v>126.75258237209508</v>
      </c>
      <c r="DT70">
        <v>6.4315261000975066E-2</v>
      </c>
      <c r="EC70">
        <v>127.81501817397479</v>
      </c>
      <c r="ED70">
        <v>0.4008217398505492</v>
      </c>
    </row>
    <row r="71" spans="3:134">
      <c r="C71" t="s">
        <v>357</v>
      </c>
      <c r="D71" t="s">
        <v>357</v>
      </c>
      <c r="BC71">
        <v>260.29762037071896</v>
      </c>
      <c r="BD71">
        <v>8.9989630493880451E-2</v>
      </c>
      <c r="DQ71">
        <v>188.66356746090457</v>
      </c>
      <c r="DR71">
        <v>0.19250026572481688</v>
      </c>
      <c r="DS71">
        <v>130.8705261681759</v>
      </c>
      <c r="DT71">
        <v>6.7032117759119436E-2</v>
      </c>
      <c r="EC71">
        <v>129.14371452385319</v>
      </c>
      <c r="ED71">
        <v>0.40827971660890683</v>
      </c>
    </row>
    <row r="72" spans="3:134">
      <c r="BC72">
        <v>261.16086356790379</v>
      </c>
      <c r="BD72">
        <v>9.7546315986060964E-2</v>
      </c>
      <c r="DQ72">
        <v>189.4144607985701</v>
      </c>
      <c r="DR72">
        <v>0.20499560554352109</v>
      </c>
      <c r="DS72">
        <v>134.93806805025622</v>
      </c>
      <c r="DT72">
        <v>7.1090849499655606E-2</v>
      </c>
      <c r="EC72">
        <v>130.24377536552879</v>
      </c>
      <c r="ED72">
        <v>0.41602132694610788</v>
      </c>
    </row>
    <row r="73" spans="3:134">
      <c r="BC73">
        <v>261.83863616052986</v>
      </c>
      <c r="BD73">
        <v>0.10532685514593344</v>
      </c>
      <c r="DQ73">
        <v>190.00402226388479</v>
      </c>
      <c r="DR73">
        <v>0.21786109807671464</v>
      </c>
      <c r="DS73">
        <v>138.93539136315442</v>
      </c>
      <c r="DT73">
        <v>7.647168248952585E-2</v>
      </c>
      <c r="EC73">
        <v>131.10748456258983</v>
      </c>
      <c r="ED73">
        <v>0.42399226902797621</v>
      </c>
    </row>
    <row r="74" spans="3:134">
      <c r="BC74">
        <v>262.3261840608389</v>
      </c>
      <c r="BD74">
        <v>0.11327667308160091</v>
      </c>
      <c r="DQ74">
        <v>190.42811650676879</v>
      </c>
      <c r="DR74">
        <v>0.23100650113812093</v>
      </c>
      <c r="DS74">
        <v>142.84302154949958</v>
      </c>
      <c r="DT74">
        <v>8.3148401851283082E-2</v>
      </c>
      <c r="EC74">
        <v>131.72878381559318</v>
      </c>
      <c r="ED74">
        <v>0.43213663242292166</v>
      </c>
    </row>
    <row r="75" spans="3:134">
      <c r="BC75">
        <v>262.62008747061287</v>
      </c>
      <c r="BD75">
        <v>0.1213400075321811</v>
      </c>
      <c r="DQ75">
        <v>190.68376881081957</v>
      </c>
      <c r="DR75">
        <v>0.24433960917022327</v>
      </c>
      <c r="DS75">
        <v>146.64192102781743</v>
      </c>
      <c r="DT75">
        <v>9.1088479279338219E-2</v>
      </c>
      <c r="EC75">
        <v>132.10331515668184</v>
      </c>
      <c r="ED75">
        <v>0.44039729027344515</v>
      </c>
    </row>
    <row r="76" spans="3:134">
      <c r="BC76">
        <v>262.71828486860159</v>
      </c>
      <c r="BD76">
        <v>0.1294603</v>
      </c>
      <c r="DQ76">
        <v>190.76918595881017</v>
      </c>
      <c r="DR76">
        <v>0.25776690000000002</v>
      </c>
      <c r="DS76">
        <v>150.31358194171366</v>
      </c>
      <c r="DT76">
        <v>0.10025323151459561</v>
      </c>
      <c r="EC76">
        <v>132.22845151759856</v>
      </c>
      <c r="ED76">
        <v>0.44871630000000001</v>
      </c>
    </row>
    <row r="77" spans="3:134">
      <c r="DS77">
        <v>153.84011632828984</v>
      </c>
      <c r="DT77">
        <v>0.11059800880540271</v>
      </c>
    </row>
    <row r="78" spans="3:134">
      <c r="DS78">
        <v>157.20434326650053</v>
      </c>
      <c r="DT78">
        <v>0.12207241243665212</v>
      </c>
    </row>
    <row r="79" spans="3:134">
      <c r="DS79">
        <v>160.38987258087369</v>
      </c>
      <c r="DT79">
        <v>0.13462054026725523</v>
      </c>
    </row>
    <row r="80" spans="3:134">
      <c r="DS80">
        <v>163.38118469279803</v>
      </c>
      <c r="DT80">
        <v>0.1481812590797551</v>
      </c>
    </row>
    <row r="81" spans="123:124">
      <c r="DS81">
        <v>166.16370623034985</v>
      </c>
      <c r="DT81">
        <v>0.16268850241521576</v>
      </c>
    </row>
    <row r="82" spans="123:124">
      <c r="DS82">
        <v>168.72388102829629</v>
      </c>
      <c r="DT82">
        <v>0.17807159244236972</v>
      </c>
    </row>
    <row r="83" spans="123:124">
      <c r="DS83">
        <v>171.04923617236966</v>
      </c>
      <c r="DT83">
        <v>0.19425558429290768</v>
      </c>
    </row>
    <row r="84" spans="123:124">
      <c r="DS84">
        <v>173.12844276605188</v>
      </c>
      <c r="DT84">
        <v>0.21116163118534292</v>
      </c>
    </row>
    <row r="85" spans="123:124">
      <c r="DS85">
        <v>174.95137112381963</v>
      </c>
      <c r="DT85">
        <v>0.2287073685586053</v>
      </c>
    </row>
    <row r="86" spans="123:124">
      <c r="DS86">
        <v>176.50914012195403</v>
      </c>
      <c r="DT86">
        <v>0.24680731534390377</v>
      </c>
    </row>
    <row r="87" spans="123:124">
      <c r="DS87">
        <v>177.79416046648251</v>
      </c>
      <c r="DT87">
        <v>0.26537329041990054</v>
      </c>
    </row>
    <row r="88" spans="123:124">
      <c r="DS88">
        <v>178.80017166745637</v>
      </c>
      <c r="DT88">
        <v>0.28431484222227033</v>
      </c>
    </row>
    <row r="89" spans="123:124">
      <c r="DS89">
        <v>179.52227253942834</v>
      </c>
      <c r="DT89">
        <v>0.30353968941463111</v>
      </c>
    </row>
    <row r="90" spans="123:124">
      <c r="DS90">
        <v>179.95694507953547</v>
      </c>
      <c r="DT90">
        <v>0.32295417047393538</v>
      </c>
    </row>
    <row r="91" spans="123:124">
      <c r="DS91">
        <v>180.10207160685553</v>
      </c>
      <c r="DT91">
        <v>0.34246369999999998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8"/>
  <dimension ref="A1:BC207"/>
  <sheetViews>
    <sheetView zoomScaleNormal="100" workbookViewId="0">
      <pane ySplit="7" topLeftCell="A8" activePane="bottomLeft" state="frozen"/>
      <selection pane="bottomLeft" activeCell="N8" sqref="N8:Q8"/>
    </sheetView>
  </sheetViews>
  <sheetFormatPr defaultColWidth="9.27734375" defaultRowHeight="12.3"/>
  <cols>
    <col min="1" max="1" width="10.71875" customWidth="1"/>
    <col min="2" max="2" width="11.44140625" customWidth="1"/>
    <col min="3" max="3" width="7.5546875" customWidth="1"/>
    <col min="4" max="4" width="6" bestFit="1" customWidth="1"/>
    <col min="5" max="5" width="7.5546875" customWidth="1"/>
    <col min="6" max="6" width="6" bestFit="1" customWidth="1"/>
    <col min="7" max="7" width="7.5546875" customWidth="1"/>
    <col min="8" max="9" width="6" customWidth="1"/>
    <col min="10" max="10" width="7.5546875" customWidth="1"/>
    <col min="11" max="11" width="6" customWidth="1"/>
    <col min="12" max="13" width="7.27734375" bestFit="1" customWidth="1"/>
    <col min="14" max="17" width="7.71875" style="241" customWidth="1"/>
    <col min="18" max="18" width="10.71875" style="216" customWidth="1"/>
    <col min="19" max="19" width="15.71875" style="216" customWidth="1"/>
    <col min="20" max="20" width="7.71875" style="101" customWidth="1"/>
    <col min="21" max="23" width="7.71875" style="215" customWidth="1"/>
    <col min="24" max="55" width="11.44140625" style="215" customWidth="1"/>
  </cols>
  <sheetData>
    <row r="1" spans="1:27" ht="15">
      <c r="A1" s="212">
        <v>2</v>
      </c>
      <c r="B1" s="8" t="s">
        <v>257</v>
      </c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8"/>
      <c r="U1" s="6"/>
      <c r="V1" s="6"/>
      <c r="W1" s="6"/>
    </row>
    <row r="2" spans="1:27">
      <c r="A2" s="212">
        <v>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196"/>
      <c r="U2" s="6"/>
      <c r="V2" s="6"/>
      <c r="W2" s="6"/>
    </row>
    <row r="3" spans="1:27" ht="15">
      <c r="A3" s="6"/>
      <c r="B3" s="198" t="str">
        <f>IF('INPUT DATA'!$E$4&lt;&gt;"",'INPUT DATA'!$E$4,"no data set name")</f>
        <v>no data set name</v>
      </c>
      <c r="C3" s="6"/>
      <c r="D3" s="6"/>
      <c r="E3" s="6"/>
      <c r="F3" s="6"/>
      <c r="G3" s="6"/>
      <c r="H3" s="6"/>
      <c r="I3" s="131"/>
      <c r="J3" s="6"/>
      <c r="K3" s="6"/>
      <c r="L3" s="6"/>
      <c r="M3" s="6"/>
      <c r="N3" s="6"/>
      <c r="O3" s="6"/>
      <c r="P3" s="6"/>
      <c r="Q3" s="6"/>
      <c r="R3" s="6"/>
      <c r="S3" s="6"/>
      <c r="T3" s="198"/>
      <c r="U3" s="6"/>
      <c r="V3" s="6"/>
      <c r="W3" s="6"/>
    </row>
    <row r="4" spans="1:27" ht="12.6">
      <c r="A4" s="103" t="str">
        <f>'Last edit info.'!A6</f>
        <v>Last edited by , using 'unknowns' (vers. 8.01), on 28/01/22, at 18:28.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196"/>
      <c r="U4" s="6"/>
      <c r="V4" s="6"/>
      <c r="W4" s="6"/>
    </row>
    <row r="5" spans="1:27">
      <c r="B5" s="6"/>
      <c r="C5" s="698" t="s">
        <v>303</v>
      </c>
      <c r="D5" s="699"/>
      <c r="E5" s="699"/>
      <c r="F5" s="699"/>
      <c r="G5" s="699"/>
      <c r="H5" s="699"/>
      <c r="I5" s="699"/>
      <c r="J5" s="6"/>
      <c r="K5" s="6"/>
      <c r="L5" s="6"/>
      <c r="M5" s="6"/>
      <c r="N5" s="696" t="s">
        <v>303</v>
      </c>
      <c r="O5" s="697"/>
      <c r="P5" s="697"/>
      <c r="Q5" s="697"/>
      <c r="R5" s="6"/>
      <c r="S5" s="6"/>
      <c r="T5" s="696" t="s">
        <v>304</v>
      </c>
      <c r="U5" s="697"/>
      <c r="V5" s="697"/>
      <c r="W5" s="697"/>
    </row>
    <row r="6" spans="1:27" ht="14.1">
      <c r="A6" s="59" t="s">
        <v>125</v>
      </c>
      <c r="B6" s="3" t="s">
        <v>1</v>
      </c>
      <c r="C6" s="60" t="s">
        <v>126</v>
      </c>
      <c r="D6" s="3" t="s">
        <v>127</v>
      </c>
      <c r="E6" s="61" t="s">
        <v>129</v>
      </c>
      <c r="F6" s="3" t="s">
        <v>127</v>
      </c>
      <c r="G6" s="61" t="s">
        <v>128</v>
      </c>
      <c r="H6" s="3" t="s">
        <v>127</v>
      </c>
      <c r="I6" s="63" t="s">
        <v>130</v>
      </c>
      <c r="J6" s="61" t="s">
        <v>135</v>
      </c>
      <c r="K6" s="3" t="s">
        <v>127</v>
      </c>
      <c r="L6" s="3" t="s">
        <v>180</v>
      </c>
      <c r="M6" s="3" t="s">
        <v>180</v>
      </c>
      <c r="N6" s="242" t="s">
        <v>292</v>
      </c>
      <c r="O6" s="243" t="s">
        <v>127</v>
      </c>
      <c r="P6" s="244" t="s">
        <v>126</v>
      </c>
      <c r="Q6" s="243" t="s">
        <v>127</v>
      </c>
      <c r="R6" s="59" t="s">
        <v>125</v>
      </c>
      <c r="S6" s="59" t="s">
        <v>230</v>
      </c>
      <c r="T6" s="242" t="s">
        <v>292</v>
      </c>
      <c r="U6" s="243" t="s">
        <v>127</v>
      </c>
      <c r="V6" s="244" t="s">
        <v>126</v>
      </c>
      <c r="W6" s="243" t="s">
        <v>127</v>
      </c>
    </row>
    <row r="7" spans="1:27" ht="14.1">
      <c r="A7" s="199" t="s">
        <v>131</v>
      </c>
      <c r="B7" s="4"/>
      <c r="C7" s="200" t="s">
        <v>132</v>
      </c>
      <c r="D7" s="4" t="s">
        <v>57</v>
      </c>
      <c r="E7" s="200" t="s">
        <v>134</v>
      </c>
      <c r="F7" s="4" t="s">
        <v>57</v>
      </c>
      <c r="G7" s="200" t="s">
        <v>133</v>
      </c>
      <c r="H7" s="4" t="s">
        <v>57</v>
      </c>
      <c r="I7" s="4"/>
      <c r="J7" s="200" t="s">
        <v>136</v>
      </c>
      <c r="K7" s="4" t="s">
        <v>57</v>
      </c>
      <c r="L7" s="4" t="s">
        <v>237</v>
      </c>
      <c r="M7" s="4" t="s">
        <v>236</v>
      </c>
      <c r="N7" s="245" t="s">
        <v>293</v>
      </c>
      <c r="O7" s="246" t="s">
        <v>57</v>
      </c>
      <c r="P7" s="245" t="s">
        <v>132</v>
      </c>
      <c r="Q7" s="246" t="s">
        <v>57</v>
      </c>
      <c r="R7" s="199" t="s">
        <v>131</v>
      </c>
      <c r="S7" s="199"/>
      <c r="T7" s="245" t="s">
        <v>293</v>
      </c>
      <c r="U7" s="246" t="s">
        <v>57</v>
      </c>
      <c r="V7" s="245" t="s">
        <v>132</v>
      </c>
      <c r="W7" s="246" t="s">
        <v>57</v>
      </c>
    </row>
    <row r="8" spans="1:27">
      <c r="A8" s="230" t="s">
        <v>433</v>
      </c>
      <c r="B8" s="271" t="s">
        <v>434</v>
      </c>
      <c r="C8" s="218">
        <v>5.336813E-2</v>
      </c>
      <c r="D8" s="231">
        <v>1.7646090000000001</v>
      </c>
      <c r="E8" s="232">
        <v>0.39840391583646645</v>
      </c>
      <c r="F8" s="231">
        <v>2.2074919340222938</v>
      </c>
      <c r="G8" s="218">
        <v>5.4142753435258484E-2</v>
      </c>
      <c r="H8" s="231">
        <v>1.3263392159973582</v>
      </c>
      <c r="I8" s="231">
        <v>0.60083536232026979</v>
      </c>
      <c r="J8" s="218">
        <v>1.7043637604258245E-2</v>
      </c>
      <c r="K8" s="231">
        <v>5.3322320298874555</v>
      </c>
      <c r="L8" s="229">
        <v>-1.3632425051032171</v>
      </c>
      <c r="M8" s="229"/>
      <c r="N8" s="247">
        <v>18.469692369741704</v>
      </c>
      <c r="O8" s="248">
        <v>1.3263392159973582</v>
      </c>
      <c r="P8" s="249">
        <v>5.336813E-2</v>
      </c>
      <c r="Q8" s="248">
        <v>1.7646090000000001</v>
      </c>
      <c r="R8" s="258" t="s">
        <v>433</v>
      </c>
      <c r="S8" s="258"/>
      <c r="T8" s="247">
        <v>18.469692369741704</v>
      </c>
      <c r="U8" s="248">
        <v>1.3263392159973582</v>
      </c>
      <c r="V8" s="249">
        <v>5.336813E-2</v>
      </c>
      <c r="W8" s="248">
        <v>1.7646090000000001</v>
      </c>
      <c r="X8" s="255"/>
      <c r="Y8"/>
      <c r="Z8"/>
      <c r="AA8"/>
    </row>
    <row r="9" spans="1:27">
      <c r="A9" s="230" t="s">
        <v>435</v>
      </c>
      <c r="B9" s="271" t="s">
        <v>434</v>
      </c>
      <c r="C9" s="218">
        <v>5.3118510000000001E-2</v>
      </c>
      <c r="D9" s="231">
        <v>1.455938</v>
      </c>
      <c r="E9" s="232">
        <v>0.3937023524502532</v>
      </c>
      <c r="F9" s="231">
        <v>2.0173696959020759</v>
      </c>
      <c r="G9" s="218">
        <v>5.3755245633374235E-2</v>
      </c>
      <c r="H9" s="231">
        <v>1.3964329665616015</v>
      </c>
      <c r="I9" s="231">
        <v>0.6922047899292848</v>
      </c>
      <c r="J9" s="218">
        <v>1.7130542937316386E-2</v>
      </c>
      <c r="K9" s="231">
        <v>4.6735288066462815</v>
      </c>
      <c r="L9" s="229">
        <v>1.1293001223755705</v>
      </c>
      <c r="M9" s="229"/>
      <c r="N9" s="247">
        <v>18.602835652919882</v>
      </c>
      <c r="O9" s="248">
        <v>1.3964329665616015</v>
      </c>
      <c r="P9" s="249">
        <v>5.3118510000000001E-2</v>
      </c>
      <c r="Q9" s="248">
        <v>1.455938</v>
      </c>
      <c r="R9" s="258" t="s">
        <v>435</v>
      </c>
      <c r="S9" s="258"/>
      <c r="T9" s="247">
        <v>18.602835652919882</v>
      </c>
      <c r="U9" s="248">
        <v>1.3964329665616015</v>
      </c>
      <c r="V9" s="249">
        <v>5.3118510000000001E-2</v>
      </c>
      <c r="W9" s="248">
        <v>1.455938</v>
      </c>
      <c r="X9" s="255"/>
      <c r="Y9"/>
      <c r="Z9"/>
      <c r="AA9"/>
    </row>
    <row r="10" spans="1:27">
      <c r="A10" s="230" t="s">
        <v>436</v>
      </c>
      <c r="B10" s="271" t="s">
        <v>437</v>
      </c>
      <c r="C10" s="218">
        <v>5.0805939602734669E-2</v>
      </c>
      <c r="D10" s="231">
        <v>8.1789013750207573</v>
      </c>
      <c r="E10" s="232">
        <v>0.46800268538765299</v>
      </c>
      <c r="F10" s="231">
        <v>8.2887330448398391</v>
      </c>
      <c r="G10" s="218">
        <v>6.6808632563064199E-2</v>
      </c>
      <c r="H10" s="231">
        <v>1.3448672002482138</v>
      </c>
      <c r="I10" s="231">
        <v>0.16225244473103956</v>
      </c>
      <c r="J10" s="218">
        <v>1.9621906677650364E-2</v>
      </c>
      <c r="K10" s="231">
        <v>14.109699078549738</v>
      </c>
      <c r="L10" s="229">
        <v>82.287764299887272</v>
      </c>
      <c r="M10" s="229"/>
      <c r="N10" s="247">
        <v>14.968125549584437</v>
      </c>
      <c r="O10" s="248">
        <v>1.3448672002482138</v>
      </c>
      <c r="P10" s="249">
        <v>5.0805939602734669E-2</v>
      </c>
      <c r="Q10" s="248">
        <v>8.1789013750207573</v>
      </c>
      <c r="R10" s="258" t="s">
        <v>436</v>
      </c>
      <c r="S10" s="258"/>
      <c r="T10" s="247">
        <v>14.871937936531356</v>
      </c>
      <c r="U10" s="248">
        <v>1.3221888286650139</v>
      </c>
      <c r="V10" s="249">
        <v>5.5849280000000001E-2</v>
      </c>
      <c r="W10" s="248">
        <v>3.7244730000000001</v>
      </c>
      <c r="X10" s="255"/>
      <c r="Y10"/>
      <c r="Z10"/>
      <c r="AA10"/>
    </row>
    <row r="11" spans="1:27">
      <c r="A11" s="230" t="s">
        <v>438</v>
      </c>
      <c r="B11" s="271" t="s">
        <v>437</v>
      </c>
      <c r="C11" s="218">
        <v>4.922755417753763E-2</v>
      </c>
      <c r="D11" s="231">
        <v>14.274674758585725</v>
      </c>
      <c r="E11" s="232">
        <v>0.45607494314880626</v>
      </c>
      <c r="F11" s="231">
        <v>14.330938804549001</v>
      </c>
      <c r="G11" s="218">
        <v>6.719340960486915E-2</v>
      </c>
      <c r="H11" s="231">
        <v>1.2686479244943809</v>
      </c>
      <c r="I11" s="231">
        <v>8.8525109331406532E-2</v>
      </c>
      <c r="J11" s="218">
        <v>1.6459713186639371E-2</v>
      </c>
      <c r="K11" s="231">
        <v>14.856726911572752</v>
      </c>
      <c r="L11" s="229">
        <v>169.62355496356849</v>
      </c>
      <c r="M11" s="229"/>
      <c r="N11" s="247">
        <v>14.882411919271549</v>
      </c>
      <c r="O11" s="248">
        <v>1.2686479244943809</v>
      </c>
      <c r="P11" s="249">
        <v>4.922755417753763E-2</v>
      </c>
      <c r="Q11" s="248">
        <v>14.274674758585725</v>
      </c>
      <c r="R11" s="258" t="s">
        <v>438</v>
      </c>
      <c r="S11" s="258"/>
      <c r="T11" s="247">
        <v>14.704591870923579</v>
      </c>
      <c r="U11" s="248">
        <v>1.3275002540212792</v>
      </c>
      <c r="V11" s="249">
        <v>5.8623630000000003E-2</v>
      </c>
      <c r="W11" s="248">
        <v>3.7756810000000001</v>
      </c>
      <c r="X11" s="255"/>
      <c r="Y11"/>
      <c r="Z11"/>
      <c r="AA11"/>
    </row>
    <row r="12" spans="1:27">
      <c r="A12" s="230" t="s">
        <v>439</v>
      </c>
      <c r="B12" s="271" t="s">
        <v>434</v>
      </c>
      <c r="C12" s="218">
        <v>3.7394249338057635E-2</v>
      </c>
      <c r="D12" s="231">
        <v>34.651569630857232</v>
      </c>
      <c r="E12" s="232">
        <v>0.33900832002889814</v>
      </c>
      <c r="F12" s="231">
        <v>34.691966639986653</v>
      </c>
      <c r="G12" s="218">
        <v>6.5751287701994995E-2</v>
      </c>
      <c r="H12" s="231">
        <v>1.673699933620004</v>
      </c>
      <c r="I12" s="231">
        <v>4.8244596536964029E-2</v>
      </c>
      <c r="J12" s="218">
        <v>9.2239437226586899E-3</v>
      </c>
      <c r="K12" s="231">
        <v>83.517363867796576</v>
      </c>
      <c r="L12" s="229">
        <v>183.59788461556923</v>
      </c>
      <c r="M12" s="229"/>
      <c r="N12" s="247">
        <v>15.208827613115453</v>
      </c>
      <c r="O12" s="248">
        <v>1.673699933620004</v>
      </c>
      <c r="P12" s="249">
        <v>3.7394249338057635E-2</v>
      </c>
      <c r="Q12" s="248">
        <v>34.651569630857232</v>
      </c>
      <c r="R12" s="258" t="s">
        <v>439</v>
      </c>
      <c r="S12" s="258"/>
      <c r="T12" s="247">
        <v>14.85746472811241</v>
      </c>
      <c r="U12" s="248">
        <v>1.3849527805965989</v>
      </c>
      <c r="V12" s="249">
        <v>5.5835299999999997E-2</v>
      </c>
      <c r="W12" s="248">
        <v>4.7260720000000003</v>
      </c>
      <c r="X12" s="255"/>
      <c r="Y12"/>
      <c r="Z12"/>
      <c r="AA12"/>
    </row>
    <row r="13" spans="1:27">
      <c r="A13" s="230" t="s">
        <v>440</v>
      </c>
      <c r="B13" s="271" t="s">
        <v>434</v>
      </c>
      <c r="C13" s="218">
        <v>5.3469547121120328E-2</v>
      </c>
      <c r="D13" s="231">
        <v>3.8015530986729242</v>
      </c>
      <c r="E13" s="232">
        <v>0.48953736715611895</v>
      </c>
      <c r="F13" s="231">
        <v>4.0095422367391746</v>
      </c>
      <c r="G13" s="218">
        <v>6.640152709512577E-2</v>
      </c>
      <c r="H13" s="231">
        <v>1.2746069928278547</v>
      </c>
      <c r="I13" s="231">
        <v>0.31789339469945399</v>
      </c>
      <c r="J13" s="218">
        <v>2.1733937845753195E-2</v>
      </c>
      <c r="K13" s="231">
        <v>4.9449858934643665</v>
      </c>
      <c r="L13" s="229">
        <v>19.440174756243604</v>
      </c>
      <c r="M13" s="229"/>
      <c r="N13" s="247">
        <v>15.059894610065458</v>
      </c>
      <c r="O13" s="248">
        <v>1.2746069928278547</v>
      </c>
      <c r="P13" s="249">
        <v>5.3469547121120328E-2</v>
      </c>
      <c r="Q13" s="248">
        <v>3.8015530986729242</v>
      </c>
      <c r="R13" s="258" t="s">
        <v>440</v>
      </c>
      <c r="S13" s="258"/>
      <c r="T13" s="247">
        <v>15.059866443089316</v>
      </c>
      <c r="U13" s="248">
        <v>1.2746069911736064</v>
      </c>
      <c r="V13" s="249">
        <v>5.3471009999999999E-2</v>
      </c>
      <c r="W13" s="248">
        <v>3.8014410000000001</v>
      </c>
      <c r="X13" s="255"/>
      <c r="Y13"/>
      <c r="Z13"/>
      <c r="AA13"/>
    </row>
    <row r="14" spans="1:27">
      <c r="A14" s="230" t="s">
        <v>441</v>
      </c>
      <c r="B14" s="271" t="s">
        <v>437</v>
      </c>
      <c r="C14" s="218">
        <v>5.6516610000000002E-2</v>
      </c>
      <c r="D14" s="231">
        <v>1.4537070000000001</v>
      </c>
      <c r="E14" s="232">
        <v>0.4110514719323935</v>
      </c>
      <c r="F14" s="231">
        <v>1.9397670676279468</v>
      </c>
      <c r="G14" s="218">
        <v>5.2749558496399229E-2</v>
      </c>
      <c r="H14" s="231">
        <v>1.2843022365490619</v>
      </c>
      <c r="I14" s="231">
        <v>0.66209095823014308</v>
      </c>
      <c r="J14" s="218">
        <v>1.7334395649197223E-2</v>
      </c>
      <c r="K14" s="231">
        <v>4.0905930122238043</v>
      </c>
      <c r="L14" s="229">
        <v>-30.671578179649384</v>
      </c>
      <c r="M14" s="229">
        <v>-13.127446439184276</v>
      </c>
      <c r="N14" s="247">
        <v>18.957504640882664</v>
      </c>
      <c r="O14" s="248">
        <v>1.2843022365490619</v>
      </c>
      <c r="P14" s="249">
        <v>5.6516610000000002E-2</v>
      </c>
      <c r="Q14" s="248">
        <v>1.4537070000000001</v>
      </c>
      <c r="R14" s="258" t="s">
        <v>441</v>
      </c>
      <c r="S14" s="258"/>
      <c r="T14" s="247">
        <v>18.957504640882664</v>
      </c>
      <c r="U14" s="248">
        <v>1.2843022365490619</v>
      </c>
      <c r="V14" s="249">
        <v>5.6516610000000002E-2</v>
      </c>
      <c r="W14" s="248">
        <v>1.4537070000000001</v>
      </c>
      <c r="X14" s="255"/>
      <c r="Y14"/>
      <c r="Z14"/>
      <c r="AA14"/>
    </row>
    <row r="15" spans="1:27">
      <c r="A15" s="230" t="s">
        <v>442</v>
      </c>
      <c r="B15" s="271" t="s">
        <v>437</v>
      </c>
      <c r="C15" s="218">
        <v>5.3258020000000003E-2</v>
      </c>
      <c r="D15" s="231">
        <v>2.0226120000000001</v>
      </c>
      <c r="E15" s="232">
        <v>0.39398260633294752</v>
      </c>
      <c r="F15" s="231">
        <v>2.5368028966822767</v>
      </c>
      <c r="G15" s="218">
        <v>5.3652598152122088E-2</v>
      </c>
      <c r="H15" s="231">
        <v>1.5311465096690091</v>
      </c>
      <c r="I15" s="231">
        <v>0.60357330546708965</v>
      </c>
      <c r="J15" s="218">
        <v>1.6878419579905601E-2</v>
      </c>
      <c r="K15" s="231">
        <v>5.2167299267567779</v>
      </c>
      <c r="L15" s="229">
        <v>-0.875179012786653</v>
      </c>
      <c r="M15" s="229"/>
      <c r="N15" s="247">
        <v>18.638426365945666</v>
      </c>
      <c r="O15" s="248">
        <v>1.5311465096690091</v>
      </c>
      <c r="P15" s="249">
        <v>5.3258020000000003E-2</v>
      </c>
      <c r="Q15" s="248">
        <v>2.0226120000000001</v>
      </c>
      <c r="R15" s="258" t="s">
        <v>442</v>
      </c>
      <c r="S15" s="258"/>
      <c r="T15" s="247">
        <v>18.638426365945666</v>
      </c>
      <c r="U15" s="248">
        <v>1.5311465096690091</v>
      </c>
      <c r="V15" s="249">
        <v>5.3258020000000003E-2</v>
      </c>
      <c r="W15" s="248">
        <v>2.0226120000000001</v>
      </c>
      <c r="X15" s="255"/>
      <c r="Y15"/>
      <c r="Z15"/>
      <c r="AA15"/>
    </row>
    <row r="16" spans="1:27">
      <c r="A16" s="230" t="s">
        <v>443</v>
      </c>
      <c r="B16" s="271" t="s">
        <v>437</v>
      </c>
      <c r="C16" s="218">
        <v>5.500704E-2</v>
      </c>
      <c r="D16" s="231">
        <v>1.653311</v>
      </c>
      <c r="E16" s="232">
        <v>0.40159457856695663</v>
      </c>
      <c r="F16" s="231">
        <v>2.0962363707442253</v>
      </c>
      <c r="G16" s="218">
        <v>5.2950283651104199E-2</v>
      </c>
      <c r="H16" s="231">
        <v>1.2887085237981175</v>
      </c>
      <c r="I16" s="231">
        <v>0.61477252364464396</v>
      </c>
      <c r="J16" s="218">
        <v>1.6948561860910576E-2</v>
      </c>
      <c r="K16" s="231">
        <v>6.0485521181241237</v>
      </c>
      <c r="L16" s="229">
        <v>-19.872178505958651</v>
      </c>
      <c r="M16" s="229"/>
      <c r="N16" s="248">
        <v>18.885640095700346</v>
      </c>
      <c r="O16" s="248">
        <v>1.2887085237981175</v>
      </c>
      <c r="P16" s="249">
        <v>5.500704E-2</v>
      </c>
      <c r="Q16" s="248">
        <v>1.653311</v>
      </c>
      <c r="R16" s="258" t="s">
        <v>443</v>
      </c>
      <c r="S16" s="258"/>
      <c r="T16" s="248">
        <v>18.885640095700346</v>
      </c>
      <c r="U16" s="248">
        <v>1.2887085237981175</v>
      </c>
      <c r="V16" s="249">
        <v>5.500704E-2</v>
      </c>
      <c r="W16" s="248">
        <v>1.653311</v>
      </c>
      <c r="X16" s="255"/>
      <c r="Y16"/>
      <c r="Z16"/>
      <c r="AA16"/>
    </row>
    <row r="17" spans="1:27">
      <c r="A17" s="230" t="s">
        <v>444</v>
      </c>
      <c r="B17" s="271" t="s">
        <v>437</v>
      </c>
      <c r="C17" s="218">
        <v>5.233894E-2</v>
      </c>
      <c r="D17" s="231">
        <v>1.7436750000000001</v>
      </c>
      <c r="E17" s="232">
        <v>0.38755144243928713</v>
      </c>
      <c r="F17" s="231">
        <v>2.2038194412704741</v>
      </c>
      <c r="G17" s="218">
        <v>5.3703570405247897E-2</v>
      </c>
      <c r="H17" s="231">
        <v>1.3477453854852202</v>
      </c>
      <c r="I17" s="231">
        <v>0.61154982129945368</v>
      </c>
      <c r="J17" s="218">
        <v>1.6810728095781421E-2</v>
      </c>
      <c r="K17" s="231">
        <v>4.8405424827354979</v>
      </c>
      <c r="L17" s="229">
        <v>12.63957288296205</v>
      </c>
      <c r="M17" s="229"/>
      <c r="N17" s="247">
        <v>18.620735873871812</v>
      </c>
      <c r="O17" s="248">
        <v>1.3477453854852202</v>
      </c>
      <c r="P17" s="249">
        <v>5.233894E-2</v>
      </c>
      <c r="Q17" s="248">
        <v>1.7436750000000001</v>
      </c>
      <c r="R17" s="258" t="s">
        <v>444</v>
      </c>
      <c r="S17" s="258"/>
      <c r="T17" s="247">
        <v>18.620735873871812</v>
      </c>
      <c r="U17" s="248">
        <v>1.3477453854852202</v>
      </c>
      <c r="V17" s="249">
        <v>5.233894E-2</v>
      </c>
      <c r="W17" s="248">
        <v>1.7436750000000001</v>
      </c>
      <c r="X17" s="255"/>
      <c r="Y17"/>
      <c r="Z17"/>
      <c r="AA17"/>
    </row>
    <row r="18" spans="1:27">
      <c r="A18" s="230" t="s">
        <v>445</v>
      </c>
      <c r="B18" s="271" t="s">
        <v>434</v>
      </c>
      <c r="C18" s="218">
        <v>5.4613309999999998E-2</v>
      </c>
      <c r="D18" s="231">
        <v>2.2253080000000001</v>
      </c>
      <c r="E18" s="232">
        <v>0.40330935189726042</v>
      </c>
      <c r="F18" s="231">
        <v>2.5694602272404441</v>
      </c>
      <c r="G18" s="218">
        <v>5.3559747230746142E-2</v>
      </c>
      <c r="H18" s="231">
        <v>1.2845739233327573</v>
      </c>
      <c r="I18" s="231">
        <v>0.49993921280204762</v>
      </c>
      <c r="J18" s="218">
        <v>1.6423694921920445E-2</v>
      </c>
      <c r="K18" s="231">
        <v>6.1848164542230712</v>
      </c>
      <c r="L18" s="229">
        <v>-15.555344396382067</v>
      </c>
      <c r="M18" s="229"/>
      <c r="N18" s="247">
        <v>18.670737852660121</v>
      </c>
      <c r="O18" s="248">
        <v>1.2845739233327573</v>
      </c>
      <c r="P18" s="249">
        <v>5.4613309999999998E-2</v>
      </c>
      <c r="Q18" s="248">
        <v>2.2253080000000001</v>
      </c>
      <c r="R18" s="258" t="s">
        <v>445</v>
      </c>
      <c r="S18" s="258"/>
      <c r="T18" s="247">
        <v>18.670737852660121</v>
      </c>
      <c r="U18" s="248">
        <v>1.2845739233327573</v>
      </c>
      <c r="V18" s="249">
        <v>5.4613309999999998E-2</v>
      </c>
      <c r="W18" s="248">
        <v>2.2253080000000001</v>
      </c>
      <c r="X18" s="255"/>
      <c r="Y18"/>
      <c r="Z18"/>
      <c r="AA18"/>
    </row>
    <row r="19" spans="1:27">
      <c r="A19" s="230" t="s">
        <v>446</v>
      </c>
      <c r="B19" s="271" t="s">
        <v>434</v>
      </c>
      <c r="C19" s="218">
        <v>5.2526700000000003E-2</v>
      </c>
      <c r="D19" s="231">
        <v>1.512335</v>
      </c>
      <c r="E19" s="232">
        <v>0.39436867317937813</v>
      </c>
      <c r="F19" s="231">
        <v>2.0681819884276842</v>
      </c>
      <c r="G19" s="218">
        <v>5.4452900450284177E-2</v>
      </c>
      <c r="H19" s="231">
        <v>1.4107514256706211</v>
      </c>
      <c r="I19" s="231">
        <v>0.6821215123061446</v>
      </c>
      <c r="J19" s="218">
        <v>1.6820744016875229E-2</v>
      </c>
      <c r="K19" s="231">
        <v>4.7882257744521315</v>
      </c>
      <c r="L19" s="229">
        <v>11.118255610742617</v>
      </c>
      <c r="M19" s="229"/>
      <c r="N19" s="247">
        <v>18.364494668433796</v>
      </c>
      <c r="O19" s="248">
        <v>1.4107514256706211</v>
      </c>
      <c r="P19" s="249">
        <v>5.2526700000000003E-2</v>
      </c>
      <c r="Q19" s="248">
        <v>1.512335</v>
      </c>
      <c r="R19" s="258" t="s">
        <v>446</v>
      </c>
      <c r="S19" s="258"/>
      <c r="T19" s="247">
        <v>18.364494668433796</v>
      </c>
      <c r="U19" s="248">
        <v>1.4107514256706211</v>
      </c>
      <c r="V19" s="249">
        <v>5.2526700000000003E-2</v>
      </c>
      <c r="W19" s="248">
        <v>1.512335</v>
      </c>
      <c r="X19" s="255"/>
      <c r="Y19"/>
      <c r="Z19"/>
      <c r="AA19"/>
    </row>
    <row r="20" spans="1:27">
      <c r="A20" s="230" t="s">
        <v>447</v>
      </c>
      <c r="B20" s="271" t="s">
        <v>434</v>
      </c>
      <c r="C20" s="218">
        <v>5.1749539999999997E-2</v>
      </c>
      <c r="D20" s="231">
        <v>1.6581969999999999</v>
      </c>
      <c r="E20" s="232">
        <v>0.38980074755769079</v>
      </c>
      <c r="F20" s="231">
        <v>2.1280372981975271</v>
      </c>
      <c r="G20" s="218">
        <v>5.4630465262662624E-2</v>
      </c>
      <c r="H20" s="231">
        <v>1.3337636416212706</v>
      </c>
      <c r="I20" s="231">
        <v>0.62675764318181049</v>
      </c>
      <c r="J20" s="218">
        <v>1.5874382308542476E-2</v>
      </c>
      <c r="K20" s="231">
        <v>5.0212172864902405</v>
      </c>
      <c r="L20" s="229">
        <v>25.649188587097846</v>
      </c>
      <c r="M20" s="229"/>
      <c r="N20" s="247">
        <v>18.30480474936488</v>
      </c>
      <c r="O20" s="248">
        <v>1.3337636416212706</v>
      </c>
      <c r="P20" s="249">
        <v>5.1749539999999997E-2</v>
      </c>
      <c r="Q20" s="248">
        <v>1.6581969999999999</v>
      </c>
      <c r="R20" s="258" t="s">
        <v>447</v>
      </c>
      <c r="S20" s="258"/>
      <c r="T20" s="247">
        <v>18.30480474936488</v>
      </c>
      <c r="U20" s="248">
        <v>1.3337636416212706</v>
      </c>
      <c r="V20" s="249">
        <v>5.1749539999999997E-2</v>
      </c>
      <c r="W20" s="248">
        <v>1.6581969999999999</v>
      </c>
      <c r="X20" s="255"/>
      <c r="Y20"/>
      <c r="Z20"/>
      <c r="AA20"/>
    </row>
    <row r="21" spans="1:27">
      <c r="A21" s="230" t="s">
        <v>448</v>
      </c>
      <c r="B21" s="271" t="s">
        <v>434</v>
      </c>
      <c r="C21" s="218">
        <v>5.2960069999999998E-2</v>
      </c>
      <c r="D21" s="231">
        <v>2.381278</v>
      </c>
      <c r="E21" s="232">
        <v>0.39923313000856137</v>
      </c>
      <c r="F21" s="231">
        <v>2.8828152668610856</v>
      </c>
      <c r="G21" s="218">
        <v>5.4673483849791864E-2</v>
      </c>
      <c r="H21" s="231">
        <v>1.624850439136893</v>
      </c>
      <c r="I21" s="231">
        <v>0.56363321570240232</v>
      </c>
      <c r="J21" s="218">
        <v>1.7600192115660322E-2</v>
      </c>
      <c r="K21" s="231">
        <v>6.8272044239502128</v>
      </c>
      <c r="L21" s="229">
        <v>5.0431887887866047</v>
      </c>
      <c r="M21" s="229"/>
      <c r="N21" s="247">
        <v>18.290402030120621</v>
      </c>
      <c r="O21" s="248">
        <v>1.624850439136893</v>
      </c>
      <c r="P21" s="249">
        <v>5.2960069999999998E-2</v>
      </c>
      <c r="Q21" s="248">
        <v>2.381278</v>
      </c>
      <c r="R21" s="258" t="s">
        <v>448</v>
      </c>
      <c r="S21" s="258"/>
      <c r="T21" s="247">
        <v>18.290402030120621</v>
      </c>
      <c r="U21" s="248">
        <v>1.624850439136893</v>
      </c>
      <c r="V21" s="249">
        <v>5.2960069999999998E-2</v>
      </c>
      <c r="W21" s="248">
        <v>2.381278</v>
      </c>
      <c r="X21" s="255"/>
      <c r="Y21"/>
      <c r="Z21"/>
      <c r="AA21"/>
    </row>
    <row r="22" spans="1:27">
      <c r="A22" s="230" t="s">
        <v>449</v>
      </c>
      <c r="B22" s="271" t="s">
        <v>434</v>
      </c>
      <c r="C22" s="218">
        <v>5.2850439999999999E-2</v>
      </c>
      <c r="D22" s="231">
        <v>1.9968090000000001</v>
      </c>
      <c r="E22" s="232">
        <v>0.39449966920087898</v>
      </c>
      <c r="F22" s="231">
        <v>2.5340475340961071</v>
      </c>
      <c r="G22" s="218">
        <v>5.4137321066101161E-2</v>
      </c>
      <c r="H22" s="231">
        <v>1.5601765036615451</v>
      </c>
      <c r="I22" s="231">
        <v>0.61568557127246559</v>
      </c>
      <c r="J22" s="218">
        <v>1.6491545561291395E-2</v>
      </c>
      <c r="K22" s="231">
        <v>5.8024053916266078</v>
      </c>
      <c r="L22" s="229">
        <v>5.5699668277007151</v>
      </c>
      <c r="M22" s="229"/>
      <c r="N22" s="247">
        <v>18.471545697265096</v>
      </c>
      <c r="O22" s="248">
        <v>1.5601765036615451</v>
      </c>
      <c r="P22" s="249">
        <v>5.2850439999999999E-2</v>
      </c>
      <c r="Q22" s="248">
        <v>1.9968090000000001</v>
      </c>
      <c r="R22" s="258" t="s">
        <v>449</v>
      </c>
      <c r="S22" s="258"/>
      <c r="T22" s="247">
        <v>18.471545697265096</v>
      </c>
      <c r="U22" s="248">
        <v>1.5601765036615451</v>
      </c>
      <c r="V22" s="249">
        <v>5.2850439999999999E-2</v>
      </c>
      <c r="W22" s="248">
        <v>1.9968090000000001</v>
      </c>
      <c r="X22" s="255"/>
      <c r="Y22"/>
      <c r="Z22"/>
      <c r="AA22"/>
    </row>
    <row r="23" spans="1:27">
      <c r="A23" s="230" t="s">
        <v>450</v>
      </c>
      <c r="B23" s="271" t="s">
        <v>434</v>
      </c>
      <c r="C23" s="218">
        <v>5.422196E-2</v>
      </c>
      <c r="D23" s="231">
        <v>1.638136</v>
      </c>
      <c r="E23" s="232">
        <v>0.40279857465835056</v>
      </c>
      <c r="F23" s="231">
        <v>2.0797340396964725</v>
      </c>
      <c r="G23" s="218">
        <v>5.3877996542087268E-2</v>
      </c>
      <c r="H23" s="231">
        <v>1.2813290449280421</v>
      </c>
      <c r="I23" s="231">
        <v>0.61610235754714393</v>
      </c>
      <c r="J23" s="218">
        <v>1.7089743173663661E-2</v>
      </c>
      <c r="K23" s="231">
        <v>4.749458530650247</v>
      </c>
      <c r="L23" s="229">
        <v>-11.334693194741806</v>
      </c>
      <c r="M23" s="229"/>
      <c r="N23" s="247">
        <v>18.560452581395474</v>
      </c>
      <c r="O23" s="248">
        <v>1.2813290449280421</v>
      </c>
      <c r="P23" s="249">
        <v>5.422196E-2</v>
      </c>
      <c r="Q23" s="248">
        <v>1.638136</v>
      </c>
      <c r="R23" s="258" t="s">
        <v>450</v>
      </c>
      <c r="S23" s="258"/>
      <c r="T23" s="247">
        <v>18.560452581395474</v>
      </c>
      <c r="U23" s="248">
        <v>1.2813290449280421</v>
      </c>
      <c r="V23" s="249">
        <v>5.422196E-2</v>
      </c>
      <c r="W23" s="248">
        <v>1.638136</v>
      </c>
      <c r="X23" s="255"/>
      <c r="Y23"/>
      <c r="Z23"/>
      <c r="AA23"/>
    </row>
    <row r="24" spans="1:27">
      <c r="A24" s="230" t="s">
        <v>451</v>
      </c>
      <c r="B24" s="271" t="s">
        <v>434</v>
      </c>
      <c r="C24" s="218">
        <v>5.4839989684300483E-2</v>
      </c>
      <c r="D24" s="231">
        <v>3.235889312768963</v>
      </c>
      <c r="E24" s="232">
        <v>0.313793470071627</v>
      </c>
      <c r="F24" s="231">
        <v>3.4906448371364589</v>
      </c>
      <c r="G24" s="218">
        <v>4.1499729187903747E-2</v>
      </c>
      <c r="H24" s="231">
        <v>1.3090537554031263</v>
      </c>
      <c r="I24" s="231">
        <v>0.37501774499550738</v>
      </c>
      <c r="J24" s="218">
        <v>1.6198920775216258E-2</v>
      </c>
      <c r="K24" s="231">
        <v>13.645901954833196</v>
      </c>
      <c r="L24" s="229">
        <v>-36.112638692217679</v>
      </c>
      <c r="M24" s="229"/>
      <c r="N24" s="247">
        <v>24.096542786391915</v>
      </c>
      <c r="O24" s="248">
        <v>1.3090537554031263</v>
      </c>
      <c r="P24" s="249">
        <v>5.4839989684300483E-2</v>
      </c>
      <c r="Q24" s="248">
        <v>3.235889312768963</v>
      </c>
      <c r="R24" s="258" t="s">
        <v>451</v>
      </c>
      <c r="S24" s="258"/>
      <c r="T24" s="247">
        <v>24.09649771789951</v>
      </c>
      <c r="U24" s="248">
        <v>1.3090537593761726</v>
      </c>
      <c r="V24" s="249">
        <v>5.484145E-2</v>
      </c>
      <c r="W24" s="248">
        <v>3.2357960000000001</v>
      </c>
      <c r="X24" s="255"/>
      <c r="Y24"/>
      <c r="Z24"/>
      <c r="AA24"/>
    </row>
    <row r="25" spans="1:27">
      <c r="A25" s="230" t="s">
        <v>452</v>
      </c>
      <c r="B25" s="271" t="s">
        <v>434</v>
      </c>
      <c r="C25" s="218" t="s">
        <v>579</v>
      </c>
      <c r="D25" s="231" t="s">
        <v>579</v>
      </c>
      <c r="E25" s="232" t="s">
        <v>579</v>
      </c>
      <c r="F25" s="231" t="s">
        <v>579</v>
      </c>
      <c r="G25" s="218">
        <v>5.2835394724685012E-3</v>
      </c>
      <c r="H25" s="231">
        <v>1.643821289837043</v>
      </c>
      <c r="I25" s="231" t="s">
        <v>579</v>
      </c>
      <c r="J25" s="218" t="s">
        <v>579</v>
      </c>
      <c r="K25" s="231" t="s">
        <v>579</v>
      </c>
      <c r="L25" s="229" t="s">
        <v>579</v>
      </c>
      <c r="M25" s="229"/>
      <c r="N25" s="247">
        <v>189.26706334093006</v>
      </c>
      <c r="O25" s="248">
        <v>1.643821289837043</v>
      </c>
      <c r="P25" s="249" t="s">
        <v>579</v>
      </c>
      <c r="Q25" s="248" t="s">
        <v>579</v>
      </c>
      <c r="R25" s="258" t="s">
        <v>452</v>
      </c>
      <c r="S25" s="258"/>
      <c r="T25" s="247">
        <v>176.17521415554856</v>
      </c>
      <c r="U25" s="248">
        <v>1.3158472936078258</v>
      </c>
      <c r="V25" s="249">
        <v>6.1359509999999999E-2</v>
      </c>
      <c r="W25" s="248">
        <v>4.6802440000000001</v>
      </c>
      <c r="X25" s="255"/>
      <c r="Y25"/>
      <c r="Z25"/>
      <c r="AA25"/>
    </row>
    <row r="26" spans="1:27">
      <c r="A26" s="230" t="s">
        <v>453</v>
      </c>
      <c r="B26" s="271" t="s">
        <v>434</v>
      </c>
      <c r="C26" s="218" t="s">
        <v>579</v>
      </c>
      <c r="D26" s="231" t="s">
        <v>579</v>
      </c>
      <c r="E26" s="232" t="s">
        <v>579</v>
      </c>
      <c r="F26" s="231" t="s">
        <v>579</v>
      </c>
      <c r="G26" s="218">
        <v>2.1955136201946492E-3</v>
      </c>
      <c r="H26" s="231">
        <v>32.295455053695605</v>
      </c>
      <c r="I26" s="231" t="s">
        <v>579</v>
      </c>
      <c r="J26" s="218" t="s">
        <v>579</v>
      </c>
      <c r="K26" s="231" t="s">
        <v>579</v>
      </c>
      <c r="L26" s="229" t="s">
        <v>579</v>
      </c>
      <c r="M26" s="229"/>
      <c r="N26" s="247">
        <v>455.47428665523029</v>
      </c>
      <c r="O26" s="248">
        <v>32.295455053695605</v>
      </c>
      <c r="P26" s="249" t="s">
        <v>579</v>
      </c>
      <c r="Q26" s="248" t="s">
        <v>579</v>
      </c>
      <c r="R26" s="258" t="s">
        <v>453</v>
      </c>
      <c r="S26" s="258"/>
      <c r="T26" s="247">
        <v>222.5769806598264</v>
      </c>
      <c r="U26" s="248">
        <v>1.8321750077351497</v>
      </c>
      <c r="V26" s="249">
        <v>0.1038785</v>
      </c>
      <c r="W26" s="248">
        <v>10.11581</v>
      </c>
    </row>
    <row r="27" spans="1:27">
      <c r="A27" s="230" t="s">
        <v>454</v>
      </c>
      <c r="B27" s="271" t="s">
        <v>437</v>
      </c>
      <c r="C27" s="218">
        <v>0.13650919243267923</v>
      </c>
      <c r="D27" s="231">
        <v>37.242686397252655</v>
      </c>
      <c r="E27" s="232">
        <v>1.6257321519073914E-2</v>
      </c>
      <c r="F27" s="231">
        <v>38.557438657253144</v>
      </c>
      <c r="G27" s="218">
        <v>8.637455494301552E-4</v>
      </c>
      <c r="H27" s="231">
        <v>9.9829046736774281</v>
      </c>
      <c r="I27" s="231">
        <v>0.25890995411853029</v>
      </c>
      <c r="J27" s="218">
        <v>7.1490299946135873E-4</v>
      </c>
      <c r="K27" s="231">
        <v>35.333326031012973</v>
      </c>
      <c r="L27" s="229">
        <v>-99.785733488419893</v>
      </c>
      <c r="M27" s="229"/>
      <c r="N27" s="247">
        <v>1157.7483677452658</v>
      </c>
      <c r="O27" s="248">
        <v>9.9829046736774281</v>
      </c>
      <c r="P27" s="249">
        <v>0.13650919243267923</v>
      </c>
      <c r="Q27" s="248">
        <v>37.242686397252655</v>
      </c>
      <c r="R27" s="258" t="s">
        <v>454</v>
      </c>
      <c r="S27" s="258"/>
      <c r="T27" s="247">
        <v>1157.7462023734952</v>
      </c>
      <c r="U27" s="248">
        <v>9.9829046722016042</v>
      </c>
      <c r="V27" s="249">
        <v>0.13651050000000001</v>
      </c>
      <c r="W27" s="248">
        <v>37.242260000000002</v>
      </c>
    </row>
    <row r="28" spans="1:27">
      <c r="A28" s="230" t="s">
        <v>455</v>
      </c>
      <c r="B28" s="271" t="s">
        <v>437</v>
      </c>
      <c r="C28" s="218" t="s">
        <v>579</v>
      </c>
      <c r="D28" s="231" t="s">
        <v>579</v>
      </c>
      <c r="E28" s="232" t="s">
        <v>579</v>
      </c>
      <c r="F28" s="231" t="s">
        <v>579</v>
      </c>
      <c r="G28" s="218">
        <v>-1.631339610405278E-4</v>
      </c>
      <c r="H28" s="231">
        <v>555.99404373766652</v>
      </c>
      <c r="I28" s="231" t="s">
        <v>579</v>
      </c>
      <c r="J28" s="218">
        <v>-3.9968464264801074E-3</v>
      </c>
      <c r="K28" s="231">
        <v>-728.34966055653638</v>
      </c>
      <c r="L28" s="229" t="s">
        <v>579</v>
      </c>
      <c r="M28" s="229"/>
      <c r="N28" s="247">
        <v>-6129.9314601425476</v>
      </c>
      <c r="O28" s="248">
        <v>555.99404373766652</v>
      </c>
      <c r="P28" s="249" t="s">
        <v>579</v>
      </c>
      <c r="Q28" s="248" t="s">
        <v>579</v>
      </c>
      <c r="R28" s="258" t="s">
        <v>455</v>
      </c>
      <c r="S28" s="258"/>
      <c r="T28" s="247">
        <v>908.30239378131603</v>
      </c>
      <c r="U28" s="248">
        <v>8.2927023410742571</v>
      </c>
      <c r="V28" s="249">
        <v>6.3421909999999998E-2</v>
      </c>
      <c r="W28" s="248">
        <v>68.544939999999997</v>
      </c>
    </row>
    <row r="29" spans="1:27">
      <c r="A29" s="230" t="s">
        <v>456</v>
      </c>
      <c r="B29" s="271" t="s">
        <v>434</v>
      </c>
      <c r="C29" s="218">
        <v>6.395105672500459E-2</v>
      </c>
      <c r="D29" s="231">
        <v>69.738764327046113</v>
      </c>
      <c r="E29" s="232">
        <v>6.5966266584942708E-3</v>
      </c>
      <c r="F29" s="231">
        <v>70.697178938048339</v>
      </c>
      <c r="G29" s="218">
        <v>7.4812282587550507E-4</v>
      </c>
      <c r="H29" s="231">
        <v>11.601545583892859</v>
      </c>
      <c r="I29" s="231">
        <v>0.16410195934493171</v>
      </c>
      <c r="J29" s="218">
        <v>2.4375276270610557E-4</v>
      </c>
      <c r="K29" s="231">
        <v>68.091249381093832</v>
      </c>
      <c r="L29" s="229">
        <v>-99.384983799611021</v>
      </c>
      <c r="M29" s="229"/>
      <c r="N29" s="247">
        <v>1336.6789054053133</v>
      </c>
      <c r="O29" s="248">
        <v>11.601545583892859</v>
      </c>
      <c r="P29" s="249">
        <v>6.395105672500459E-2</v>
      </c>
      <c r="Q29" s="248">
        <v>69.738764327046113</v>
      </c>
      <c r="R29" s="258" t="s">
        <v>456</v>
      </c>
      <c r="S29" s="258"/>
      <c r="T29" s="247">
        <v>1336.6764053743491</v>
      </c>
      <c r="U29" s="248">
        <v>11.601545582596106</v>
      </c>
      <c r="V29" s="249">
        <v>6.3952499999999995E-2</v>
      </c>
      <c r="W29" s="248">
        <v>69.73706</v>
      </c>
    </row>
    <row r="30" spans="1:27">
      <c r="A30" s="230" t="s">
        <v>457</v>
      </c>
      <c r="B30" s="271" t="s">
        <v>434</v>
      </c>
      <c r="C30" s="218">
        <v>0.19535030248498611</v>
      </c>
      <c r="D30" s="231">
        <v>32.532470277626288</v>
      </c>
      <c r="E30" s="232">
        <v>1.832930230383626E-2</v>
      </c>
      <c r="F30" s="231">
        <v>34.081212463574744</v>
      </c>
      <c r="G30" s="218">
        <v>6.8050382602035818E-4</v>
      </c>
      <c r="H30" s="231">
        <v>10.157136438124923</v>
      </c>
      <c r="I30" s="231">
        <v>0.29802743810774429</v>
      </c>
      <c r="J30" s="218">
        <v>3.7103913062315263E-4</v>
      </c>
      <c r="K30" s="231">
        <v>51.6114694642526</v>
      </c>
      <c r="L30" s="229">
        <v>-99.874219553697785</v>
      </c>
      <c r="M30" s="229"/>
      <c r="N30" s="247">
        <v>1469.4994528511052</v>
      </c>
      <c r="O30" s="248">
        <v>10.157136438124923</v>
      </c>
      <c r="P30" s="249">
        <v>0.19535030248498611</v>
      </c>
      <c r="Q30" s="248">
        <v>32.532470277626288</v>
      </c>
      <c r="R30" s="258" t="s">
        <v>457</v>
      </c>
      <c r="S30" s="258"/>
      <c r="T30" s="247">
        <v>1469.4967044018561</v>
      </c>
      <c r="U30" s="248">
        <v>10.157136436709806</v>
      </c>
      <c r="V30" s="249">
        <v>0.19535150000000001</v>
      </c>
      <c r="W30" s="248">
        <v>32.532209999999999</v>
      </c>
    </row>
    <row r="31" spans="1:27">
      <c r="A31" s="230" t="s">
        <v>458</v>
      </c>
      <c r="B31" s="271" t="s">
        <v>437</v>
      </c>
      <c r="C31" s="218">
        <v>5.1872359999999999E-2</v>
      </c>
      <c r="D31" s="231">
        <v>1.489268</v>
      </c>
      <c r="E31" s="232">
        <v>0.3920748536608557</v>
      </c>
      <c r="F31" s="231">
        <v>2.0531824906519902</v>
      </c>
      <c r="G31" s="218">
        <v>5.4819075498478954E-2</v>
      </c>
      <c r="H31" s="231">
        <v>1.4133786343708152</v>
      </c>
      <c r="I31" s="231">
        <v>0.68838432083160572</v>
      </c>
      <c r="J31" s="218">
        <v>1.715319518999224E-2</v>
      </c>
      <c r="K31" s="231">
        <v>4.2745471275825713</v>
      </c>
      <c r="L31" s="229">
        <v>23.584219834419869</v>
      </c>
      <c r="M31" s="229"/>
      <c r="N31" s="247">
        <v>18.241825330085085</v>
      </c>
      <c r="O31" s="248">
        <v>1.4133786343708152</v>
      </c>
      <c r="P31" s="249">
        <v>5.1872359999999999E-2</v>
      </c>
      <c r="Q31" s="248">
        <v>1.489268</v>
      </c>
      <c r="R31" s="258" t="s">
        <v>458</v>
      </c>
      <c r="S31" s="258"/>
      <c r="T31" s="247">
        <v>18.241825330085085</v>
      </c>
      <c r="U31" s="248">
        <v>1.4133786343708152</v>
      </c>
      <c r="V31" s="249">
        <v>5.1872359999999999E-2</v>
      </c>
      <c r="W31" s="248">
        <v>1.489268</v>
      </c>
    </row>
    <row r="32" spans="1:27">
      <c r="A32" s="230" t="s">
        <v>459</v>
      </c>
      <c r="B32" s="271" t="s">
        <v>434</v>
      </c>
      <c r="C32" s="218" t="s">
        <v>579</v>
      </c>
      <c r="D32" s="231" t="s">
        <v>579</v>
      </c>
      <c r="E32" s="232" t="s">
        <v>579</v>
      </c>
      <c r="F32" s="231" t="s">
        <v>579</v>
      </c>
      <c r="G32" s="218">
        <v>2.776059459763543E-2</v>
      </c>
      <c r="H32" s="231">
        <v>8.4048383026025348</v>
      </c>
      <c r="I32" s="231" t="s">
        <v>579</v>
      </c>
      <c r="J32" s="218" t="s">
        <v>579</v>
      </c>
      <c r="K32" s="231" t="s">
        <v>579</v>
      </c>
      <c r="L32" s="229" t="s">
        <v>579</v>
      </c>
      <c r="M32" s="229"/>
      <c r="N32" s="247">
        <v>36.022283185720283</v>
      </c>
      <c r="O32" s="248">
        <v>8.4048383026025348</v>
      </c>
      <c r="P32" s="249" t="s">
        <v>579</v>
      </c>
      <c r="Q32" s="248" t="s">
        <v>579</v>
      </c>
      <c r="R32" s="258" t="s">
        <v>459</v>
      </c>
      <c r="S32" s="258"/>
      <c r="T32" s="247">
        <v>33.527792430722144</v>
      </c>
      <c r="U32" s="248">
        <v>7.7015550967696402</v>
      </c>
      <c r="V32" s="249">
        <v>5.4590800000000002E-2</v>
      </c>
      <c r="W32" s="248">
        <v>3.2948689999999998</v>
      </c>
    </row>
    <row r="33" spans="1:23">
      <c r="A33" s="230" t="s">
        <v>460</v>
      </c>
      <c r="B33" s="271" t="s">
        <v>437</v>
      </c>
      <c r="C33" s="218">
        <v>4.7540586032005165E-2</v>
      </c>
      <c r="D33" s="231">
        <v>5.0242011208197823</v>
      </c>
      <c r="E33" s="232">
        <v>2.4643505858927939E-2</v>
      </c>
      <c r="F33" s="231">
        <v>5.4053472062246355</v>
      </c>
      <c r="G33" s="218">
        <v>3.7595571083141009E-3</v>
      </c>
      <c r="H33" s="231">
        <v>1.993785725045125</v>
      </c>
      <c r="I33" s="231">
        <v>0.36885433053202232</v>
      </c>
      <c r="J33" s="218">
        <v>2.0222128747929146E-3</v>
      </c>
      <c r="K33" s="231">
        <v>33.996064301726719</v>
      </c>
      <c r="L33" s="229">
        <v>-68.493749165401013</v>
      </c>
      <c r="M33" s="229"/>
      <c r="N33" s="247">
        <v>265.98877771760471</v>
      </c>
      <c r="O33" s="248">
        <v>1.993785725045125</v>
      </c>
      <c r="P33" s="249">
        <v>4.7540586032005165E-2</v>
      </c>
      <c r="Q33" s="248">
        <v>5.0242011208197823</v>
      </c>
      <c r="R33" s="258" t="s">
        <v>460</v>
      </c>
      <c r="S33" s="258"/>
      <c r="T33" s="247">
        <v>265.98828023075299</v>
      </c>
      <c r="U33" s="248">
        <v>1.9937857191170576</v>
      </c>
      <c r="V33" s="249">
        <v>4.7542059999999997E-2</v>
      </c>
      <c r="W33" s="248">
        <v>5.0240349999999996</v>
      </c>
    </row>
    <row r="34" spans="1:23">
      <c r="A34" s="230" t="s">
        <v>461</v>
      </c>
      <c r="B34" s="271" t="s">
        <v>437</v>
      </c>
      <c r="C34" s="218">
        <v>3.1539947950830614E-2</v>
      </c>
      <c r="D34" s="231">
        <v>20.266443589008208</v>
      </c>
      <c r="E34" s="232">
        <v>1.4739018443648701E-2</v>
      </c>
      <c r="F34" s="231">
        <v>20.369779774444915</v>
      </c>
      <c r="G34" s="218">
        <v>3.3892711533429131E-3</v>
      </c>
      <c r="H34" s="231">
        <v>2.0491930882503882</v>
      </c>
      <c r="I34" s="231">
        <v>0.10059966828022572</v>
      </c>
      <c r="J34" s="218" t="s">
        <v>579</v>
      </c>
      <c r="K34" s="231" t="s">
        <v>579</v>
      </c>
      <c r="L34" s="229">
        <v>102.34200406919173</v>
      </c>
      <c r="M34" s="229">
        <v>20.426690506175163</v>
      </c>
      <c r="N34" s="247">
        <v>295.04868591398417</v>
      </c>
      <c r="O34" s="248">
        <v>2.0491930882503882</v>
      </c>
      <c r="P34" s="249">
        <v>3.1539947950830614E-2</v>
      </c>
      <c r="Q34" s="248">
        <v>20.266443589008208</v>
      </c>
      <c r="R34" s="258" t="s">
        <v>461</v>
      </c>
      <c r="S34" s="258"/>
      <c r="T34" s="247">
        <v>288.89091349835326</v>
      </c>
      <c r="U34" s="248">
        <v>1.9237496501059019</v>
      </c>
      <c r="V34" s="249">
        <v>4.8321379999999997E-2</v>
      </c>
      <c r="W34" s="248">
        <v>4.1159619999999997</v>
      </c>
    </row>
    <row r="35" spans="1:23">
      <c r="A35" s="230" t="s">
        <v>462</v>
      </c>
      <c r="B35" s="271" t="s">
        <v>437</v>
      </c>
      <c r="C35" s="218">
        <v>3.7056409538742147E-2</v>
      </c>
      <c r="D35" s="231">
        <v>9.7564469201544188</v>
      </c>
      <c r="E35" s="232">
        <v>1.735980378737698E-2</v>
      </c>
      <c r="F35" s="231">
        <v>9.8605079199075369</v>
      </c>
      <c r="G35" s="218">
        <v>3.3976622110927059E-3</v>
      </c>
      <c r="H35" s="231">
        <v>1.4287616780865222</v>
      </c>
      <c r="I35" s="231">
        <v>0.14489737138205344</v>
      </c>
      <c r="J35" s="218" t="s">
        <v>579</v>
      </c>
      <c r="K35" s="231" t="s">
        <v>579</v>
      </c>
      <c r="L35" s="229">
        <v>104.13705041686137</v>
      </c>
      <c r="M35" s="229">
        <v>11.4774815125148</v>
      </c>
      <c r="N35" s="247">
        <v>294.32001707974223</v>
      </c>
      <c r="O35" s="248">
        <v>1.4287616780865222</v>
      </c>
      <c r="P35" s="249">
        <v>3.7056409538742147E-2</v>
      </c>
      <c r="Q35" s="248">
        <v>9.7564469201544188</v>
      </c>
      <c r="R35" s="258" t="s">
        <v>462</v>
      </c>
      <c r="S35" s="258"/>
      <c r="T35" s="247">
        <v>290.81064359053977</v>
      </c>
      <c r="U35" s="248">
        <v>1.3881429507621181</v>
      </c>
      <c r="V35" s="249">
        <v>4.6578210000000002E-2</v>
      </c>
      <c r="W35" s="248">
        <v>2.563634</v>
      </c>
    </row>
    <row r="36" spans="1:23">
      <c r="A36" s="230" t="s">
        <v>463</v>
      </c>
      <c r="B36" s="271" t="s">
        <v>437</v>
      </c>
      <c r="C36" s="218" t="s">
        <v>579</v>
      </c>
      <c r="D36" s="231" t="s">
        <v>579</v>
      </c>
      <c r="E36" s="232" t="s">
        <v>579</v>
      </c>
      <c r="F36" s="231" t="s">
        <v>579</v>
      </c>
      <c r="G36" s="218">
        <v>3.238950439947139E-3</v>
      </c>
      <c r="H36" s="231">
        <v>5.4420419930571642</v>
      </c>
      <c r="I36" s="231" t="s">
        <v>579</v>
      </c>
      <c r="J36" s="218" t="s">
        <v>579</v>
      </c>
      <c r="K36" s="231" t="s">
        <v>579</v>
      </c>
      <c r="L36" s="229" t="s">
        <v>579</v>
      </c>
      <c r="M36" s="229">
        <v>11.4774815125148</v>
      </c>
      <c r="N36" s="247">
        <v>308.7419886598575</v>
      </c>
      <c r="O36" s="248">
        <v>5.4420419930571642</v>
      </c>
      <c r="P36" s="249" t="s">
        <v>579</v>
      </c>
      <c r="Q36" s="248" t="s">
        <v>579</v>
      </c>
      <c r="R36" s="258" t="s">
        <v>463</v>
      </c>
      <c r="S36" s="258"/>
      <c r="T36" s="247">
        <v>250.24826247074495</v>
      </c>
      <c r="U36" s="248">
        <v>1.3636402427696974</v>
      </c>
      <c r="V36" s="249">
        <v>5.5431809999999998E-2</v>
      </c>
      <c r="W36" s="248">
        <v>4.9061360000000001</v>
      </c>
    </row>
    <row r="37" spans="1:23">
      <c r="A37" s="230" t="s">
        <v>464</v>
      </c>
      <c r="B37" s="271" t="s">
        <v>437</v>
      </c>
      <c r="C37" s="218" t="s">
        <v>579</v>
      </c>
      <c r="D37" s="231" t="s">
        <v>579</v>
      </c>
      <c r="E37" s="232" t="s">
        <v>579</v>
      </c>
      <c r="F37" s="231" t="s">
        <v>579</v>
      </c>
      <c r="G37" s="218">
        <v>2.5819004654109817E-3</v>
      </c>
      <c r="H37" s="231">
        <v>11.552111203869712</v>
      </c>
      <c r="I37" s="231" t="s">
        <v>579</v>
      </c>
      <c r="J37" s="218" t="s">
        <v>579</v>
      </c>
      <c r="K37" s="231" t="s">
        <v>579</v>
      </c>
      <c r="L37" s="229" t="s">
        <v>579</v>
      </c>
      <c r="M37" s="229">
        <v>11.4774815125148</v>
      </c>
      <c r="N37" s="247">
        <v>387.31159988416596</v>
      </c>
      <c r="O37" s="248">
        <v>11.552111203869712</v>
      </c>
      <c r="P37" s="249" t="s">
        <v>579</v>
      </c>
      <c r="Q37" s="248" t="s">
        <v>579</v>
      </c>
      <c r="R37" s="258" t="s">
        <v>464</v>
      </c>
      <c r="S37" s="258"/>
      <c r="T37" s="247">
        <v>281.08991568819187</v>
      </c>
      <c r="U37" s="248">
        <v>1.3035821237091652</v>
      </c>
      <c r="V37" s="249">
        <v>5.7079190000000002E-2</v>
      </c>
      <c r="W37" s="248">
        <v>4.9178470000000001</v>
      </c>
    </row>
    <row r="38" spans="1:23">
      <c r="A38" s="230" t="s">
        <v>465</v>
      </c>
      <c r="B38" s="271" t="s">
        <v>437</v>
      </c>
      <c r="C38" s="218">
        <v>3.4226371002431741E-2</v>
      </c>
      <c r="D38" s="231">
        <v>23.149328183902028</v>
      </c>
      <c r="E38" s="232">
        <v>1.7048377780330515E-2</v>
      </c>
      <c r="F38" s="231">
        <v>23.188103684290635</v>
      </c>
      <c r="G38" s="218">
        <v>3.6126087717336807E-3</v>
      </c>
      <c r="H38" s="231">
        <v>1.3404316869621786</v>
      </c>
      <c r="I38" s="231">
        <v>5.7806869643688336E-2</v>
      </c>
      <c r="J38" s="218" t="s">
        <v>579</v>
      </c>
      <c r="K38" s="231" t="s">
        <v>579</v>
      </c>
      <c r="L38" s="229">
        <v>103.20380662540873</v>
      </c>
      <c r="M38" s="229"/>
      <c r="N38" s="247">
        <v>276.80827434854035</v>
      </c>
      <c r="O38" s="248">
        <v>1.3404316869621786</v>
      </c>
      <c r="P38" s="249">
        <v>3.4226371002431741E-2</v>
      </c>
      <c r="Q38" s="248">
        <v>23.149328183902028</v>
      </c>
      <c r="R38" s="258" t="s">
        <v>465</v>
      </c>
      <c r="S38" s="258"/>
      <c r="T38" s="247">
        <v>271.17713715447775</v>
      </c>
      <c r="U38" s="248">
        <v>1.2707071547465529</v>
      </c>
      <c r="V38" s="249">
        <v>5.0529190000000002E-2</v>
      </c>
      <c r="W38" s="248">
        <v>3.1677369999999998</v>
      </c>
    </row>
    <row r="39" spans="1:23">
      <c r="A39" s="230" t="s">
        <v>466</v>
      </c>
      <c r="B39" s="271" t="s">
        <v>434</v>
      </c>
      <c r="C39" s="218">
        <v>3.6485022777754963E-2</v>
      </c>
      <c r="D39" s="231">
        <v>24.656158688780451</v>
      </c>
      <c r="E39" s="232">
        <v>2.5351218490463807E-2</v>
      </c>
      <c r="F39" s="231">
        <v>24.714235357662258</v>
      </c>
      <c r="G39" s="218">
        <v>5.0394476931119635E-3</v>
      </c>
      <c r="H39" s="231">
        <v>1.693300926474504</v>
      </c>
      <c r="I39" s="231">
        <v>6.8515205992386488E-2</v>
      </c>
      <c r="J39" s="218" t="s">
        <v>579</v>
      </c>
      <c r="K39" s="231" t="s">
        <v>579</v>
      </c>
      <c r="L39" s="229">
        <v>105.72081552536079</v>
      </c>
      <c r="M39" s="229"/>
      <c r="N39" s="247">
        <v>198.43444379169242</v>
      </c>
      <c r="O39" s="248">
        <v>1.693300926474504</v>
      </c>
      <c r="P39" s="249">
        <v>3.6485022777754963E-2</v>
      </c>
      <c r="Q39" s="248">
        <v>24.656158688780451</v>
      </c>
      <c r="R39" s="258" t="s">
        <v>466</v>
      </c>
      <c r="S39" s="258"/>
      <c r="T39" s="247">
        <v>195.46657617040043</v>
      </c>
      <c r="U39" s="248">
        <v>1.5111592288372362</v>
      </c>
      <c r="V39" s="249">
        <v>4.8437210000000001E-2</v>
      </c>
      <c r="W39" s="248">
        <v>5.4924480000000004</v>
      </c>
    </row>
    <row r="40" spans="1:23">
      <c r="A40" s="230" t="s">
        <v>467</v>
      </c>
      <c r="B40" s="271" t="s">
        <v>434</v>
      </c>
      <c r="C40" s="218">
        <v>4.3218611574759869E-2</v>
      </c>
      <c r="D40" s="231">
        <v>17.367631361951968</v>
      </c>
      <c r="E40" s="232">
        <v>0.23455341891671783</v>
      </c>
      <c r="F40" s="231">
        <v>17.557748186105499</v>
      </c>
      <c r="G40" s="218">
        <v>3.9361322531986043E-2</v>
      </c>
      <c r="H40" s="231">
        <v>2.5768007765509027</v>
      </c>
      <c r="I40" s="231">
        <v>0.14676146105057322</v>
      </c>
      <c r="J40" s="218" t="s">
        <v>579</v>
      </c>
      <c r="K40" s="231" t="s">
        <v>579</v>
      </c>
      <c r="L40" s="229">
        <v>265.6751423771272</v>
      </c>
      <c r="M40" s="229"/>
      <c r="N40" s="247">
        <v>25.405650411958941</v>
      </c>
      <c r="O40" s="248">
        <v>2.5768007765509027</v>
      </c>
      <c r="P40" s="249">
        <v>4.3218611574759869E-2</v>
      </c>
      <c r="Q40" s="248">
        <v>17.367631361951968</v>
      </c>
      <c r="R40" s="258" t="s">
        <v>467</v>
      </c>
      <c r="S40" s="258"/>
      <c r="T40" s="247">
        <v>25.004951849023641</v>
      </c>
      <c r="U40" s="248">
        <v>2.7675546386414411</v>
      </c>
      <c r="V40" s="249">
        <v>5.5716380000000003E-2</v>
      </c>
      <c r="W40" s="248">
        <v>6.613327</v>
      </c>
    </row>
    <row r="41" spans="1:23">
      <c r="A41" s="230" t="s">
        <v>468</v>
      </c>
      <c r="B41" s="271" t="s">
        <v>434</v>
      </c>
      <c r="C41" s="218">
        <v>2.9440675169621681E-2</v>
      </c>
      <c r="D41" s="231">
        <v>52.277097537036646</v>
      </c>
      <c r="E41" s="232">
        <v>3.5376541167589912E-2</v>
      </c>
      <c r="F41" s="231">
        <v>52.425054296251666</v>
      </c>
      <c r="G41" s="218">
        <v>8.7149786709563356E-3</v>
      </c>
      <c r="H41" s="231">
        <v>3.9359104497045814</v>
      </c>
      <c r="I41" s="231">
        <v>7.5076897917219831E-2</v>
      </c>
      <c r="J41" s="218" t="s">
        <v>579</v>
      </c>
      <c r="K41" s="231" t="s">
        <v>579</v>
      </c>
      <c r="L41" s="229">
        <v>105.06532860413013</v>
      </c>
      <c r="M41" s="229"/>
      <c r="N41" s="247">
        <v>114.74497388417191</v>
      </c>
      <c r="O41" s="248">
        <v>3.9359104497045814</v>
      </c>
      <c r="P41" s="249">
        <v>2.9440675169621681E-2</v>
      </c>
      <c r="Q41" s="248">
        <v>52.277097537036646</v>
      </c>
      <c r="R41" s="258" t="s">
        <v>468</v>
      </c>
      <c r="S41" s="258"/>
      <c r="T41" s="247">
        <v>111.72522981106933</v>
      </c>
      <c r="U41" s="248">
        <v>3.5578953424328068</v>
      </c>
      <c r="V41" s="249">
        <v>5.0656890000000003E-2</v>
      </c>
      <c r="W41" s="248">
        <v>6.0164609999999996</v>
      </c>
    </row>
    <row r="42" spans="1:23">
      <c r="A42" s="230" t="s">
        <v>469</v>
      </c>
      <c r="B42" s="271" t="s">
        <v>437</v>
      </c>
      <c r="C42" s="218">
        <v>3.9946139165601913E-2</v>
      </c>
      <c r="D42" s="231">
        <v>60.316011490013423</v>
      </c>
      <c r="E42" s="232">
        <v>2.0001873273415138E-2</v>
      </c>
      <c r="F42" s="231">
        <v>60.388441898074348</v>
      </c>
      <c r="G42" s="218">
        <v>3.6315713895560191E-3</v>
      </c>
      <c r="H42" s="231">
        <v>2.9568011116189652</v>
      </c>
      <c r="I42" s="231">
        <v>4.8963030319765261E-2</v>
      </c>
      <c r="J42" s="218" t="s">
        <v>579</v>
      </c>
      <c r="K42" s="231" t="s">
        <v>579</v>
      </c>
      <c r="L42" s="229">
        <v>106.78821349691755</v>
      </c>
      <c r="M42" s="229"/>
      <c r="N42" s="247">
        <v>275.36289190841319</v>
      </c>
      <c r="O42" s="248">
        <v>2.9568011116189652</v>
      </c>
      <c r="P42" s="249">
        <v>3.9946139165601913E-2</v>
      </c>
      <c r="Q42" s="248">
        <v>60.316011490013423</v>
      </c>
      <c r="R42" s="258" t="s">
        <v>469</v>
      </c>
      <c r="S42" s="258"/>
      <c r="T42" s="247">
        <v>249.08852625692521</v>
      </c>
      <c r="U42" s="248">
        <v>1.669520724218641</v>
      </c>
      <c r="V42" s="249">
        <v>0.1158671</v>
      </c>
      <c r="W42" s="248">
        <v>7.7033589999999998</v>
      </c>
    </row>
    <row r="43" spans="1:23">
      <c r="A43" s="230" t="s">
        <v>470</v>
      </c>
      <c r="B43" s="271" t="s">
        <v>437</v>
      </c>
      <c r="C43" s="218" t="s">
        <v>579</v>
      </c>
      <c r="D43" s="231" t="s">
        <v>579</v>
      </c>
      <c r="E43" s="232" t="s">
        <v>579</v>
      </c>
      <c r="F43" s="231" t="s">
        <v>579</v>
      </c>
      <c r="G43" s="218">
        <v>2.1871758737506217E-3</v>
      </c>
      <c r="H43" s="231">
        <v>32.789459222889128</v>
      </c>
      <c r="I43" s="231" t="s">
        <v>579</v>
      </c>
      <c r="J43" s="218" t="s">
        <v>579</v>
      </c>
      <c r="K43" s="231" t="s">
        <v>579</v>
      </c>
      <c r="L43" s="229" t="s">
        <v>579</v>
      </c>
      <c r="M43" s="229"/>
      <c r="N43" s="247">
        <v>457.2106029521878</v>
      </c>
      <c r="O43" s="248">
        <v>32.789459222889128</v>
      </c>
      <c r="P43" s="249" t="s">
        <v>579</v>
      </c>
      <c r="Q43" s="248" t="s">
        <v>579</v>
      </c>
      <c r="R43" s="258" t="s">
        <v>470</v>
      </c>
      <c r="S43" s="258"/>
      <c r="T43" s="247">
        <v>236.27600610847102</v>
      </c>
      <c r="U43" s="248">
        <v>1.2773101498937678</v>
      </c>
      <c r="V43" s="249">
        <v>9.1925870000000007E-2</v>
      </c>
      <c r="W43" s="248">
        <v>19.9803</v>
      </c>
    </row>
    <row r="44" spans="1:23">
      <c r="A44" s="230" t="s">
        <v>471</v>
      </c>
      <c r="B44" s="271" t="s">
        <v>437</v>
      </c>
      <c r="C44" s="218" t="s">
        <v>579</v>
      </c>
      <c r="D44" s="231" t="s">
        <v>579</v>
      </c>
      <c r="E44" s="232" t="s">
        <v>579</v>
      </c>
      <c r="F44" s="231" t="s">
        <v>579</v>
      </c>
      <c r="G44" s="218">
        <v>3.5995128117002929E-3</v>
      </c>
      <c r="H44" s="231">
        <v>2.7847126181780313</v>
      </c>
      <c r="I44" s="231" t="s">
        <v>579</v>
      </c>
      <c r="J44" s="218" t="s">
        <v>579</v>
      </c>
      <c r="K44" s="231" t="s">
        <v>579</v>
      </c>
      <c r="L44" s="229" t="s">
        <v>579</v>
      </c>
      <c r="M44" s="229"/>
      <c r="N44" s="247">
        <v>277.81537455554508</v>
      </c>
      <c r="O44" s="248">
        <v>2.7847126181780313</v>
      </c>
      <c r="P44" s="249" t="s">
        <v>579</v>
      </c>
      <c r="Q44" s="248" t="s">
        <v>579</v>
      </c>
      <c r="R44" s="258" t="s">
        <v>471</v>
      </c>
      <c r="S44" s="258"/>
      <c r="T44" s="247">
        <v>260.90554505282455</v>
      </c>
      <c r="U44" s="248">
        <v>1.8490238066526417</v>
      </c>
      <c r="V44" s="249">
        <v>5.1577919999999999E-2</v>
      </c>
      <c r="W44" s="248">
        <v>6.7631790000000001</v>
      </c>
    </row>
    <row r="45" spans="1:23">
      <c r="A45" s="230" t="s">
        <v>472</v>
      </c>
      <c r="B45" s="271" t="s">
        <v>437</v>
      </c>
      <c r="C45" s="218" t="s">
        <v>579</v>
      </c>
      <c r="D45" s="231" t="s">
        <v>579</v>
      </c>
      <c r="E45" s="232" t="s">
        <v>579</v>
      </c>
      <c r="F45" s="231" t="s">
        <v>579</v>
      </c>
      <c r="G45" s="218">
        <v>-4.2897299779212968E-3</v>
      </c>
      <c r="H45" s="231">
        <v>95.405786600649122</v>
      </c>
      <c r="I45" s="231" t="s">
        <v>579</v>
      </c>
      <c r="J45" s="218">
        <v>-0.9204185536074555</v>
      </c>
      <c r="K45" s="231">
        <v>-105.67307705351305</v>
      </c>
      <c r="L45" s="229" t="s">
        <v>579</v>
      </c>
      <c r="M45" s="229"/>
      <c r="N45" s="247">
        <v>-233.11490586747297</v>
      </c>
      <c r="O45" s="248">
        <v>95.405786600649122</v>
      </c>
      <c r="P45" s="249" t="s">
        <v>579</v>
      </c>
      <c r="Q45" s="248" t="s">
        <v>579</v>
      </c>
      <c r="R45" s="258" t="s">
        <v>472</v>
      </c>
      <c r="S45" s="258"/>
      <c r="T45" s="247">
        <v>238.62471364363461</v>
      </c>
      <c r="U45" s="248">
        <v>1.2768303667182888</v>
      </c>
      <c r="V45" s="249">
        <v>7.1481240000000001E-2</v>
      </c>
      <c r="W45" s="248">
        <v>5.3797090000000001</v>
      </c>
    </row>
    <row r="46" spans="1:23">
      <c r="A46" s="230" t="s">
        <v>473</v>
      </c>
      <c r="B46" s="271" t="s">
        <v>437</v>
      </c>
      <c r="C46" s="218" t="s">
        <v>579</v>
      </c>
      <c r="D46" s="231" t="s">
        <v>579</v>
      </c>
      <c r="E46" s="232" t="s">
        <v>579</v>
      </c>
      <c r="F46" s="231" t="s">
        <v>579</v>
      </c>
      <c r="G46" s="218">
        <v>-9.1722957420014466E-4</v>
      </c>
      <c r="H46" s="231">
        <v>148.89456255445717</v>
      </c>
      <c r="I46" s="231" t="s">
        <v>579</v>
      </c>
      <c r="J46" s="218" t="s">
        <v>579</v>
      </c>
      <c r="K46" s="231" t="s">
        <v>579</v>
      </c>
      <c r="L46" s="229" t="s">
        <v>579</v>
      </c>
      <c r="M46" s="229"/>
      <c r="N46" s="247">
        <v>-1090.2395955473132</v>
      </c>
      <c r="O46" s="248">
        <v>148.89456255445717</v>
      </c>
      <c r="P46" s="249" t="s">
        <v>579</v>
      </c>
      <c r="Q46" s="248" t="s">
        <v>579</v>
      </c>
      <c r="R46" s="258" t="s">
        <v>473</v>
      </c>
      <c r="S46" s="258"/>
      <c r="T46" s="247">
        <v>78.189109698664296</v>
      </c>
      <c r="U46" s="248">
        <v>4.4314543236079942</v>
      </c>
      <c r="V46" s="249">
        <v>0.16813059999999999</v>
      </c>
      <c r="W46" s="248">
        <v>3.2736290000000001</v>
      </c>
    </row>
    <row r="47" spans="1:23">
      <c r="A47" s="230" t="s">
        <v>474</v>
      </c>
      <c r="B47" s="271" t="s">
        <v>434</v>
      </c>
      <c r="C47" s="218" t="s">
        <v>579</v>
      </c>
      <c r="D47" s="231" t="s">
        <v>579</v>
      </c>
      <c r="E47" s="232" t="s">
        <v>579</v>
      </c>
      <c r="F47" s="231" t="s">
        <v>579</v>
      </c>
      <c r="G47" s="218">
        <v>3.0813283850527617E-3</v>
      </c>
      <c r="H47" s="231">
        <v>8.2310024349404625</v>
      </c>
      <c r="I47" s="231" t="s">
        <v>579</v>
      </c>
      <c r="J47" s="218" t="s">
        <v>579</v>
      </c>
      <c r="K47" s="231" t="s">
        <v>579</v>
      </c>
      <c r="L47" s="229" t="s">
        <v>579</v>
      </c>
      <c r="M47" s="229"/>
      <c r="N47" s="247">
        <v>324.53535457334158</v>
      </c>
      <c r="O47" s="248">
        <v>8.2310024349404625</v>
      </c>
      <c r="P47" s="249" t="s">
        <v>579</v>
      </c>
      <c r="Q47" s="248" t="s">
        <v>579</v>
      </c>
      <c r="R47" s="258" t="s">
        <v>474</v>
      </c>
      <c r="S47" s="258"/>
      <c r="T47" s="247">
        <v>265.05665150810415</v>
      </c>
      <c r="U47" s="248">
        <v>1.8217531248106069</v>
      </c>
      <c r="V47" s="249">
        <v>6.5806809999999993E-2</v>
      </c>
      <c r="W47" s="248">
        <v>7.7215400000000001</v>
      </c>
    </row>
    <row r="48" spans="1:23">
      <c r="A48" s="230" t="s">
        <v>475</v>
      </c>
      <c r="B48" s="271" t="s">
        <v>437</v>
      </c>
      <c r="C48" s="218" t="s">
        <v>579</v>
      </c>
      <c r="D48" s="231" t="s">
        <v>579</v>
      </c>
      <c r="E48" s="232" t="s">
        <v>579</v>
      </c>
      <c r="F48" s="231" t="s">
        <v>579</v>
      </c>
      <c r="G48" s="218">
        <v>3.780574026692326E-3</v>
      </c>
      <c r="H48" s="231">
        <v>5.9508952441753964</v>
      </c>
      <c r="I48" s="231" t="s">
        <v>579</v>
      </c>
      <c r="J48" s="218" t="s">
        <v>579</v>
      </c>
      <c r="K48" s="231" t="s">
        <v>579</v>
      </c>
      <c r="L48" s="229" t="s">
        <v>579</v>
      </c>
      <c r="M48" s="229"/>
      <c r="N48" s="247">
        <v>264.51009633447467</v>
      </c>
      <c r="O48" s="248">
        <v>5.9508952441753964</v>
      </c>
      <c r="P48" s="249" t="s">
        <v>579</v>
      </c>
      <c r="Q48" s="248" t="s">
        <v>579</v>
      </c>
      <c r="R48" s="258" t="s">
        <v>475</v>
      </c>
      <c r="S48" s="258"/>
      <c r="T48" s="247">
        <v>238.68562343294482</v>
      </c>
      <c r="U48" s="248">
        <v>3.3435266465016862</v>
      </c>
      <c r="V48" s="249">
        <v>5.9191130000000002E-2</v>
      </c>
      <c r="W48" s="248">
        <v>10.43778</v>
      </c>
    </row>
    <row r="49" spans="1:23">
      <c r="A49" s="230" t="s">
        <v>476</v>
      </c>
      <c r="B49" s="271" t="s">
        <v>437</v>
      </c>
      <c r="C49" s="218" t="s">
        <v>579</v>
      </c>
      <c r="D49" s="231" t="s">
        <v>579</v>
      </c>
      <c r="E49" s="232" t="s">
        <v>579</v>
      </c>
      <c r="F49" s="231" t="s">
        <v>579</v>
      </c>
      <c r="G49" s="218">
        <v>3.3804280215033243E-3</v>
      </c>
      <c r="H49" s="231">
        <v>3.6567801897811441</v>
      </c>
      <c r="I49" s="231" t="s">
        <v>579</v>
      </c>
      <c r="J49" s="218" t="s">
        <v>579</v>
      </c>
      <c r="K49" s="231" t="s">
        <v>579</v>
      </c>
      <c r="L49" s="229" t="s">
        <v>579</v>
      </c>
      <c r="M49" s="229"/>
      <c r="N49" s="247">
        <v>295.82052735300834</v>
      </c>
      <c r="O49" s="248">
        <v>3.6567801897811441</v>
      </c>
      <c r="P49" s="249" t="s">
        <v>579</v>
      </c>
      <c r="Q49" s="248" t="s">
        <v>579</v>
      </c>
      <c r="R49" s="258" t="s">
        <v>476</v>
      </c>
      <c r="S49" s="258"/>
      <c r="T49" s="247">
        <v>266.3361587805876</v>
      </c>
      <c r="U49" s="248">
        <v>2.4191002292907196</v>
      </c>
      <c r="V49" s="249">
        <v>4.9735910000000001E-2</v>
      </c>
      <c r="W49" s="248">
        <v>7.7120930000000003</v>
      </c>
    </row>
    <row r="50" spans="1:23">
      <c r="A50" s="230" t="s">
        <v>477</v>
      </c>
      <c r="B50" s="271" t="s">
        <v>437</v>
      </c>
      <c r="C50" s="218" t="s">
        <v>579</v>
      </c>
      <c r="D50" s="231" t="s">
        <v>579</v>
      </c>
      <c r="E50" s="232" t="s">
        <v>579</v>
      </c>
      <c r="F50" s="231" t="s">
        <v>579</v>
      </c>
      <c r="G50" s="218">
        <v>1.3849356272705199E-3</v>
      </c>
      <c r="H50" s="231">
        <v>34.237541198862722</v>
      </c>
      <c r="I50" s="231" t="s">
        <v>579</v>
      </c>
      <c r="J50" s="218" t="s">
        <v>579</v>
      </c>
      <c r="K50" s="231" t="s">
        <v>579</v>
      </c>
      <c r="L50" s="229" t="s">
        <v>579</v>
      </c>
      <c r="M50" s="229"/>
      <c r="N50" s="247">
        <v>722.05522069703363</v>
      </c>
      <c r="O50" s="248">
        <v>34.237541198862722</v>
      </c>
      <c r="P50" s="249" t="s">
        <v>579</v>
      </c>
      <c r="Q50" s="248" t="s">
        <v>579</v>
      </c>
      <c r="R50" s="258" t="s">
        <v>477</v>
      </c>
      <c r="S50" s="258"/>
      <c r="T50" s="247">
        <v>239.15577906854895</v>
      </c>
      <c r="U50" s="248">
        <v>3.9641611895223834</v>
      </c>
      <c r="V50" s="249">
        <v>0.11193980000000001</v>
      </c>
      <c r="W50" s="248">
        <v>5.6700499999999998</v>
      </c>
    </row>
    <row r="51" spans="1:23">
      <c r="A51" s="230" t="s">
        <v>478</v>
      </c>
      <c r="B51" s="271" t="s">
        <v>437</v>
      </c>
      <c r="C51" s="218">
        <v>5.3504147185833878E-2</v>
      </c>
      <c r="D51" s="231">
        <v>1.617947569743635</v>
      </c>
      <c r="E51" s="232">
        <v>0.32793220955839947</v>
      </c>
      <c r="F51" s="231">
        <v>2.0596777924213905</v>
      </c>
      <c r="G51" s="218">
        <v>4.4452414404273395E-2</v>
      </c>
      <c r="H51" s="231">
        <v>1.2745659144016508</v>
      </c>
      <c r="I51" s="231">
        <v>0.61881810790572778</v>
      </c>
      <c r="J51" s="218">
        <v>1.5767072643159206E-2</v>
      </c>
      <c r="K51" s="231">
        <v>4.0228422733312073</v>
      </c>
      <c r="L51" s="229">
        <v>-20.383905801743321</v>
      </c>
      <c r="M51" s="229"/>
      <c r="N51" s="247">
        <v>22.495965931242328</v>
      </c>
      <c r="O51" s="248">
        <v>1.2745659144016508</v>
      </c>
      <c r="P51" s="249">
        <v>5.3504147185833878E-2</v>
      </c>
      <c r="Q51" s="248">
        <v>1.617947569743635</v>
      </c>
      <c r="R51" s="258" t="s">
        <v>478</v>
      </c>
      <c r="S51" s="258"/>
      <c r="T51" s="247">
        <v>22.495923856357201</v>
      </c>
      <c r="U51" s="248">
        <v>1.2745659124154489</v>
      </c>
      <c r="V51" s="249">
        <v>5.3505610000000002E-2</v>
      </c>
      <c r="W51" s="248">
        <v>1.6178980000000001</v>
      </c>
    </row>
    <row r="52" spans="1:23">
      <c r="A52" s="230" t="s">
        <v>479</v>
      </c>
      <c r="B52" s="271" t="s">
        <v>434</v>
      </c>
      <c r="C52" s="218">
        <v>0.12945897924645236</v>
      </c>
      <c r="D52" s="231">
        <v>30.624099720551534</v>
      </c>
      <c r="E52" s="232">
        <v>7.6047401000528106E-2</v>
      </c>
      <c r="F52" s="231">
        <v>31.009442228708853</v>
      </c>
      <c r="G52" s="218">
        <v>4.2604053664281561E-3</v>
      </c>
      <c r="H52" s="231">
        <v>4.8733995979549292</v>
      </c>
      <c r="I52" s="231">
        <v>0.15715857002558703</v>
      </c>
      <c r="J52" s="218">
        <v>1.6373339646192211E-2</v>
      </c>
      <c r="K52" s="231">
        <v>58.387386469804667</v>
      </c>
      <c r="L52" s="229">
        <v>-98.887841728585869</v>
      </c>
      <c r="M52" s="229"/>
      <c r="N52" s="247">
        <v>234.7194489707399</v>
      </c>
      <c r="O52" s="248">
        <v>4.8733995979549292</v>
      </c>
      <c r="P52" s="249">
        <v>0.12945897924645236</v>
      </c>
      <c r="Q52" s="248">
        <v>30.624099720551534</v>
      </c>
      <c r="R52" s="258" t="s">
        <v>479</v>
      </c>
      <c r="S52" s="258"/>
      <c r="T52" s="247">
        <v>234.71900996785899</v>
      </c>
      <c r="U52" s="248">
        <v>4.8733995957784586</v>
      </c>
      <c r="V52" s="249">
        <v>0.1294603</v>
      </c>
      <c r="W52" s="248">
        <v>30.623729999999998</v>
      </c>
    </row>
    <row r="53" spans="1:23">
      <c r="A53" s="230" t="s">
        <v>480</v>
      </c>
      <c r="B53" s="271" t="s">
        <v>437</v>
      </c>
      <c r="C53" s="218">
        <v>3.3303852497916071E-2</v>
      </c>
      <c r="D53" s="231">
        <v>31.884622434253028</v>
      </c>
      <c r="E53" s="232">
        <v>1.5757292304003061E-2</v>
      </c>
      <c r="F53" s="231">
        <v>31.956819910157339</v>
      </c>
      <c r="G53" s="218">
        <v>3.4315145310313279E-3</v>
      </c>
      <c r="H53" s="231">
        <v>2.1469026515789822</v>
      </c>
      <c r="I53" s="231">
        <v>6.7181360899325693E-2</v>
      </c>
      <c r="J53" s="218" t="s">
        <v>579</v>
      </c>
      <c r="K53" s="231" t="s">
        <v>579</v>
      </c>
      <c r="L53" s="229">
        <v>102.78106502285075</v>
      </c>
      <c r="M53" s="229"/>
      <c r="N53" s="247">
        <v>291.41651330832451</v>
      </c>
      <c r="O53" s="248">
        <v>2.1469026515789822</v>
      </c>
      <c r="P53" s="249">
        <v>3.3303852497916071E-2</v>
      </c>
      <c r="Q53" s="248">
        <v>31.884622434253028</v>
      </c>
      <c r="R53" s="258" t="s">
        <v>480</v>
      </c>
      <c r="S53" s="258"/>
      <c r="T53" s="247">
        <v>285.12969043787587</v>
      </c>
      <c r="U53" s="248">
        <v>1.9628637447749648</v>
      </c>
      <c r="V53" s="249">
        <v>5.061247E-2</v>
      </c>
      <c r="W53" s="248">
        <v>5.6041350000000003</v>
      </c>
    </row>
    <row r="54" spans="1:23">
      <c r="A54" s="230" t="s">
        <v>481</v>
      </c>
      <c r="B54" s="271" t="s">
        <v>437</v>
      </c>
      <c r="C54" s="218">
        <v>8.6915519999999996E-2</v>
      </c>
      <c r="D54" s="231">
        <v>5.5207059999999997</v>
      </c>
      <c r="E54" s="232">
        <v>4.3224204944746311E-2</v>
      </c>
      <c r="F54" s="231">
        <v>5.6829743282065577</v>
      </c>
      <c r="G54" s="218">
        <v>3.606852696689364E-3</v>
      </c>
      <c r="H54" s="231">
        <v>1.348333221655079</v>
      </c>
      <c r="I54" s="231">
        <v>0.23725836925971025</v>
      </c>
      <c r="J54" s="218">
        <v>2.374753888031873E-2</v>
      </c>
      <c r="K54" s="231">
        <v>10.730361624448438</v>
      </c>
      <c r="L54" s="229">
        <v>-98.462627240041186</v>
      </c>
      <c r="M54" s="229">
        <v>-60.187768915743547</v>
      </c>
      <c r="N54" s="247">
        <v>277.250024908939</v>
      </c>
      <c r="O54" s="248">
        <v>1.348333221655079</v>
      </c>
      <c r="P54" s="249">
        <v>8.6915519999999996E-2</v>
      </c>
      <c r="Q54" s="248">
        <v>5.5207059999999997</v>
      </c>
      <c r="R54" s="258" t="s">
        <v>481</v>
      </c>
      <c r="S54" s="258"/>
      <c r="T54" s="247">
        <v>277.250024908939</v>
      </c>
      <c r="U54" s="248">
        <v>1.348333221655079</v>
      </c>
      <c r="V54" s="249">
        <v>8.6915519999999996E-2</v>
      </c>
      <c r="W54" s="248">
        <v>5.5207059999999997</v>
      </c>
    </row>
    <row r="55" spans="1:23">
      <c r="A55" s="230" t="s">
        <v>482</v>
      </c>
      <c r="B55" s="271" t="s">
        <v>437</v>
      </c>
      <c r="C55" s="218">
        <v>0.29454989999999998</v>
      </c>
      <c r="D55" s="231">
        <v>14.86933</v>
      </c>
      <c r="E55" s="232">
        <v>0.24011427510714459</v>
      </c>
      <c r="F55" s="231">
        <v>14.93685687536636</v>
      </c>
      <c r="G55" s="218">
        <v>5.9123185561339693E-3</v>
      </c>
      <c r="H55" s="231">
        <v>1.4187031635544092</v>
      </c>
      <c r="I55" s="231">
        <v>9.4980033309023645E-2</v>
      </c>
      <c r="J55" s="218">
        <v>0.2582885497287139</v>
      </c>
      <c r="K55" s="231">
        <v>18.161276303996459</v>
      </c>
      <c r="L55" s="229">
        <v>-99.162069053512838</v>
      </c>
      <c r="M55" s="229">
        <v>-37.90036086636313</v>
      </c>
      <c r="N55" s="247">
        <v>169.13838293819779</v>
      </c>
      <c r="O55" s="248">
        <v>1.4187031635544092</v>
      </c>
      <c r="P55" s="249">
        <v>0.29454989999999998</v>
      </c>
      <c r="Q55" s="248">
        <v>14.86933</v>
      </c>
      <c r="R55" s="258" t="s">
        <v>482</v>
      </c>
      <c r="S55" s="258"/>
      <c r="T55" s="247">
        <v>169.13838293819779</v>
      </c>
      <c r="U55" s="248">
        <v>1.4187031635544092</v>
      </c>
      <c r="V55" s="249">
        <v>0.29454989999999998</v>
      </c>
      <c r="W55" s="248">
        <v>14.86933</v>
      </c>
    </row>
    <row r="56" spans="1:23">
      <c r="A56" s="230" t="s">
        <v>483</v>
      </c>
      <c r="B56" s="271" t="s">
        <v>437</v>
      </c>
      <c r="C56" s="218">
        <v>0.54152579999999995</v>
      </c>
      <c r="D56" s="231">
        <v>10.219150000000001</v>
      </c>
      <c r="E56" s="232">
        <v>1.3187205853337871</v>
      </c>
      <c r="F56" s="231">
        <v>10.499821414709432</v>
      </c>
      <c r="G56" s="218">
        <v>1.7661694089160154E-2</v>
      </c>
      <c r="H56" s="231">
        <v>2.4114773518096269</v>
      </c>
      <c r="I56" s="231">
        <v>0.22966841592480133</v>
      </c>
      <c r="J56" s="218">
        <v>1.0882009953046363</v>
      </c>
      <c r="K56" s="231">
        <v>25.879412716153645</v>
      </c>
      <c r="L56" s="229">
        <v>-98.172039857627936</v>
      </c>
      <c r="M56" s="229">
        <v>-58.450575012558474</v>
      </c>
      <c r="N56" s="247">
        <v>56.619710145118468</v>
      </c>
      <c r="O56" s="248">
        <v>2.4114773518096269</v>
      </c>
      <c r="P56" s="249">
        <v>0.54152579999999995</v>
      </c>
      <c r="Q56" s="248">
        <v>10.219150000000001</v>
      </c>
      <c r="R56" s="258" t="s">
        <v>483</v>
      </c>
      <c r="S56" s="258"/>
      <c r="T56" s="247">
        <v>56.619710145118468</v>
      </c>
      <c r="U56" s="248">
        <v>2.4114773518096269</v>
      </c>
      <c r="V56" s="249">
        <v>0.54152579999999995</v>
      </c>
      <c r="W56" s="248">
        <v>10.219150000000001</v>
      </c>
    </row>
    <row r="57" spans="1:23">
      <c r="A57" s="230" t="s">
        <v>484</v>
      </c>
      <c r="B57" s="271" t="s">
        <v>437</v>
      </c>
      <c r="C57" s="218" t="s">
        <v>579</v>
      </c>
      <c r="D57" s="231" t="s">
        <v>579</v>
      </c>
      <c r="E57" s="232" t="s">
        <v>579</v>
      </c>
      <c r="F57" s="231" t="s">
        <v>579</v>
      </c>
      <c r="G57" s="218">
        <v>3.9437150696547E-3</v>
      </c>
      <c r="H57" s="231">
        <v>3.3719348709969741</v>
      </c>
      <c r="I57" s="231" t="s">
        <v>579</v>
      </c>
      <c r="J57" s="218" t="s">
        <v>579</v>
      </c>
      <c r="K57" s="231" t="s">
        <v>579</v>
      </c>
      <c r="L57" s="229" t="s">
        <v>579</v>
      </c>
      <c r="M57" s="229"/>
      <c r="N57" s="247">
        <v>253.5680145086032</v>
      </c>
      <c r="O57" s="248">
        <v>3.3719348709969741</v>
      </c>
      <c r="P57" s="249" t="s">
        <v>579</v>
      </c>
      <c r="Q57" s="248" t="s">
        <v>579</v>
      </c>
      <c r="R57" s="258" t="s">
        <v>484</v>
      </c>
      <c r="S57" s="258"/>
      <c r="T57" s="247">
        <v>233.1116919195517</v>
      </c>
      <c r="U57" s="248">
        <v>1.7209546223826933</v>
      </c>
      <c r="V57" s="249">
        <v>5.5188639999999997E-2</v>
      </c>
      <c r="W57" s="248">
        <v>9.7716700000000003</v>
      </c>
    </row>
    <row r="58" spans="1:23">
      <c r="A58" s="230" t="s">
        <v>485</v>
      </c>
      <c r="B58" s="271" t="s">
        <v>437</v>
      </c>
      <c r="C58" s="218">
        <v>5.6375372555973483E-2</v>
      </c>
      <c r="D58" s="231">
        <v>16.784945513166029</v>
      </c>
      <c r="E58" s="232">
        <v>3.4622522608849099E-2</v>
      </c>
      <c r="F58" s="231">
        <v>17.083927507411651</v>
      </c>
      <c r="G58" s="218">
        <v>4.4541825059901223E-3</v>
      </c>
      <c r="H58" s="231">
        <v>3.1821664316223379</v>
      </c>
      <c r="I58" s="231">
        <v>0.18626667844626413</v>
      </c>
      <c r="J58" s="218">
        <v>3.5887023062263816E-2</v>
      </c>
      <c r="K58" s="231">
        <v>43.467451368031107</v>
      </c>
      <c r="L58" s="229">
        <v>-94.07391683207139</v>
      </c>
      <c r="M58" s="229"/>
      <c r="N58" s="247">
        <v>224.50808844387697</v>
      </c>
      <c r="O58" s="248">
        <v>3.1821664316223379</v>
      </c>
      <c r="P58" s="249">
        <v>5.6375372555973483E-2</v>
      </c>
      <c r="Q58" s="248">
        <v>16.784945513166029</v>
      </c>
      <c r="R58" s="258" t="s">
        <v>485</v>
      </c>
      <c r="S58" s="258"/>
      <c r="T58" s="247">
        <v>224.50766853961235</v>
      </c>
      <c r="U58" s="248">
        <v>3.1821664288827436</v>
      </c>
      <c r="V58" s="249">
        <v>5.6376830000000003E-2</v>
      </c>
      <c r="W58" s="248">
        <v>16.784479999999999</v>
      </c>
    </row>
    <row r="59" spans="1:23">
      <c r="A59" s="230" t="s">
        <v>486</v>
      </c>
      <c r="B59" s="271" t="s">
        <v>434</v>
      </c>
      <c r="C59" s="218">
        <v>0.13677829999999999</v>
      </c>
      <c r="D59" s="231">
        <v>4.0976460000000001</v>
      </c>
      <c r="E59" s="232">
        <v>7.4199312501044348E-2</v>
      </c>
      <c r="F59" s="231">
        <v>4.4469135219811617</v>
      </c>
      <c r="G59" s="218">
        <v>3.9344262135169606E-3</v>
      </c>
      <c r="H59" s="231">
        <v>1.7275234095846266</v>
      </c>
      <c r="I59" s="231">
        <v>0.38847695172066066</v>
      </c>
      <c r="J59" s="218">
        <v>4.8284695724630115E-2</v>
      </c>
      <c r="K59" s="231">
        <v>9.1412320249646797</v>
      </c>
      <c r="L59" s="229">
        <v>-99.025802506324979</v>
      </c>
      <c r="M59" s="229">
        <v>-77.264510044008233</v>
      </c>
      <c r="N59" s="247">
        <v>254.16666769971164</v>
      </c>
      <c r="O59" s="248">
        <v>1.7275234095846266</v>
      </c>
      <c r="P59" s="249">
        <v>0.13677829999999999</v>
      </c>
      <c r="Q59" s="248">
        <v>4.0976460000000001</v>
      </c>
      <c r="R59" s="258" t="s">
        <v>486</v>
      </c>
      <c r="S59" s="258"/>
      <c r="T59" s="247">
        <v>254.16666769971164</v>
      </c>
      <c r="U59" s="248">
        <v>1.7275234095846266</v>
      </c>
      <c r="V59" s="249">
        <v>0.13677829999999999</v>
      </c>
      <c r="W59" s="248">
        <v>4.0976460000000001</v>
      </c>
    </row>
    <row r="60" spans="1:23">
      <c r="A60" s="230" t="s">
        <v>487</v>
      </c>
      <c r="B60" s="271" t="s">
        <v>437</v>
      </c>
      <c r="C60" s="218">
        <v>9.086371E-2</v>
      </c>
      <c r="D60" s="231">
        <v>10.92825</v>
      </c>
      <c r="E60" s="232">
        <v>4.7801445739331552E-2</v>
      </c>
      <c r="F60" s="231">
        <v>11.022596427350457</v>
      </c>
      <c r="G60" s="218">
        <v>3.8154809708963052E-3</v>
      </c>
      <c r="H60" s="231">
        <v>1.4390913583713301</v>
      </c>
      <c r="I60" s="231">
        <v>0.13055829158368792</v>
      </c>
      <c r="J60" s="218">
        <v>4.3836589552067991E-2</v>
      </c>
      <c r="K60" s="231">
        <v>21.03926358064766</v>
      </c>
      <c r="L60" s="229">
        <v>-98.480025436102167</v>
      </c>
      <c r="M60" s="229">
        <v>-27.871127354100025</v>
      </c>
      <c r="N60" s="247">
        <v>262.09015524590262</v>
      </c>
      <c r="O60" s="248">
        <v>1.4390913583713301</v>
      </c>
      <c r="P60" s="249">
        <v>9.086371E-2</v>
      </c>
      <c r="Q60" s="248">
        <v>10.92825</v>
      </c>
      <c r="R60" s="258" t="s">
        <v>487</v>
      </c>
      <c r="S60" s="258"/>
      <c r="T60" s="247">
        <v>262.09015524590262</v>
      </c>
      <c r="U60" s="248">
        <v>1.4390913583713301</v>
      </c>
      <c r="V60" s="249">
        <v>9.086371E-2</v>
      </c>
      <c r="W60" s="248">
        <v>10.92825</v>
      </c>
    </row>
    <row r="61" spans="1:23">
      <c r="A61" s="230" t="s">
        <v>488</v>
      </c>
      <c r="B61" s="271" t="s">
        <v>434</v>
      </c>
      <c r="C61" s="218">
        <v>0.16636899999999999</v>
      </c>
      <c r="D61" s="231">
        <v>14.673500000000001</v>
      </c>
      <c r="E61" s="232">
        <v>0.27495942334355811</v>
      </c>
      <c r="F61" s="231">
        <v>16.916992234570241</v>
      </c>
      <c r="G61" s="218">
        <v>1.1986570039484694E-2</v>
      </c>
      <c r="H61" s="231">
        <v>8.4186117629042592</v>
      </c>
      <c r="I61" s="231">
        <v>0.49764234954844017</v>
      </c>
      <c r="J61" s="218">
        <v>0.20575188735318564</v>
      </c>
      <c r="K61" s="231">
        <v>15.19920915428033</v>
      </c>
      <c r="L61" s="229">
        <v>-97.495825899094257</v>
      </c>
      <c r="M61" s="229">
        <v>-29.347326459183392</v>
      </c>
      <c r="N61" s="247">
        <v>83.426701442190904</v>
      </c>
      <c r="O61" s="248">
        <v>8.4186117629042592</v>
      </c>
      <c r="P61" s="249">
        <v>0.16636899999999999</v>
      </c>
      <c r="Q61" s="248">
        <v>14.673500000000001</v>
      </c>
      <c r="R61" s="258" t="s">
        <v>488</v>
      </c>
      <c r="S61" s="258"/>
      <c r="T61" s="247">
        <v>83.426701442190904</v>
      </c>
      <c r="U61" s="248">
        <v>8.4186117629042592</v>
      </c>
      <c r="V61" s="249">
        <v>0.16636899999999999</v>
      </c>
      <c r="W61" s="248">
        <v>14.673500000000001</v>
      </c>
    </row>
    <row r="62" spans="1:23">
      <c r="A62" s="230" t="s">
        <v>489</v>
      </c>
      <c r="B62" s="271" t="s">
        <v>434</v>
      </c>
      <c r="C62" s="218">
        <v>5.2969189999999999E-2</v>
      </c>
      <c r="D62" s="231">
        <v>1.7364520000000001</v>
      </c>
      <c r="E62" s="232">
        <v>0.29029997774467542</v>
      </c>
      <c r="F62" s="231">
        <v>2.1912871376122163</v>
      </c>
      <c r="G62" s="218">
        <v>3.9748651179597611E-2</v>
      </c>
      <c r="H62" s="231">
        <v>1.3365903527860508</v>
      </c>
      <c r="I62" s="231">
        <v>0.60995673722727906</v>
      </c>
      <c r="J62" s="218">
        <v>1.374768666769329E-2</v>
      </c>
      <c r="K62" s="231">
        <v>3.9711198599028297</v>
      </c>
      <c r="L62" s="229">
        <v>-23.725092002495298</v>
      </c>
      <c r="M62" s="229"/>
      <c r="N62" s="247">
        <v>25.158086383401233</v>
      </c>
      <c r="O62" s="248">
        <v>1.3365903527860508</v>
      </c>
      <c r="P62" s="249">
        <v>5.2969189999999999E-2</v>
      </c>
      <c r="Q62" s="248">
        <v>1.7364520000000001</v>
      </c>
      <c r="R62" s="258" t="s">
        <v>489</v>
      </c>
      <c r="S62" s="258"/>
      <c r="T62" s="247">
        <v>25.158086383401233</v>
      </c>
      <c r="U62" s="248">
        <v>1.3365903527860508</v>
      </c>
      <c r="V62" s="249">
        <v>5.2969189999999999E-2</v>
      </c>
      <c r="W62" s="248">
        <v>1.7364520000000001</v>
      </c>
    </row>
    <row r="63" spans="1:23">
      <c r="A63" s="230" t="s">
        <v>490</v>
      </c>
      <c r="B63" s="271" t="s">
        <v>434</v>
      </c>
      <c r="C63" s="218">
        <v>5.3770777684520953E-2</v>
      </c>
      <c r="D63" s="231">
        <v>12.12535272708992</v>
      </c>
      <c r="E63" s="232">
        <v>3.9820990129316121E-2</v>
      </c>
      <c r="F63" s="231">
        <v>12.191121314805628</v>
      </c>
      <c r="G63" s="218">
        <v>5.3711151338743006E-3</v>
      </c>
      <c r="H63" s="231">
        <v>1.2646185812177468</v>
      </c>
      <c r="I63" s="231">
        <v>0.10373275341636526</v>
      </c>
      <c r="J63" s="218">
        <v>4.5538456313408048E-2</v>
      </c>
      <c r="K63" s="231">
        <v>24.417851284970585</v>
      </c>
      <c r="L63" s="229">
        <v>-90.687037720059067</v>
      </c>
      <c r="M63" s="229"/>
      <c r="N63" s="247">
        <v>186.18107694121957</v>
      </c>
      <c r="O63" s="248">
        <v>1.2646185812177468</v>
      </c>
      <c r="P63" s="249">
        <v>5.3770777684520953E-2</v>
      </c>
      <c r="Q63" s="248">
        <v>12.12535272708992</v>
      </c>
      <c r="R63" s="258" t="s">
        <v>490</v>
      </c>
      <c r="S63" s="258"/>
      <c r="T63" s="247">
        <v>186.18072872112319</v>
      </c>
      <c r="U63" s="248">
        <v>1.26461858087795</v>
      </c>
      <c r="V63" s="249">
        <v>5.3772239999999999E-2</v>
      </c>
      <c r="W63" s="248">
        <v>12.125</v>
      </c>
    </row>
    <row r="64" spans="1:23">
      <c r="A64" s="230" t="s">
        <v>491</v>
      </c>
      <c r="B64" s="271" t="s">
        <v>434</v>
      </c>
      <c r="C64" s="218">
        <v>4.4791733821649887E-2</v>
      </c>
      <c r="D64" s="231">
        <v>7.3155693444235537</v>
      </c>
      <c r="E64" s="232">
        <v>3.2004395072597121E-2</v>
      </c>
      <c r="F64" s="231">
        <v>7.4320795391614265</v>
      </c>
      <c r="G64" s="218">
        <v>5.1821559033028092E-3</v>
      </c>
      <c r="H64" s="231">
        <v>1.3108209043772019</v>
      </c>
      <c r="I64" s="231">
        <v>0.17637336864738418</v>
      </c>
      <c r="J64" s="218" t="s">
        <v>579</v>
      </c>
      <c r="K64" s="231" t="s">
        <v>579</v>
      </c>
      <c r="L64" s="229">
        <v>150.143095502432</v>
      </c>
      <c r="M64" s="229"/>
      <c r="N64" s="247">
        <v>192.96987945936888</v>
      </c>
      <c r="O64" s="248">
        <v>1.3108209043772019</v>
      </c>
      <c r="P64" s="249">
        <v>4.4791733821649887E-2</v>
      </c>
      <c r="Q64" s="248">
        <v>7.3155693444235537</v>
      </c>
      <c r="R64" s="258" t="s">
        <v>491</v>
      </c>
      <c r="S64" s="258"/>
      <c r="T64" s="247">
        <v>192.03914097898945</v>
      </c>
      <c r="U64" s="248">
        <v>1.2937651193470832</v>
      </c>
      <c r="V64" s="249">
        <v>4.8606080000000003E-2</v>
      </c>
      <c r="W64" s="248">
        <v>3.7704279999999999</v>
      </c>
    </row>
    <row r="65" spans="1:23">
      <c r="A65" s="230" t="s">
        <v>492</v>
      </c>
      <c r="B65" s="271" t="s">
        <v>434</v>
      </c>
      <c r="C65" s="218" t="s">
        <v>579</v>
      </c>
      <c r="D65" s="231" t="s">
        <v>579</v>
      </c>
      <c r="E65" s="232" t="s">
        <v>579</v>
      </c>
      <c r="F65" s="231" t="s">
        <v>579</v>
      </c>
      <c r="G65" s="218">
        <v>4.0927590771278177E-3</v>
      </c>
      <c r="H65" s="231">
        <v>3.8770724906155092</v>
      </c>
      <c r="I65" s="231" t="s">
        <v>579</v>
      </c>
      <c r="J65" s="218" t="s">
        <v>579</v>
      </c>
      <c r="K65" s="231" t="s">
        <v>579</v>
      </c>
      <c r="L65" s="229" t="s">
        <v>579</v>
      </c>
      <c r="M65" s="229"/>
      <c r="N65" s="247">
        <v>244.33395202479684</v>
      </c>
      <c r="O65" s="248">
        <v>3.8770724906155092</v>
      </c>
      <c r="P65" s="249" t="s">
        <v>579</v>
      </c>
      <c r="Q65" s="248" t="s">
        <v>579</v>
      </c>
      <c r="R65" s="258" t="s">
        <v>492</v>
      </c>
      <c r="S65" s="258"/>
      <c r="T65" s="247">
        <v>215.85121756976167</v>
      </c>
      <c r="U65" s="248">
        <v>2.3051935997475805</v>
      </c>
      <c r="V65" s="249">
        <v>7.097987E-2</v>
      </c>
      <c r="W65" s="248">
        <v>16.727650000000001</v>
      </c>
    </row>
    <row r="66" spans="1:23">
      <c r="A66" s="230" t="s">
        <v>493</v>
      </c>
      <c r="B66" s="271" t="s">
        <v>437</v>
      </c>
      <c r="C66" s="218">
        <v>4.2987793878896847E-2</v>
      </c>
      <c r="D66" s="231">
        <v>7.8927245145519969</v>
      </c>
      <c r="E66" s="232">
        <v>2.1430125389033074E-2</v>
      </c>
      <c r="F66" s="231">
        <v>7.993291493296895</v>
      </c>
      <c r="G66" s="218">
        <v>3.6155825325093977E-3</v>
      </c>
      <c r="H66" s="231">
        <v>1.2639654402721971</v>
      </c>
      <c r="I66" s="231">
        <v>0.15812828061282788</v>
      </c>
      <c r="J66" s="218" t="s">
        <v>579</v>
      </c>
      <c r="K66" s="231" t="s">
        <v>579</v>
      </c>
      <c r="L66" s="229">
        <v>114.02870931797148</v>
      </c>
      <c r="M66" s="229"/>
      <c r="N66" s="247">
        <v>276.58060381931023</v>
      </c>
      <c r="O66" s="248">
        <v>1.2639654402721971</v>
      </c>
      <c r="P66" s="249">
        <v>4.2987793878896847E-2</v>
      </c>
      <c r="Q66" s="248">
        <v>7.8927245145519969</v>
      </c>
      <c r="R66" s="258" t="s">
        <v>493</v>
      </c>
      <c r="S66" s="258"/>
      <c r="T66" s="247">
        <v>275.03379093181093</v>
      </c>
      <c r="U66" s="248">
        <v>1.2684607299532455</v>
      </c>
      <c r="V66" s="249">
        <v>4.7420690000000001E-2</v>
      </c>
      <c r="W66" s="248">
        <v>2.8614109999999999</v>
      </c>
    </row>
    <row r="67" spans="1:23">
      <c r="A67" s="230" t="s">
        <v>494</v>
      </c>
      <c r="B67" s="271" t="s">
        <v>437</v>
      </c>
      <c r="C67" s="218" t="s">
        <v>579</v>
      </c>
      <c r="D67" s="231" t="s">
        <v>579</v>
      </c>
      <c r="E67" s="232" t="s">
        <v>579</v>
      </c>
      <c r="F67" s="231" t="s">
        <v>579</v>
      </c>
      <c r="G67" s="218">
        <v>3.5215258571514069E-3</v>
      </c>
      <c r="H67" s="231">
        <v>2.9776545534503804</v>
      </c>
      <c r="I67" s="231" t="s">
        <v>579</v>
      </c>
      <c r="J67" s="218" t="s">
        <v>579</v>
      </c>
      <c r="K67" s="231" t="s">
        <v>579</v>
      </c>
      <c r="L67" s="229" t="s">
        <v>579</v>
      </c>
      <c r="M67" s="229"/>
      <c r="N67" s="247">
        <v>283.96781411365492</v>
      </c>
      <c r="O67" s="248">
        <v>2.9776545534503804</v>
      </c>
      <c r="P67" s="249" t="s">
        <v>579</v>
      </c>
      <c r="Q67" s="248" t="s">
        <v>579</v>
      </c>
      <c r="R67" s="258" t="s">
        <v>494</v>
      </c>
      <c r="S67" s="258"/>
      <c r="T67" s="247">
        <v>269.45364292008179</v>
      </c>
      <c r="U67" s="248">
        <v>1.8261677311137445</v>
      </c>
      <c r="V67" s="249">
        <v>4.7254129999999998E-2</v>
      </c>
      <c r="W67" s="248">
        <v>7.6857620000000004</v>
      </c>
    </row>
    <row r="68" spans="1:23">
      <c r="A68" s="230" t="s">
        <v>495</v>
      </c>
      <c r="B68" s="271" t="s">
        <v>437</v>
      </c>
      <c r="C68" s="218">
        <v>4.2011547578844601E-2</v>
      </c>
      <c r="D68" s="231">
        <v>10.50602293459402</v>
      </c>
      <c r="E68" s="232">
        <v>2.0337143184157677E-2</v>
      </c>
      <c r="F68" s="231">
        <v>10.589344680271855</v>
      </c>
      <c r="G68" s="218">
        <v>3.5109123839704424E-3</v>
      </c>
      <c r="H68" s="231">
        <v>1.3257838645066962</v>
      </c>
      <c r="I68" s="231">
        <v>0.12519980268246941</v>
      </c>
      <c r="J68" s="218" t="s">
        <v>579</v>
      </c>
      <c r="K68" s="231" t="s">
        <v>579</v>
      </c>
      <c r="L68" s="229">
        <v>110.19797211601538</v>
      </c>
      <c r="M68" s="229"/>
      <c r="N68" s="247">
        <v>284.8262476060749</v>
      </c>
      <c r="O68" s="248">
        <v>1.3257838645066962</v>
      </c>
      <c r="P68" s="249">
        <v>4.2011547578844601E-2</v>
      </c>
      <c r="Q68" s="248">
        <v>10.50602293459402</v>
      </c>
      <c r="R68" s="258" t="s">
        <v>495</v>
      </c>
      <c r="S68" s="258"/>
      <c r="T68" s="247">
        <v>282.01428003084948</v>
      </c>
      <c r="U68" s="248">
        <v>1.2948140574294029</v>
      </c>
      <c r="V68" s="249">
        <v>4.9846500000000002E-2</v>
      </c>
      <c r="W68" s="248">
        <v>3.976769</v>
      </c>
    </row>
    <row r="69" spans="1:23">
      <c r="A69" s="230" t="s">
        <v>496</v>
      </c>
      <c r="B69" s="271" t="s">
        <v>437</v>
      </c>
      <c r="C69" s="218" t="s">
        <v>579</v>
      </c>
      <c r="D69" s="231" t="s">
        <v>579</v>
      </c>
      <c r="E69" s="232" t="s">
        <v>579</v>
      </c>
      <c r="F69" s="231" t="s">
        <v>579</v>
      </c>
      <c r="G69" s="218">
        <v>2.8821487436442501E-3</v>
      </c>
      <c r="H69" s="231">
        <v>2.6890898920548096</v>
      </c>
      <c r="I69" s="231" t="s">
        <v>579</v>
      </c>
      <c r="J69" s="218" t="s">
        <v>579</v>
      </c>
      <c r="K69" s="231" t="s">
        <v>579</v>
      </c>
      <c r="L69" s="229" t="s">
        <v>579</v>
      </c>
      <c r="M69" s="229"/>
      <c r="N69" s="247">
        <v>346.96335579668204</v>
      </c>
      <c r="O69" s="248">
        <v>2.6890898920548096</v>
      </c>
      <c r="P69" s="249" t="s">
        <v>579</v>
      </c>
      <c r="Q69" s="248" t="s">
        <v>579</v>
      </c>
      <c r="R69" s="258" t="s">
        <v>496</v>
      </c>
      <c r="S69" s="258"/>
      <c r="T69" s="247">
        <v>311.19796555849956</v>
      </c>
      <c r="U69" s="248">
        <v>1.5184205856501192</v>
      </c>
      <c r="V69" s="249">
        <v>5.3127979999999998E-2</v>
      </c>
      <c r="W69" s="248">
        <v>4.3462059999999996</v>
      </c>
    </row>
    <row r="70" spans="1:23">
      <c r="A70" s="230" t="s">
        <v>497</v>
      </c>
      <c r="B70" s="271" t="s">
        <v>434</v>
      </c>
      <c r="C70" s="218">
        <v>6.9017490000000001E-2</v>
      </c>
      <c r="D70" s="231">
        <v>7.2728510000000002</v>
      </c>
      <c r="E70" s="232">
        <v>3.3914945059728537E-2</v>
      </c>
      <c r="F70" s="231">
        <v>7.4206359299209792</v>
      </c>
      <c r="G70" s="218">
        <v>3.563942447009371E-3</v>
      </c>
      <c r="H70" s="231">
        <v>1.473592866511374</v>
      </c>
      <c r="I70" s="231">
        <v>0.19858040206091349</v>
      </c>
      <c r="J70" s="218">
        <v>2.5142555930327819E-2</v>
      </c>
      <c r="K70" s="231">
        <v>27.732114504691605</v>
      </c>
      <c r="L70" s="229">
        <v>-97.619224353332243</v>
      </c>
      <c r="M70" s="229">
        <v>-31.254547652915662</v>
      </c>
      <c r="N70" s="247">
        <v>280.58814497387158</v>
      </c>
      <c r="O70" s="248">
        <v>1.473592866511374</v>
      </c>
      <c r="P70" s="249">
        <v>6.9017490000000001E-2</v>
      </c>
      <c r="Q70" s="248">
        <v>7.2728510000000002</v>
      </c>
      <c r="R70" s="258" t="s">
        <v>497</v>
      </c>
      <c r="S70" s="258"/>
      <c r="T70" s="247">
        <v>280.58814497387158</v>
      </c>
      <c r="U70" s="248">
        <v>1.473592866511374</v>
      </c>
      <c r="V70" s="249">
        <v>6.9017490000000001E-2</v>
      </c>
      <c r="W70" s="248">
        <v>7.2728510000000002</v>
      </c>
    </row>
    <row r="71" spans="1:23">
      <c r="A71" s="230" t="s">
        <v>498</v>
      </c>
      <c r="B71" s="271" t="s">
        <v>434</v>
      </c>
      <c r="C71" s="218">
        <v>0.26027980000000001</v>
      </c>
      <c r="D71" s="231">
        <v>9.0251350000000006</v>
      </c>
      <c r="E71" s="232">
        <v>0.22327678758172334</v>
      </c>
      <c r="F71" s="231">
        <v>9.4829284461068273</v>
      </c>
      <c r="G71" s="218">
        <v>6.2215964190843898E-3</v>
      </c>
      <c r="H71" s="231">
        <v>2.910819497281993</v>
      </c>
      <c r="I71" s="231">
        <v>0.30695364979549361</v>
      </c>
      <c r="J71" s="218">
        <v>0.47384376664158512</v>
      </c>
      <c r="K71" s="231">
        <v>10.748233839514002</v>
      </c>
      <c r="L71" s="229">
        <v>-99.050394898879148</v>
      </c>
      <c r="M71" s="229">
        <v>-59.946100686759578</v>
      </c>
      <c r="N71" s="247">
        <v>160.73045126047671</v>
      </c>
      <c r="O71" s="248">
        <v>2.910819497281993</v>
      </c>
      <c r="P71" s="249">
        <v>0.26027980000000001</v>
      </c>
      <c r="Q71" s="248">
        <v>9.0251350000000006</v>
      </c>
      <c r="R71" s="258" t="s">
        <v>498</v>
      </c>
      <c r="S71" s="258"/>
      <c r="T71" s="247">
        <v>160.73045126047671</v>
      </c>
      <c r="U71" s="248">
        <v>2.910819497281993</v>
      </c>
      <c r="V71" s="249">
        <v>0.26027980000000001</v>
      </c>
      <c r="W71" s="248">
        <v>9.0251350000000006</v>
      </c>
    </row>
    <row r="72" spans="1:23">
      <c r="A72" s="230" t="s">
        <v>499</v>
      </c>
      <c r="B72" s="271" t="s">
        <v>437</v>
      </c>
      <c r="C72" s="218" t="s">
        <v>579</v>
      </c>
      <c r="D72" s="231" t="s">
        <v>579</v>
      </c>
      <c r="E72" s="232" t="s">
        <v>579</v>
      </c>
      <c r="F72" s="231" t="s">
        <v>579</v>
      </c>
      <c r="G72" s="218">
        <v>-2.2696522610871794E-4</v>
      </c>
      <c r="H72" s="231">
        <v>721.39704346230747</v>
      </c>
      <c r="I72" s="231" t="s">
        <v>579</v>
      </c>
      <c r="J72" s="218">
        <v>-0.6946120399576674</v>
      </c>
      <c r="K72" s="231">
        <v>-987.25612263366963</v>
      </c>
      <c r="L72" s="229" t="s">
        <v>579</v>
      </c>
      <c r="M72" s="229"/>
      <c r="N72" s="247">
        <v>-4405.9612881886715</v>
      </c>
      <c r="O72" s="248">
        <v>721.39704346230747</v>
      </c>
      <c r="P72" s="249" t="s">
        <v>579</v>
      </c>
      <c r="Q72" s="248" t="s">
        <v>579</v>
      </c>
      <c r="R72" s="258" t="s">
        <v>499</v>
      </c>
      <c r="S72" s="258"/>
      <c r="T72" s="247">
        <v>283.22753328882442</v>
      </c>
      <c r="U72" s="248">
        <v>2.5264879171120991</v>
      </c>
      <c r="V72" s="249">
        <v>5.72446E-2</v>
      </c>
      <c r="W72" s="248">
        <v>2.8712819999999999</v>
      </c>
    </row>
    <row r="73" spans="1:23">
      <c r="A73" s="230" t="s">
        <v>500</v>
      </c>
      <c r="B73" s="271" t="s">
        <v>437</v>
      </c>
      <c r="C73" s="218">
        <v>4.6740435806854691E-2</v>
      </c>
      <c r="D73" s="231">
        <v>3.4110268656447937</v>
      </c>
      <c r="E73" s="232">
        <v>0.17836243280828776</v>
      </c>
      <c r="F73" s="231">
        <v>3.6382968661692994</v>
      </c>
      <c r="G73" s="218">
        <v>2.7676384480588866E-2</v>
      </c>
      <c r="H73" s="231">
        <v>1.2657408140005597</v>
      </c>
      <c r="I73" s="231">
        <v>0.34789377023355339</v>
      </c>
      <c r="J73" s="218">
        <v>3.3223165773554613E-3</v>
      </c>
      <c r="K73" s="231">
        <v>79.484102537214568</v>
      </c>
      <c r="L73" s="229">
        <v>394.41187641284654</v>
      </c>
      <c r="M73" s="229"/>
      <c r="N73" s="247">
        <v>36.131887122082759</v>
      </c>
      <c r="O73" s="248">
        <v>1.2657408140005597</v>
      </c>
      <c r="P73" s="249">
        <v>4.6740435806854691E-2</v>
      </c>
      <c r="Q73" s="248">
        <v>3.4110268656447937</v>
      </c>
      <c r="R73" s="258" t="s">
        <v>500</v>
      </c>
      <c r="S73" s="258"/>
      <c r="T73" s="247">
        <v>35.948492491527986</v>
      </c>
      <c r="U73" s="248">
        <v>1.2651698334531376</v>
      </c>
      <c r="V73" s="249">
        <v>5.0744549999999999E-2</v>
      </c>
      <c r="W73" s="248">
        <v>1.343</v>
      </c>
    </row>
    <row r="74" spans="1:23">
      <c r="A74" s="230" t="s">
        <v>501</v>
      </c>
      <c r="B74" s="271" t="s">
        <v>437</v>
      </c>
      <c r="C74" s="218">
        <v>4.0276993468688092E-2</v>
      </c>
      <c r="D74" s="231">
        <v>7.3702016406528008</v>
      </c>
      <c r="E74" s="232">
        <v>2.0402506916444282E-2</v>
      </c>
      <c r="F74" s="231">
        <v>7.4935537703332677</v>
      </c>
      <c r="G74" s="218">
        <v>3.6738820945400037E-3</v>
      </c>
      <c r="H74" s="231">
        <v>1.3540590404390447</v>
      </c>
      <c r="I74" s="231">
        <v>0.18069651355538627</v>
      </c>
      <c r="J74" s="218" t="s">
        <v>579</v>
      </c>
      <c r="K74" s="231" t="s">
        <v>579</v>
      </c>
      <c r="L74" s="229">
        <v>107.29375942992417</v>
      </c>
      <c r="M74" s="229"/>
      <c r="N74" s="247">
        <v>272.19164204702304</v>
      </c>
      <c r="O74" s="248">
        <v>1.3540590404390447</v>
      </c>
      <c r="P74" s="249">
        <v>4.0276993468688092E-2</v>
      </c>
      <c r="Q74" s="248">
        <v>7.3702016406528008</v>
      </c>
      <c r="R74" s="258" t="s">
        <v>501</v>
      </c>
      <c r="S74" s="258"/>
      <c r="T74" s="247">
        <v>270.37220134578075</v>
      </c>
      <c r="U74" s="248">
        <v>1.331638215422313</v>
      </c>
      <c r="V74" s="249">
        <v>4.5593389999999998E-2</v>
      </c>
      <c r="W74" s="248">
        <v>2.7982589999999998</v>
      </c>
    </row>
    <row r="75" spans="1:23">
      <c r="A75" s="230" t="s">
        <v>502</v>
      </c>
      <c r="B75" s="271" t="s">
        <v>434</v>
      </c>
      <c r="C75" s="218">
        <v>4.8894178920196651E-2</v>
      </c>
      <c r="D75" s="231">
        <v>3.3088450875886024</v>
      </c>
      <c r="E75" s="232">
        <v>0.11284863273297918</v>
      </c>
      <c r="F75" s="231">
        <v>3.5625858621105904</v>
      </c>
      <c r="G75" s="218">
        <v>1.6739322223895112E-2</v>
      </c>
      <c r="H75" s="231">
        <v>1.320440158148424</v>
      </c>
      <c r="I75" s="231">
        <v>0.3706409358976549</v>
      </c>
      <c r="J75" s="218">
        <v>5.4523457774232316E-3</v>
      </c>
      <c r="K75" s="231">
        <v>10.11994476713388</v>
      </c>
      <c r="L75" s="229">
        <v>-25.246281499663819</v>
      </c>
      <c r="M75" s="229"/>
      <c r="N75" s="247">
        <v>59.739575272200462</v>
      </c>
      <c r="O75" s="248">
        <v>1.320440158148424</v>
      </c>
      <c r="P75" s="249">
        <v>4.8894178920196651E-2</v>
      </c>
      <c r="Q75" s="248">
        <v>3.3088450875886024</v>
      </c>
      <c r="R75" s="258" t="s">
        <v>502</v>
      </c>
      <c r="S75" s="258"/>
      <c r="T75" s="247">
        <v>59.445020076875338</v>
      </c>
      <c r="U75" s="248">
        <v>1.318855033914194</v>
      </c>
      <c r="V75" s="249">
        <v>5.2773250000000001E-2</v>
      </c>
      <c r="W75" s="248">
        <v>2.1915390000000001</v>
      </c>
    </row>
    <row r="76" spans="1:23">
      <c r="A76" s="230" t="s">
        <v>503</v>
      </c>
      <c r="B76" s="271" t="s">
        <v>434</v>
      </c>
      <c r="C76" s="218">
        <v>5.9871559094996848E-2</v>
      </c>
      <c r="D76" s="231">
        <v>11.051548747848967</v>
      </c>
      <c r="E76" s="232">
        <v>6.9337429210064389E-2</v>
      </c>
      <c r="F76" s="231">
        <v>11.178521304258206</v>
      </c>
      <c r="G76" s="218">
        <v>8.3993541486620579E-3</v>
      </c>
      <c r="H76" s="231">
        <v>1.6800621487529794</v>
      </c>
      <c r="I76" s="231">
        <v>0.15029377348084602</v>
      </c>
      <c r="J76" s="218">
        <v>3.2704148305692259E-2</v>
      </c>
      <c r="K76" s="231">
        <v>41.544095288672935</v>
      </c>
      <c r="L76" s="229">
        <v>-91.373145646046993</v>
      </c>
      <c r="M76" s="229"/>
      <c r="N76" s="247">
        <v>119.05677297334714</v>
      </c>
      <c r="O76" s="248">
        <v>1.6800621487529794</v>
      </c>
      <c r="P76" s="249">
        <v>5.9871559094996848E-2</v>
      </c>
      <c r="Q76" s="248">
        <v>11.051548747848967</v>
      </c>
      <c r="R76" s="258" t="s">
        <v>503</v>
      </c>
      <c r="S76" s="258"/>
      <c r="T76" s="247">
        <v>119.0565502978656</v>
      </c>
      <c r="U76" s="248">
        <v>1.6800621448462234</v>
      </c>
      <c r="V76" s="249">
        <v>5.9873009999999997E-2</v>
      </c>
      <c r="W76" s="248">
        <v>11.051259999999999</v>
      </c>
    </row>
    <row r="77" spans="1:23">
      <c r="A77" s="230" t="s">
        <v>504</v>
      </c>
      <c r="B77" s="271" t="s">
        <v>434</v>
      </c>
      <c r="C77" s="218" t="s">
        <v>579</v>
      </c>
      <c r="D77" s="231" t="s">
        <v>579</v>
      </c>
      <c r="E77" s="232" t="s">
        <v>579</v>
      </c>
      <c r="F77" s="231" t="s">
        <v>579</v>
      </c>
      <c r="G77" s="218">
        <v>1.9465724559224552E-2</v>
      </c>
      <c r="H77" s="231">
        <v>2.8966819462041067</v>
      </c>
      <c r="I77" s="231" t="s">
        <v>579</v>
      </c>
      <c r="J77" s="218">
        <v>1.792784316346455</v>
      </c>
      <c r="K77" s="231">
        <v>51.540442700472489</v>
      </c>
      <c r="L77" s="229" t="s">
        <v>579</v>
      </c>
      <c r="M77" s="229"/>
      <c r="N77" s="247">
        <v>51.372349226328339</v>
      </c>
      <c r="O77" s="248">
        <v>2.8966819462041067</v>
      </c>
      <c r="P77" s="249" t="s">
        <v>579</v>
      </c>
      <c r="Q77" s="248" t="s">
        <v>579</v>
      </c>
      <c r="R77" s="258" t="s">
        <v>504</v>
      </c>
      <c r="S77" s="258"/>
      <c r="T77" s="247">
        <v>51.372349226328339</v>
      </c>
      <c r="U77" s="248">
        <v>2.8966819462041067</v>
      </c>
      <c r="V77" s="249">
        <v>0.60345870000000001</v>
      </c>
      <c r="W77" s="248">
        <v>21.57226</v>
      </c>
    </row>
    <row r="78" spans="1:23">
      <c r="A78" s="230" t="s">
        <v>505</v>
      </c>
      <c r="B78" s="271" t="s">
        <v>434</v>
      </c>
      <c r="C78" s="218" t="s">
        <v>579</v>
      </c>
      <c r="D78" s="231" t="s">
        <v>579</v>
      </c>
      <c r="E78" s="232" t="s">
        <v>579</v>
      </c>
      <c r="F78" s="231" t="s">
        <v>579</v>
      </c>
      <c r="G78" s="218">
        <v>3.6851609420015586E-3</v>
      </c>
      <c r="H78" s="231">
        <v>2.7643802690301666</v>
      </c>
      <c r="I78" s="231" t="s">
        <v>579</v>
      </c>
      <c r="J78" s="218" t="s">
        <v>579</v>
      </c>
      <c r="K78" s="231" t="s">
        <v>579</v>
      </c>
      <c r="L78" s="229" t="s">
        <v>579</v>
      </c>
      <c r="M78" s="229"/>
      <c r="N78" s="247">
        <v>271.35856906614777</v>
      </c>
      <c r="O78" s="248">
        <v>2.7643802690301666</v>
      </c>
      <c r="P78" s="249" t="s">
        <v>579</v>
      </c>
      <c r="Q78" s="248" t="s">
        <v>579</v>
      </c>
      <c r="R78" s="258" t="s">
        <v>505</v>
      </c>
      <c r="S78" s="258"/>
      <c r="T78" s="247">
        <v>249.98962177653218</v>
      </c>
      <c r="U78" s="248">
        <v>1.2734042192697339</v>
      </c>
      <c r="V78" s="249">
        <v>4.666352E-2</v>
      </c>
      <c r="W78" s="248">
        <v>7.5350520000000003</v>
      </c>
    </row>
    <row r="79" spans="1:23">
      <c r="A79" s="230" t="s">
        <v>506</v>
      </c>
      <c r="B79" s="271" t="s">
        <v>434</v>
      </c>
      <c r="C79" s="218">
        <v>4.6580300270878866E-2</v>
      </c>
      <c r="D79" s="231">
        <v>6.8120466596528271</v>
      </c>
      <c r="E79" s="232">
        <v>0.30448784274841401</v>
      </c>
      <c r="F79" s="231">
        <v>6.9401201113008089</v>
      </c>
      <c r="G79" s="218">
        <v>4.7409611746716276E-2</v>
      </c>
      <c r="H79" s="231">
        <v>1.3271350594399689</v>
      </c>
      <c r="I79" s="231">
        <v>0.19122652607682492</v>
      </c>
      <c r="J79" s="218">
        <v>1.2652555312993856E-2</v>
      </c>
      <c r="K79" s="231">
        <v>7.7125428346105718</v>
      </c>
      <c r="L79" s="229">
        <v>998.46869684769888</v>
      </c>
      <c r="M79" s="229"/>
      <c r="N79" s="247">
        <v>21.092769233008173</v>
      </c>
      <c r="O79" s="248">
        <v>1.3271350594399689</v>
      </c>
      <c r="P79" s="249">
        <v>4.6580300270878866E-2</v>
      </c>
      <c r="Q79" s="248">
        <v>6.8120466596528271</v>
      </c>
      <c r="R79" s="258" t="s">
        <v>506</v>
      </c>
      <c r="S79" s="258"/>
      <c r="T79" s="247">
        <v>20.975124498138342</v>
      </c>
      <c r="U79" s="248">
        <v>1.3499376470565103</v>
      </c>
      <c r="V79" s="249">
        <v>5.0981159999999998E-2</v>
      </c>
      <c r="W79" s="248">
        <v>3.6695880000000001</v>
      </c>
    </row>
    <row r="80" spans="1:23">
      <c r="A80" s="230" t="s">
        <v>507</v>
      </c>
      <c r="B80" s="271" t="s">
        <v>434</v>
      </c>
      <c r="C80" s="218" t="s">
        <v>579</v>
      </c>
      <c r="D80" s="231" t="s">
        <v>579</v>
      </c>
      <c r="E80" s="232" t="s">
        <v>579</v>
      </c>
      <c r="F80" s="231" t="s">
        <v>579</v>
      </c>
      <c r="G80" s="218">
        <v>8.5840780636117645E-4</v>
      </c>
      <c r="H80" s="231">
        <v>245.60340923619779</v>
      </c>
      <c r="I80" s="231" t="s">
        <v>579</v>
      </c>
      <c r="J80" s="218" t="s">
        <v>579</v>
      </c>
      <c r="K80" s="231" t="s">
        <v>579</v>
      </c>
      <c r="L80" s="229" t="s">
        <v>579</v>
      </c>
      <c r="M80" s="229"/>
      <c r="N80" s="247">
        <v>1164.9474673803797</v>
      </c>
      <c r="O80" s="248">
        <v>245.60340923619779</v>
      </c>
      <c r="P80" s="249" t="s">
        <v>579</v>
      </c>
      <c r="Q80" s="248" t="s">
        <v>579</v>
      </c>
      <c r="R80" s="258" t="s">
        <v>507</v>
      </c>
      <c r="S80" s="258"/>
      <c r="T80" s="247">
        <v>179.09521528113945</v>
      </c>
      <c r="U80" s="248">
        <v>3.3853334899326888</v>
      </c>
      <c r="V80" s="249">
        <v>8.0080719999999994E-2</v>
      </c>
      <c r="W80" s="248">
        <v>33.161960000000001</v>
      </c>
    </row>
    <row r="81" spans="1:23">
      <c r="A81" s="230" t="s">
        <v>508</v>
      </c>
      <c r="B81" s="271" t="s">
        <v>434</v>
      </c>
      <c r="C81" s="218">
        <v>0.3298277</v>
      </c>
      <c r="D81" s="231">
        <v>13.671519999999999</v>
      </c>
      <c r="E81" s="232">
        <v>0.38473053781222816</v>
      </c>
      <c r="F81" s="231">
        <v>14.780607832026019</v>
      </c>
      <c r="G81" s="218">
        <v>8.4599590052695725E-3</v>
      </c>
      <c r="H81" s="231">
        <v>5.6174646214950821</v>
      </c>
      <c r="I81" s="231">
        <v>0.38005640128840917</v>
      </c>
      <c r="J81" s="218">
        <v>1.8740000586311694</v>
      </c>
      <c r="K81" s="231">
        <v>16.922138677169524</v>
      </c>
      <c r="L81" s="229">
        <v>-98.875575409705604</v>
      </c>
      <c r="M81" s="229">
        <v>-43.269212455341219</v>
      </c>
      <c r="N81" s="247">
        <v>118.20388247473966</v>
      </c>
      <c r="O81" s="248">
        <v>5.6174646214950821</v>
      </c>
      <c r="P81" s="249">
        <v>0.3298277</v>
      </c>
      <c r="Q81" s="248">
        <v>13.671519999999999</v>
      </c>
      <c r="R81" s="258" t="s">
        <v>508</v>
      </c>
      <c r="S81" s="258"/>
      <c r="T81" s="247">
        <v>118.20388247473966</v>
      </c>
      <c r="U81" s="248">
        <v>5.6174646214950821</v>
      </c>
      <c r="V81" s="249">
        <v>0.3298277</v>
      </c>
      <c r="W81" s="248">
        <v>13.671519999999999</v>
      </c>
    </row>
    <row r="82" spans="1:23">
      <c r="A82" s="230" t="s">
        <v>509</v>
      </c>
      <c r="B82" s="271" t="s">
        <v>434</v>
      </c>
      <c r="C82" s="218" t="s">
        <v>579</v>
      </c>
      <c r="D82" s="231" t="s">
        <v>579</v>
      </c>
      <c r="E82" s="232" t="s">
        <v>579</v>
      </c>
      <c r="F82" s="231" t="s">
        <v>579</v>
      </c>
      <c r="G82" s="218">
        <v>3.6390249943266278E-3</v>
      </c>
      <c r="H82" s="231">
        <v>1.2639326997289271</v>
      </c>
      <c r="I82" s="231" t="s">
        <v>579</v>
      </c>
      <c r="J82" s="218" t="s">
        <v>579</v>
      </c>
      <c r="K82" s="231" t="s">
        <v>579</v>
      </c>
      <c r="L82" s="229" t="s">
        <v>579</v>
      </c>
      <c r="M82" s="229"/>
      <c r="N82" s="247">
        <v>274.79888199697348</v>
      </c>
      <c r="O82" s="248">
        <v>1.2639326997289271</v>
      </c>
      <c r="P82" s="249" t="s">
        <v>579</v>
      </c>
      <c r="Q82" s="248" t="s">
        <v>579</v>
      </c>
      <c r="R82" s="258" t="s">
        <v>509</v>
      </c>
      <c r="S82" s="258"/>
      <c r="T82" s="247">
        <v>263.50454465726108</v>
      </c>
      <c r="U82" s="248">
        <v>1.3131536138308424</v>
      </c>
      <c r="V82" s="249">
        <v>4.890858E-2</v>
      </c>
      <c r="W82" s="248">
        <v>3.6395499999999998</v>
      </c>
    </row>
    <row r="83" spans="1:23">
      <c r="A83" s="230" t="s">
        <v>510</v>
      </c>
      <c r="B83" s="271" t="s">
        <v>434</v>
      </c>
      <c r="C83" s="218">
        <v>5.1642023703048032E-2</v>
      </c>
      <c r="D83" s="231">
        <v>6.7211270008880897</v>
      </c>
      <c r="E83" s="232">
        <v>3.5531269353642314E-2</v>
      </c>
      <c r="F83" s="231">
        <v>6.9220634329557411</v>
      </c>
      <c r="G83" s="218">
        <v>4.9900649169847371E-3</v>
      </c>
      <c r="H83" s="231">
        <v>1.6557215973091859</v>
      </c>
      <c r="I83" s="231">
        <v>0.23919480272693622</v>
      </c>
      <c r="J83" s="218">
        <v>1.248421395139669E-2</v>
      </c>
      <c r="K83" s="231">
        <v>38.518148361562631</v>
      </c>
      <c r="L83" s="229">
        <v>-88.315633362715303</v>
      </c>
      <c r="M83" s="229"/>
      <c r="N83" s="247">
        <v>200.39819453977228</v>
      </c>
      <c r="O83" s="248">
        <v>1.6557215973091859</v>
      </c>
      <c r="P83" s="249">
        <v>5.1642023703048032E-2</v>
      </c>
      <c r="Q83" s="248">
        <v>6.7211270008880897</v>
      </c>
      <c r="R83" s="258" t="s">
        <v>510</v>
      </c>
      <c r="S83" s="258"/>
      <c r="T83" s="247">
        <v>200.39781972897106</v>
      </c>
      <c r="U83" s="248">
        <v>1.655721590584873</v>
      </c>
      <c r="V83" s="249">
        <v>5.164349E-2</v>
      </c>
      <c r="W83" s="248">
        <v>6.720923</v>
      </c>
    </row>
    <row r="84" spans="1:23">
      <c r="A84" s="230" t="s">
        <v>511</v>
      </c>
      <c r="B84" s="271" t="s">
        <v>434</v>
      </c>
      <c r="C84" s="218">
        <v>0.36906492738870039</v>
      </c>
      <c r="D84" s="231">
        <v>37.605229247775377</v>
      </c>
      <c r="E84" s="232">
        <v>0.65558720013679006</v>
      </c>
      <c r="F84" s="231">
        <v>38.749768631266946</v>
      </c>
      <c r="G84" s="218">
        <v>1.2883279097327739E-2</v>
      </c>
      <c r="H84" s="231">
        <v>9.3483315195268677</v>
      </c>
      <c r="I84" s="231">
        <v>0.24124870546926933</v>
      </c>
      <c r="J84" s="218">
        <v>0.79422560284888877</v>
      </c>
      <c r="K84" s="231">
        <v>75.760219543956197</v>
      </c>
      <c r="L84" s="229">
        <v>-98.388729227965626</v>
      </c>
      <c r="M84" s="229"/>
      <c r="N84" s="247">
        <v>77.619990411247159</v>
      </c>
      <c r="O84" s="248">
        <v>9.3483315195268677</v>
      </c>
      <c r="P84" s="249">
        <v>0.36906492738870039</v>
      </c>
      <c r="Q84" s="248">
        <v>37.605229247775377</v>
      </c>
      <c r="R84" s="258" t="s">
        <v>511</v>
      </c>
      <c r="S84" s="258"/>
      <c r="T84" s="247">
        <v>77.619845236232649</v>
      </c>
      <c r="U84" s="248">
        <v>9.3483315185659279</v>
      </c>
      <c r="V84" s="249">
        <v>0.3690658</v>
      </c>
      <c r="W84" s="248">
        <v>37.605069999999998</v>
      </c>
    </row>
    <row r="85" spans="1:23">
      <c r="A85" s="230" t="s">
        <v>512</v>
      </c>
      <c r="B85" s="271" t="s">
        <v>434</v>
      </c>
      <c r="C85" s="218">
        <v>0.25776690000000002</v>
      </c>
      <c r="D85" s="231">
        <v>25.432220000000001</v>
      </c>
      <c r="E85" s="232">
        <v>0.21356920220588227</v>
      </c>
      <c r="F85" s="231">
        <v>26.125608342710898</v>
      </c>
      <c r="G85" s="218">
        <v>6.0091106632728835E-3</v>
      </c>
      <c r="H85" s="231">
        <v>5.9790966833063841</v>
      </c>
      <c r="I85" s="231">
        <v>0.22885961562592838</v>
      </c>
      <c r="J85" s="218">
        <v>0.2651761756464916</v>
      </c>
      <c r="K85" s="231">
        <v>58.21742176576484</v>
      </c>
      <c r="L85" s="229">
        <v>-99.077304075972307</v>
      </c>
      <c r="M85" s="229"/>
      <c r="N85" s="247">
        <v>166.41397638287901</v>
      </c>
      <c r="O85" s="248">
        <v>5.9790966833063841</v>
      </c>
      <c r="P85" s="249">
        <v>0.25776690000000002</v>
      </c>
      <c r="Q85" s="248">
        <v>25.432220000000001</v>
      </c>
      <c r="R85" s="258" t="s">
        <v>512</v>
      </c>
      <c r="S85" s="258"/>
      <c r="T85" s="247">
        <v>166.41397638287901</v>
      </c>
      <c r="U85" s="248">
        <v>5.9790966833063841</v>
      </c>
      <c r="V85" s="249">
        <v>0.25776690000000002</v>
      </c>
      <c r="W85" s="248">
        <v>25.432220000000001</v>
      </c>
    </row>
    <row r="86" spans="1:23">
      <c r="A86" s="230" t="s">
        <v>513</v>
      </c>
      <c r="B86" s="271" t="s">
        <v>434</v>
      </c>
      <c r="C86" s="218">
        <v>0.34246369999999998</v>
      </c>
      <c r="D86" s="231">
        <v>33.364240000000002</v>
      </c>
      <c r="E86" s="232">
        <v>0.3917764679876426</v>
      </c>
      <c r="F86" s="231">
        <v>38.999910006662489</v>
      </c>
      <c r="G86" s="218">
        <v>8.2970274580273819E-3</v>
      </c>
      <c r="H86" s="231">
        <v>20.194565351850795</v>
      </c>
      <c r="I86" s="231">
        <v>0.51781056285516802</v>
      </c>
      <c r="J86" s="218" t="s">
        <v>579</v>
      </c>
      <c r="K86" s="231" t="s">
        <v>579</v>
      </c>
      <c r="L86" s="229">
        <v>-98.919779856950981</v>
      </c>
      <c r="M86" s="229"/>
      <c r="N86" s="247">
        <v>120.52509227657178</v>
      </c>
      <c r="O86" s="248">
        <v>20.194565351850795</v>
      </c>
      <c r="P86" s="249">
        <v>0.34246369999999998</v>
      </c>
      <c r="Q86" s="248">
        <v>33.364240000000002</v>
      </c>
      <c r="R86" s="258" t="s">
        <v>513</v>
      </c>
      <c r="S86" s="258"/>
      <c r="T86" s="247">
        <v>120.52509227657178</v>
      </c>
      <c r="U86" s="248">
        <v>20.194565351850795</v>
      </c>
      <c r="V86" s="249">
        <v>0.34246369999999998</v>
      </c>
      <c r="W86" s="248">
        <v>33.364240000000002</v>
      </c>
    </row>
    <row r="87" spans="1:23">
      <c r="A87" s="230" t="s">
        <v>514</v>
      </c>
      <c r="B87" s="271" t="s">
        <v>434</v>
      </c>
      <c r="C87" s="218">
        <v>3.5948935642218079E-2</v>
      </c>
      <c r="D87" s="231">
        <v>25.861658798000853</v>
      </c>
      <c r="E87" s="232">
        <v>1.8199873750848094E-2</v>
      </c>
      <c r="F87" s="231">
        <v>25.898183820547885</v>
      </c>
      <c r="G87" s="218">
        <v>3.6718173032773758E-3</v>
      </c>
      <c r="H87" s="231">
        <v>1.3749652427146386</v>
      </c>
      <c r="I87" s="231">
        <v>5.3091184008961109E-2</v>
      </c>
      <c r="J87" s="218" t="s">
        <v>579</v>
      </c>
      <c r="K87" s="231" t="s">
        <v>579</v>
      </c>
      <c r="L87" s="229">
        <v>103.91527680955562</v>
      </c>
      <c r="M87" s="229"/>
      <c r="N87" s="247">
        <v>272.34470492511269</v>
      </c>
      <c r="O87" s="248">
        <v>1.3749652427146386</v>
      </c>
      <c r="P87" s="249">
        <v>3.5948935642218079E-2</v>
      </c>
      <c r="Q87" s="248">
        <v>25.861658798000853</v>
      </c>
      <c r="R87" s="258" t="s">
        <v>514</v>
      </c>
      <c r="S87" s="258"/>
      <c r="T87" s="247">
        <v>268.05845625772565</v>
      </c>
      <c r="U87" s="248">
        <v>1.2639688395135955</v>
      </c>
      <c r="V87" s="249">
        <v>4.853441E-2</v>
      </c>
      <c r="W87" s="248">
        <v>4.613435</v>
      </c>
    </row>
    <row r="88" spans="1:23">
      <c r="A88" s="230" t="s">
        <v>515</v>
      </c>
      <c r="B88" s="271" t="s">
        <v>434</v>
      </c>
      <c r="C88" s="218" t="s">
        <v>579</v>
      </c>
      <c r="D88" s="231" t="s">
        <v>579</v>
      </c>
      <c r="E88" s="232" t="s">
        <v>579</v>
      </c>
      <c r="F88" s="231" t="s">
        <v>579</v>
      </c>
      <c r="G88" s="218">
        <v>4.1102086862625691E-3</v>
      </c>
      <c r="H88" s="231">
        <v>1.5457575947559934</v>
      </c>
      <c r="I88" s="231" t="s">
        <v>579</v>
      </c>
      <c r="J88" s="218" t="s">
        <v>579</v>
      </c>
      <c r="K88" s="231" t="s">
        <v>579</v>
      </c>
      <c r="L88" s="229" t="s">
        <v>579</v>
      </c>
      <c r="M88" s="229"/>
      <c r="N88" s="247">
        <v>243.29664898579748</v>
      </c>
      <c r="O88" s="248">
        <v>1.5457575947559934</v>
      </c>
      <c r="P88" s="249" t="s">
        <v>579</v>
      </c>
      <c r="Q88" s="248" t="s">
        <v>579</v>
      </c>
      <c r="R88" s="258" t="s">
        <v>515</v>
      </c>
      <c r="S88" s="258"/>
      <c r="T88" s="247">
        <v>237.57802014079928</v>
      </c>
      <c r="U88" s="248">
        <v>2.2272959071044784</v>
      </c>
      <c r="V88" s="249">
        <v>4.0914760000000001E-2</v>
      </c>
      <c r="W88" s="248">
        <v>8.5985359999999993</v>
      </c>
    </row>
    <row r="89" spans="1:23">
      <c r="A89" s="230" t="s">
        <v>516</v>
      </c>
      <c r="B89" s="271" t="s">
        <v>434</v>
      </c>
      <c r="C89" s="218" t="s">
        <v>579</v>
      </c>
      <c r="D89" s="231" t="s">
        <v>579</v>
      </c>
      <c r="E89" s="232" t="s">
        <v>579</v>
      </c>
      <c r="F89" s="231" t="s">
        <v>579</v>
      </c>
      <c r="G89" s="218">
        <v>1.4348196235671734E-2</v>
      </c>
      <c r="H89" s="231">
        <v>2.5991796447350395</v>
      </c>
      <c r="I89" s="231" t="s">
        <v>579</v>
      </c>
      <c r="J89" s="218" t="s">
        <v>579</v>
      </c>
      <c r="K89" s="231" t="s">
        <v>579</v>
      </c>
      <c r="L89" s="229" t="s">
        <v>579</v>
      </c>
      <c r="M89" s="229"/>
      <c r="N89" s="247">
        <v>69.695171683939776</v>
      </c>
      <c r="O89" s="248">
        <v>2.5991796447350395</v>
      </c>
      <c r="P89" s="249" t="s">
        <v>579</v>
      </c>
      <c r="Q89" s="248" t="s">
        <v>579</v>
      </c>
      <c r="R89" s="258" t="s">
        <v>516</v>
      </c>
      <c r="S89" s="258"/>
      <c r="T89" s="247">
        <v>65.473734537398769</v>
      </c>
      <c r="U89" s="248">
        <v>1.3067078482220116</v>
      </c>
      <c r="V89" s="249">
        <v>5.7930299999999997E-2</v>
      </c>
      <c r="W89" s="248">
        <v>10.953329999999999</v>
      </c>
    </row>
    <row r="90" spans="1:23">
      <c r="A90" s="230" t="s">
        <v>517</v>
      </c>
      <c r="B90" s="271" t="s">
        <v>434</v>
      </c>
      <c r="C90" s="218">
        <v>0.78699230429626399</v>
      </c>
      <c r="D90" s="231">
        <v>5.7681787108768408</v>
      </c>
      <c r="E90" s="232">
        <v>0.43019396467083287</v>
      </c>
      <c r="F90" s="231">
        <v>8.4099346134613739</v>
      </c>
      <c r="G90" s="218">
        <v>3.9645377080276042E-3</v>
      </c>
      <c r="H90" s="231">
        <v>6.1200583789766991</v>
      </c>
      <c r="I90" s="231">
        <v>0.72771771247550698</v>
      </c>
      <c r="J90" s="218">
        <v>4.5850664115924152E-3</v>
      </c>
      <c r="K90" s="231">
        <v>8.0354958770788283</v>
      </c>
      <c r="L90" s="229">
        <v>1.9375036489608282E+17</v>
      </c>
      <c r="M90" s="229"/>
      <c r="N90" s="247">
        <v>252.23621860756867</v>
      </c>
      <c r="O90" s="248">
        <v>6.1200583789766991</v>
      </c>
      <c r="P90" s="249">
        <v>0.78699230429626399</v>
      </c>
      <c r="Q90" s="248">
        <v>5.7681787108768408</v>
      </c>
      <c r="R90" s="258" t="s">
        <v>517</v>
      </c>
      <c r="S90" s="258"/>
      <c r="T90" s="247">
        <v>85.354247484760492</v>
      </c>
      <c r="U90" s="248">
        <v>1.2978696713701616</v>
      </c>
      <c r="V90" s="249">
        <v>0.81916460000000002</v>
      </c>
      <c r="W90" s="248">
        <v>1.865907</v>
      </c>
    </row>
    <row r="91" spans="1:23">
      <c r="A91" s="230" t="s">
        <v>518</v>
      </c>
      <c r="B91" s="271" t="s">
        <v>434</v>
      </c>
      <c r="C91" s="218" t="s">
        <v>579</v>
      </c>
      <c r="D91" s="231" t="s">
        <v>579</v>
      </c>
      <c r="E91" s="232" t="s">
        <v>579</v>
      </c>
      <c r="F91" s="231" t="s">
        <v>579</v>
      </c>
      <c r="G91" s="218">
        <v>3.4514446088922761E-3</v>
      </c>
      <c r="H91" s="231">
        <v>36.690497870670377</v>
      </c>
      <c r="I91" s="231" t="s">
        <v>579</v>
      </c>
      <c r="J91" s="218" t="s">
        <v>579</v>
      </c>
      <c r="K91" s="231" t="s">
        <v>579</v>
      </c>
      <c r="L91" s="229" t="s">
        <v>579</v>
      </c>
      <c r="M91" s="229"/>
      <c r="N91" s="247">
        <v>289.73375305621522</v>
      </c>
      <c r="O91" s="248">
        <v>36.690497870670377</v>
      </c>
      <c r="P91" s="249" t="s">
        <v>579</v>
      </c>
      <c r="Q91" s="248" t="s">
        <v>579</v>
      </c>
      <c r="R91" s="258" t="s">
        <v>518</v>
      </c>
      <c r="S91" s="258"/>
      <c r="T91" s="247">
        <v>96.548001310675687</v>
      </c>
      <c r="U91" s="248">
        <v>15.098038934285146</v>
      </c>
      <c r="V91" s="249">
        <v>0.44871630000000001</v>
      </c>
      <c r="W91" s="248">
        <v>9.0515469999999993</v>
      </c>
    </row>
    <row r="92" spans="1:23">
      <c r="A92" s="230" t="s">
        <v>519</v>
      </c>
      <c r="B92" s="271" t="s">
        <v>434</v>
      </c>
      <c r="C92" s="218">
        <v>5.0135277767343625E-2</v>
      </c>
      <c r="D92" s="231">
        <v>6.4513210298291419</v>
      </c>
      <c r="E92" s="232">
        <v>0.51726641652346006</v>
      </c>
      <c r="F92" s="231">
        <v>6.6230008337403126</v>
      </c>
      <c r="G92" s="218">
        <v>7.4828938177159757E-2</v>
      </c>
      <c r="H92" s="231">
        <v>1.4981979221081358</v>
      </c>
      <c r="I92" s="231">
        <v>0.22621134433136308</v>
      </c>
      <c r="J92" s="218">
        <v>2.0845329058209596E-2</v>
      </c>
      <c r="K92" s="231">
        <v>9.3163295969033779</v>
      </c>
      <c r="L92" s="229">
        <v>135.94557286708547</v>
      </c>
      <c r="M92" s="229"/>
      <c r="N92" s="247">
        <v>13.363813844751746</v>
      </c>
      <c r="O92" s="248">
        <v>1.4981979221081358</v>
      </c>
      <c r="P92" s="249">
        <v>5.0135277767343625E-2</v>
      </c>
      <c r="Q92" s="248">
        <v>6.4513210298291419</v>
      </c>
      <c r="R92" s="258" t="s">
        <v>519</v>
      </c>
      <c r="S92" s="258"/>
      <c r="T92" s="247">
        <v>13.268075098200882</v>
      </c>
      <c r="U92" s="248">
        <v>1.4769962146581379</v>
      </c>
      <c r="V92" s="249">
        <v>5.5762510000000001E-2</v>
      </c>
      <c r="W92" s="248">
        <v>2.7749990000000002</v>
      </c>
    </row>
    <row r="93" spans="1:23">
      <c r="A93" s="230" t="s">
        <v>520</v>
      </c>
      <c r="B93" s="271" t="s">
        <v>434</v>
      </c>
      <c r="C93" s="218">
        <v>5.4743145682823159E-2</v>
      </c>
      <c r="D93" s="231">
        <v>11.865230485409944</v>
      </c>
      <c r="E93" s="232">
        <v>0.37956378762217241</v>
      </c>
      <c r="F93" s="231">
        <v>12.812657816479835</v>
      </c>
      <c r="G93" s="218">
        <v>5.0286770748192551E-2</v>
      </c>
      <c r="H93" s="231">
        <v>4.8353392694102011</v>
      </c>
      <c r="I93" s="231">
        <v>0.37738768479330703</v>
      </c>
      <c r="J93" s="218" t="s">
        <v>579</v>
      </c>
      <c r="K93" s="231" t="s">
        <v>579</v>
      </c>
      <c r="L93" s="229">
        <v>-21.798422700276131</v>
      </c>
      <c r="M93" s="229"/>
      <c r="N93" s="247">
        <v>19.885945848609552</v>
      </c>
      <c r="O93" s="248">
        <v>4.8353392694102011</v>
      </c>
      <c r="P93" s="249">
        <v>5.4743145682823159E-2</v>
      </c>
      <c r="Q93" s="248">
        <v>11.865230485409944</v>
      </c>
      <c r="R93" s="258" t="s">
        <v>520</v>
      </c>
      <c r="S93" s="258"/>
      <c r="T93" s="247">
        <v>19.468660615207536</v>
      </c>
      <c r="U93" s="248">
        <v>4.8135675038338466</v>
      </c>
      <c r="V93" s="249">
        <v>7.1128999999999998E-2</v>
      </c>
      <c r="W93" s="248">
        <v>4.5767759999999997</v>
      </c>
    </row>
    <row r="94" spans="1:23">
      <c r="A94" s="230" t="s">
        <v>521</v>
      </c>
      <c r="B94" s="271" t="s">
        <v>434</v>
      </c>
      <c r="C94" s="218" t="s">
        <v>579</v>
      </c>
      <c r="D94" s="231" t="s">
        <v>579</v>
      </c>
      <c r="E94" s="232" t="s">
        <v>579</v>
      </c>
      <c r="F94" s="231" t="s">
        <v>579</v>
      </c>
      <c r="G94" s="218">
        <v>-5.995476561538593E-2</v>
      </c>
      <c r="H94" s="231">
        <v>50.085690447567828</v>
      </c>
      <c r="I94" s="231" t="s">
        <v>579</v>
      </c>
      <c r="J94" s="218" t="s">
        <v>579</v>
      </c>
      <c r="K94" s="231" t="s">
        <v>579</v>
      </c>
      <c r="L94" s="229" t="s">
        <v>579</v>
      </c>
      <c r="M94" s="229"/>
      <c r="N94" s="247">
        <v>-16.679241253565579</v>
      </c>
      <c r="O94" s="248">
        <v>50.085690447567828</v>
      </c>
      <c r="P94" s="249" t="s">
        <v>579</v>
      </c>
      <c r="Q94" s="248" t="s">
        <v>579</v>
      </c>
      <c r="R94" s="258" t="s">
        <v>521</v>
      </c>
      <c r="S94" s="258"/>
      <c r="T94" s="247">
        <v>49.633185552372822</v>
      </c>
      <c r="U94" s="248">
        <v>11.921875687753884</v>
      </c>
      <c r="V94" s="249">
        <v>0.5113548</v>
      </c>
      <c r="W94" s="248">
        <v>21.791519999999998</v>
      </c>
    </row>
    <row r="95" spans="1:23">
      <c r="A95" s="230" t="s">
        <v>522</v>
      </c>
      <c r="B95" s="271" t="s">
        <v>437</v>
      </c>
      <c r="C95" s="218">
        <v>2.8150241678868849E-2</v>
      </c>
      <c r="D95" s="231">
        <v>42.178448713117348</v>
      </c>
      <c r="E95" s="232">
        <v>1.4536177313758928E-2</v>
      </c>
      <c r="F95" s="231">
        <v>42.210432733296955</v>
      </c>
      <c r="G95" s="218">
        <v>3.7451292410180205E-3</v>
      </c>
      <c r="H95" s="231">
        <v>1.6428924758230845</v>
      </c>
      <c r="I95" s="231">
        <v>3.8921479109293257E-2</v>
      </c>
      <c r="J95" s="218" t="s">
        <v>579</v>
      </c>
      <c r="K95" s="231" t="s">
        <v>579</v>
      </c>
      <c r="L95" s="229">
        <v>101.97041512922189</v>
      </c>
      <c r="M95" s="229">
        <v>6.5371860639957617</v>
      </c>
      <c r="N95" s="247">
        <v>267.01348221781922</v>
      </c>
      <c r="O95" s="248">
        <v>1.6428924758230845</v>
      </c>
      <c r="P95" s="249">
        <v>2.8150241678868849E-2</v>
      </c>
      <c r="Q95" s="248">
        <v>42.178448713117348</v>
      </c>
      <c r="R95" s="258" t="s">
        <v>522</v>
      </c>
      <c r="S95" s="258"/>
      <c r="T95" s="247">
        <v>259.60449836372527</v>
      </c>
      <c r="U95" s="248">
        <v>1.3138126921207463</v>
      </c>
      <c r="V95" s="249">
        <v>5.0555580000000003E-2</v>
      </c>
      <c r="W95" s="248">
        <v>5.4887449999999998</v>
      </c>
    </row>
    <row r="96" spans="1:23">
      <c r="A96" s="230" t="s">
        <v>523</v>
      </c>
      <c r="B96" s="271" t="s">
        <v>437</v>
      </c>
      <c r="C96" s="218" t="s">
        <v>579</v>
      </c>
      <c r="D96" s="231" t="s">
        <v>579</v>
      </c>
      <c r="E96" s="232" t="s">
        <v>579</v>
      </c>
      <c r="F96" s="231" t="s">
        <v>579</v>
      </c>
      <c r="G96" s="218">
        <v>3.4910629530962699E-3</v>
      </c>
      <c r="H96" s="231">
        <v>1.7540470471775782</v>
      </c>
      <c r="I96" s="231" t="s">
        <v>579</v>
      </c>
      <c r="J96" s="218" t="s">
        <v>579</v>
      </c>
      <c r="K96" s="231" t="s">
        <v>579</v>
      </c>
      <c r="L96" s="229" t="s">
        <v>579</v>
      </c>
      <c r="M96" s="229">
        <v>6.5371860639957617</v>
      </c>
      <c r="N96" s="247">
        <v>286.44570820846604</v>
      </c>
      <c r="O96" s="248">
        <v>1.7540470471775782</v>
      </c>
      <c r="P96" s="249" t="s">
        <v>579</v>
      </c>
      <c r="Q96" s="248" t="s">
        <v>579</v>
      </c>
      <c r="R96" s="258" t="s">
        <v>523</v>
      </c>
      <c r="S96" s="258"/>
      <c r="T96" s="247">
        <v>238.6793748818788</v>
      </c>
      <c r="U96" s="248">
        <v>1.2710755337809354</v>
      </c>
      <c r="V96" s="249">
        <v>0.15218129999999999</v>
      </c>
      <c r="W96" s="248">
        <v>8.5531430000000004</v>
      </c>
    </row>
    <row r="97" spans="1:23">
      <c r="A97" s="230" t="s">
        <v>524</v>
      </c>
      <c r="B97" s="271" t="s">
        <v>434</v>
      </c>
      <c r="C97" s="218" t="s">
        <v>579</v>
      </c>
      <c r="D97" s="231" t="s">
        <v>579</v>
      </c>
      <c r="E97" s="232" t="s">
        <v>579</v>
      </c>
      <c r="F97" s="231" t="s">
        <v>579</v>
      </c>
      <c r="G97" s="218">
        <v>3.6196973114651391E-3</v>
      </c>
      <c r="H97" s="231">
        <v>2.1694650384647951</v>
      </c>
      <c r="I97" s="231" t="s">
        <v>579</v>
      </c>
      <c r="J97" s="218" t="s">
        <v>579</v>
      </c>
      <c r="K97" s="231" t="s">
        <v>579</v>
      </c>
      <c r="L97" s="229" t="s">
        <v>579</v>
      </c>
      <c r="M97" s="229">
        <v>6.5371860639957617</v>
      </c>
      <c r="N97" s="247">
        <v>276.2661940910279</v>
      </c>
      <c r="O97" s="248">
        <v>2.1694650384647951</v>
      </c>
      <c r="P97" s="249" t="s">
        <v>579</v>
      </c>
      <c r="Q97" s="248" t="s">
        <v>579</v>
      </c>
      <c r="R97" s="258" t="s">
        <v>524</v>
      </c>
      <c r="S97" s="258"/>
      <c r="T97" s="247">
        <v>264.82449970509697</v>
      </c>
      <c r="U97" s="248">
        <v>1.3934207838705959</v>
      </c>
      <c r="V97" s="249">
        <v>4.6620830000000002E-2</v>
      </c>
      <c r="W97" s="248">
        <v>5.752821</v>
      </c>
    </row>
    <row r="98" spans="1:23">
      <c r="A98" s="215" t="s">
        <v>525</v>
      </c>
      <c r="B98" s="271" t="s">
        <v>434</v>
      </c>
      <c r="C98" s="215" t="s">
        <v>579</v>
      </c>
      <c r="D98" s="215" t="s">
        <v>579</v>
      </c>
      <c r="E98" s="215" t="s">
        <v>579</v>
      </c>
      <c r="F98" s="215" t="s">
        <v>579</v>
      </c>
      <c r="G98" s="215">
        <v>3.7809853335009679E-3</v>
      </c>
      <c r="H98" s="215">
        <v>2.9939329431989163</v>
      </c>
      <c r="I98" s="215" t="s">
        <v>579</v>
      </c>
      <c r="J98" s="215" t="s">
        <v>579</v>
      </c>
      <c r="K98" s="215" t="s">
        <v>579</v>
      </c>
      <c r="L98" s="215" t="s">
        <v>579</v>
      </c>
      <c r="M98" s="215">
        <v>6.5371860639957617</v>
      </c>
      <c r="N98" s="241">
        <v>264.48132214098257</v>
      </c>
      <c r="O98" s="241">
        <v>2.9939329431989163</v>
      </c>
      <c r="P98" s="241" t="s">
        <v>579</v>
      </c>
      <c r="Q98" s="241" t="s">
        <v>579</v>
      </c>
      <c r="R98" s="216" t="s">
        <v>525</v>
      </c>
      <c r="T98" s="221">
        <v>246.48755758986647</v>
      </c>
      <c r="U98" s="215">
        <v>1.3285109632735481</v>
      </c>
      <c r="V98" s="215">
        <v>5.0921849999999998E-2</v>
      </c>
      <c r="W98" s="215">
        <v>8.4500600000000006</v>
      </c>
    </row>
    <row r="99" spans="1:23">
      <c r="A99" s="215"/>
      <c r="B99" s="271"/>
      <c r="C99" s="215"/>
      <c r="D99" s="215"/>
      <c r="E99" s="215"/>
      <c r="F99" s="215"/>
      <c r="G99" s="215"/>
      <c r="H99" s="215"/>
      <c r="I99" s="215"/>
      <c r="J99" s="215"/>
      <c r="K99" s="215"/>
      <c r="L99" s="215"/>
      <c r="M99" s="215"/>
      <c r="T99" s="221"/>
    </row>
    <row r="100" spans="1:23">
      <c r="A100" s="215"/>
      <c r="B100" s="271"/>
      <c r="C100" s="215"/>
      <c r="D100" s="215"/>
      <c r="E100" s="215"/>
      <c r="F100" s="215"/>
      <c r="G100" s="215"/>
      <c r="H100" s="215"/>
      <c r="I100" s="215"/>
      <c r="J100" s="215"/>
      <c r="K100" s="215"/>
      <c r="L100" s="215"/>
      <c r="M100" s="215"/>
    </row>
    <row r="101" spans="1:23">
      <c r="A101" s="215"/>
      <c r="B101" s="271"/>
      <c r="C101" s="215"/>
      <c r="D101" s="215"/>
      <c r="E101" s="215"/>
      <c r="F101" s="215"/>
      <c r="G101" s="215"/>
      <c r="H101" s="215"/>
      <c r="I101" s="215"/>
      <c r="J101" s="215"/>
      <c r="K101" s="215"/>
      <c r="L101" s="215"/>
      <c r="M101" s="215"/>
    </row>
    <row r="102" spans="1:23">
      <c r="A102" s="215"/>
      <c r="B102" s="271"/>
      <c r="C102" s="215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</row>
    <row r="103" spans="1:23">
      <c r="A103" s="215"/>
      <c r="B103" s="271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</row>
    <row r="104" spans="1:23">
      <c r="A104" s="215"/>
      <c r="B104" s="271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</row>
    <row r="105" spans="1:23">
      <c r="A105" s="215"/>
      <c r="B105" s="271"/>
      <c r="C105" s="215"/>
      <c r="D105" s="215"/>
      <c r="E105" s="215"/>
      <c r="F105" s="215"/>
      <c r="G105" s="215"/>
      <c r="H105" s="215"/>
      <c r="I105" s="215"/>
      <c r="J105" s="215"/>
      <c r="K105" s="215"/>
      <c r="L105" s="215"/>
      <c r="M105" s="215"/>
    </row>
    <row r="106" spans="1:23">
      <c r="A106" s="215"/>
      <c r="B106" s="271"/>
      <c r="C106" s="215"/>
      <c r="D106" s="215"/>
      <c r="E106" s="215"/>
      <c r="F106" s="215"/>
      <c r="G106" s="215"/>
      <c r="H106" s="215"/>
      <c r="I106" s="215"/>
      <c r="J106" s="215"/>
      <c r="K106" s="215"/>
      <c r="L106" s="215"/>
      <c r="M106" s="215"/>
    </row>
    <row r="107" spans="1:23">
      <c r="A107" s="215"/>
      <c r="B107" s="271"/>
      <c r="C107" s="215"/>
      <c r="D107" s="215"/>
      <c r="E107" s="215"/>
      <c r="F107" s="215"/>
      <c r="G107" s="215"/>
      <c r="H107" s="215"/>
      <c r="I107" s="215"/>
      <c r="J107" s="215"/>
      <c r="K107" s="215"/>
      <c r="L107" s="215"/>
      <c r="M107" s="215"/>
    </row>
    <row r="108" spans="1:23">
      <c r="A108" s="215"/>
      <c r="B108" s="271"/>
      <c r="C108" s="215"/>
      <c r="D108" s="215"/>
      <c r="E108" s="215"/>
      <c r="F108" s="215"/>
      <c r="G108" s="215"/>
      <c r="H108" s="215"/>
      <c r="I108" s="215"/>
      <c r="J108" s="215"/>
      <c r="K108" s="215"/>
      <c r="L108" s="215"/>
      <c r="M108" s="215"/>
    </row>
    <row r="109" spans="1:23">
      <c r="A109" s="215"/>
      <c r="B109" s="271"/>
      <c r="C109" s="215"/>
      <c r="D109" s="215"/>
      <c r="E109" s="215"/>
      <c r="F109" s="215"/>
      <c r="G109" s="215"/>
      <c r="H109" s="215"/>
      <c r="I109" s="215"/>
      <c r="J109" s="215"/>
      <c r="K109" s="215"/>
      <c r="L109" s="215"/>
      <c r="M109" s="215"/>
    </row>
    <row r="110" spans="1:23">
      <c r="B110" s="58"/>
    </row>
    <row r="111" spans="1:23">
      <c r="B111" s="58"/>
    </row>
    <row r="112" spans="1:23">
      <c r="B112" s="58"/>
    </row>
    <row r="113" spans="2:2">
      <c r="B113" s="58"/>
    </row>
    <row r="114" spans="2:2">
      <c r="B114" s="58"/>
    </row>
    <row r="115" spans="2:2">
      <c r="B115" s="58"/>
    </row>
    <row r="116" spans="2:2">
      <c r="B116" s="58"/>
    </row>
    <row r="117" spans="2:2">
      <c r="B117" s="58"/>
    </row>
    <row r="118" spans="2:2">
      <c r="B118" s="58"/>
    </row>
    <row r="119" spans="2:2">
      <c r="B119" s="58"/>
    </row>
    <row r="120" spans="2:2">
      <c r="B120" s="58"/>
    </row>
    <row r="121" spans="2:2">
      <c r="B121" s="58"/>
    </row>
    <row r="122" spans="2:2">
      <c r="B122" s="58"/>
    </row>
    <row r="123" spans="2:2">
      <c r="B123" s="58"/>
    </row>
    <row r="124" spans="2:2">
      <c r="B124" s="58"/>
    </row>
    <row r="125" spans="2:2">
      <c r="B125" s="58"/>
    </row>
    <row r="126" spans="2:2">
      <c r="B126" s="58"/>
    </row>
    <row r="127" spans="2:2">
      <c r="B127" s="58"/>
    </row>
    <row r="128" spans="2:2">
      <c r="B128" s="58"/>
    </row>
    <row r="129" spans="2:2">
      <c r="B129" s="58"/>
    </row>
    <row r="130" spans="2:2">
      <c r="B130" s="58"/>
    </row>
    <row r="131" spans="2:2">
      <c r="B131" s="58"/>
    </row>
    <row r="132" spans="2:2">
      <c r="B132" s="58"/>
    </row>
    <row r="133" spans="2:2">
      <c r="B133" s="58"/>
    </row>
    <row r="134" spans="2:2">
      <c r="B134" s="58"/>
    </row>
    <row r="135" spans="2:2">
      <c r="B135" s="58"/>
    </row>
    <row r="136" spans="2:2">
      <c r="B136" s="58"/>
    </row>
    <row r="137" spans="2:2">
      <c r="B137" s="58"/>
    </row>
    <row r="138" spans="2:2">
      <c r="B138" s="58"/>
    </row>
    <row r="139" spans="2:2">
      <c r="B139" s="58"/>
    </row>
    <row r="140" spans="2:2">
      <c r="B140" s="58"/>
    </row>
    <row r="141" spans="2:2">
      <c r="B141" s="58"/>
    </row>
    <row r="142" spans="2:2">
      <c r="B142" s="58"/>
    </row>
    <row r="143" spans="2:2">
      <c r="B143" s="58"/>
    </row>
    <row r="144" spans="2:2">
      <c r="B144" s="58"/>
    </row>
    <row r="145" spans="2:2">
      <c r="B145" s="58"/>
    </row>
    <row r="146" spans="2:2">
      <c r="B146" s="58"/>
    </row>
    <row r="147" spans="2:2">
      <c r="B147" s="58"/>
    </row>
    <row r="148" spans="2:2">
      <c r="B148" s="58"/>
    </row>
    <row r="149" spans="2:2">
      <c r="B149" s="58"/>
    </row>
    <row r="150" spans="2:2">
      <c r="B150" s="58"/>
    </row>
    <row r="151" spans="2:2">
      <c r="B151" s="58"/>
    </row>
    <row r="152" spans="2:2">
      <c r="B152" s="58"/>
    </row>
    <row r="153" spans="2:2">
      <c r="B153" s="58"/>
    </row>
    <row r="154" spans="2:2">
      <c r="B154" s="58"/>
    </row>
    <row r="155" spans="2:2">
      <c r="B155" s="58"/>
    </row>
    <row r="156" spans="2:2">
      <c r="B156" s="58"/>
    </row>
    <row r="157" spans="2:2">
      <c r="B157" s="58"/>
    </row>
    <row r="158" spans="2:2">
      <c r="B158" s="58"/>
    </row>
    <row r="159" spans="2:2">
      <c r="B159" s="58"/>
    </row>
    <row r="160" spans="2:2">
      <c r="B160" s="58"/>
    </row>
    <row r="161" spans="2:2">
      <c r="B161" s="58"/>
    </row>
    <row r="162" spans="2:2">
      <c r="B162" s="58"/>
    </row>
    <row r="163" spans="2:2">
      <c r="B163" s="58"/>
    </row>
    <row r="164" spans="2:2">
      <c r="B164" s="58"/>
    </row>
    <row r="165" spans="2:2">
      <c r="B165" s="58"/>
    </row>
    <row r="166" spans="2:2">
      <c r="B166" s="58"/>
    </row>
    <row r="167" spans="2:2">
      <c r="B167" s="58"/>
    </row>
    <row r="168" spans="2:2">
      <c r="B168" s="58"/>
    </row>
    <row r="169" spans="2:2">
      <c r="B169" s="58"/>
    </row>
    <row r="170" spans="2:2">
      <c r="B170" s="58"/>
    </row>
    <row r="171" spans="2:2">
      <c r="B171" s="58"/>
    </row>
    <row r="172" spans="2:2">
      <c r="B172" s="58"/>
    </row>
    <row r="173" spans="2:2">
      <c r="B173" s="58"/>
    </row>
    <row r="174" spans="2:2">
      <c r="B174" s="58"/>
    </row>
    <row r="175" spans="2:2">
      <c r="B175" s="58"/>
    </row>
    <row r="176" spans="2:2">
      <c r="B176" s="58"/>
    </row>
    <row r="177" spans="2:2">
      <c r="B177" s="58"/>
    </row>
    <row r="178" spans="2:2">
      <c r="B178" s="58"/>
    </row>
    <row r="179" spans="2:2">
      <c r="B179" s="58"/>
    </row>
    <row r="180" spans="2:2">
      <c r="B180" s="58"/>
    </row>
    <row r="181" spans="2:2">
      <c r="B181" s="58"/>
    </row>
    <row r="182" spans="2:2">
      <c r="B182" s="58"/>
    </row>
    <row r="183" spans="2:2">
      <c r="B183" s="58"/>
    </row>
    <row r="184" spans="2:2">
      <c r="B184" s="58"/>
    </row>
    <row r="185" spans="2:2">
      <c r="B185" s="58"/>
    </row>
    <row r="186" spans="2:2">
      <c r="B186" s="58"/>
    </row>
    <row r="187" spans="2:2">
      <c r="B187" s="58"/>
    </row>
    <row r="188" spans="2:2">
      <c r="B188" s="58"/>
    </row>
    <row r="189" spans="2:2">
      <c r="B189" s="58"/>
    </row>
    <row r="190" spans="2:2">
      <c r="B190" s="58"/>
    </row>
    <row r="191" spans="2:2">
      <c r="B191" s="58"/>
    </row>
    <row r="192" spans="2:2">
      <c r="B192" s="58"/>
    </row>
    <row r="193" spans="2:2">
      <c r="B193" s="58"/>
    </row>
    <row r="194" spans="2:2">
      <c r="B194" s="58"/>
    </row>
    <row r="195" spans="2:2">
      <c r="B195" s="58"/>
    </row>
    <row r="196" spans="2:2">
      <c r="B196" s="58"/>
    </row>
    <row r="197" spans="2:2">
      <c r="B197" s="58"/>
    </row>
    <row r="198" spans="2:2">
      <c r="B198" s="58"/>
    </row>
    <row r="199" spans="2:2">
      <c r="B199" s="58"/>
    </row>
    <row r="200" spans="2:2">
      <c r="B200" s="58"/>
    </row>
    <row r="201" spans="2:2">
      <c r="B201" s="58"/>
    </row>
    <row r="202" spans="2:2">
      <c r="B202" s="58"/>
    </row>
    <row r="203" spans="2:2">
      <c r="B203" s="58"/>
    </row>
    <row r="204" spans="2:2">
      <c r="B204" s="58"/>
    </row>
    <row r="205" spans="2:2">
      <c r="B205" s="58"/>
    </row>
    <row r="206" spans="2:2">
      <c r="B206" s="58"/>
    </row>
    <row r="207" spans="2:2">
      <c r="B207" s="58"/>
    </row>
  </sheetData>
  <mergeCells count="3">
    <mergeCell ref="N5:Q5"/>
    <mergeCell ref="T5:W5"/>
    <mergeCell ref="C5:I5"/>
  </mergeCells>
  <phoneticPr fontId="0" type="noConversion"/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51" r:id="rId4" name="Drop Down 7">
              <controlPr defaultSize="0" print="0" autoLine="0" autoPict="0" macro="[0]!Sort">
                <anchor moveWithCells="1">
                  <from>
                    <xdr:col>4</xdr:col>
                    <xdr:colOff>0</xdr:colOff>
                    <xdr:row>0</xdr:row>
                    <xdr:rowOff>76200</xdr:rowOff>
                  </from>
                  <to>
                    <xdr:col>6</xdr:col>
                    <xdr:colOff>1028700</xdr:colOff>
                    <xdr:row>1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5" name="Button 12">
              <controlPr defaultSize="0" print="0" autoFill="0" autoPict="0" macro="[0]!Toggle_inputs">
                <anchor moveWithCells="1" sizeWithCells="1">
                  <from>
                    <xdr:col>6</xdr:col>
                    <xdr:colOff>1211580</xdr:colOff>
                    <xdr:row>0</xdr:row>
                    <xdr:rowOff>76200</xdr:rowOff>
                  </from>
                  <to>
                    <xdr:col>8</xdr:col>
                    <xdr:colOff>209550</xdr:colOff>
                    <xdr:row>1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13"/>
  <dimension ref="A1:AO141"/>
  <sheetViews>
    <sheetView zoomScaleNormal="100" workbookViewId="0">
      <pane ySplit="7" topLeftCell="A8" activePane="bottomLeft" state="frozen"/>
      <selection activeCell="J19" sqref="J18:J19"/>
      <selection pane="bottomLeft" activeCell="C8" sqref="C8:L8"/>
    </sheetView>
  </sheetViews>
  <sheetFormatPr defaultColWidth="9.27734375" defaultRowHeight="12.3"/>
  <cols>
    <col min="1" max="1" width="10.71875" customWidth="1"/>
    <col min="2" max="2" width="15.71875" customWidth="1"/>
    <col min="3" max="3" width="9.71875" customWidth="1"/>
    <col min="4" max="4" width="6.71875" customWidth="1"/>
    <col min="5" max="5" width="9.71875" customWidth="1"/>
    <col min="6" max="6" width="6.71875" customWidth="1"/>
    <col min="7" max="7" width="9.71875" customWidth="1"/>
    <col min="8" max="8" width="6.71875" customWidth="1"/>
    <col min="9" max="9" width="9.71875" customWidth="1"/>
    <col min="10" max="10" width="6.71875" style="102" customWidth="1"/>
    <col min="11" max="41" width="11.44140625" style="215" customWidth="1"/>
  </cols>
  <sheetData>
    <row r="1" spans="1:12" ht="15">
      <c r="A1" s="212">
        <v>2</v>
      </c>
      <c r="B1" s="8" t="s">
        <v>209</v>
      </c>
      <c r="C1" s="6"/>
      <c r="D1" s="6"/>
      <c r="E1" s="6"/>
      <c r="F1" s="6"/>
      <c r="G1" s="6"/>
      <c r="H1" s="6"/>
      <c r="I1" s="6"/>
      <c r="J1" s="137"/>
      <c r="K1" s="137"/>
      <c r="L1" s="137"/>
    </row>
    <row r="2" spans="1:12">
      <c r="A2" s="212">
        <v>2</v>
      </c>
      <c r="B2" s="6"/>
      <c r="C2" s="6"/>
      <c r="D2" s="6"/>
      <c r="E2" s="6"/>
      <c r="F2" s="6"/>
      <c r="G2" s="6"/>
      <c r="H2" s="6"/>
      <c r="I2" s="137"/>
      <c r="L2" s="137"/>
    </row>
    <row r="3" spans="1:12" ht="15">
      <c r="A3" s="6"/>
      <c r="B3" s="198" t="str">
        <f>IF('INPUT DATA'!$E$4&lt;&gt;"",'INPUT DATA'!$E$4,"no data set name")</f>
        <v>no data set name</v>
      </c>
      <c r="C3" s="6"/>
      <c r="D3" s="6"/>
      <c r="E3" s="6"/>
      <c r="F3" s="6"/>
      <c r="G3" s="6"/>
      <c r="H3" s="6"/>
      <c r="I3" s="137"/>
      <c r="L3" s="137"/>
    </row>
    <row r="4" spans="1:12" ht="12.6">
      <c r="A4" s="103" t="str">
        <f>'Last edit info.'!A6</f>
        <v>Last edited by , using 'unknowns' (vers. 8.01), on 28/01/22, at 18:28.</v>
      </c>
      <c r="B4" s="6"/>
      <c r="C4" s="6"/>
      <c r="D4" s="6"/>
      <c r="E4" s="6"/>
      <c r="F4" s="6"/>
      <c r="G4" s="6"/>
      <c r="H4" s="6"/>
      <c r="I4" s="6"/>
      <c r="J4" s="137"/>
      <c r="K4" s="137"/>
      <c r="L4" s="137"/>
    </row>
    <row r="5" spans="1:12">
      <c r="B5" s="6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ht="14.1">
      <c r="A6" s="59" t="s">
        <v>125</v>
      </c>
      <c r="B6" s="59" t="s">
        <v>230</v>
      </c>
      <c r="C6" s="60" t="s">
        <v>126</v>
      </c>
      <c r="D6" s="3" t="s">
        <v>127</v>
      </c>
      <c r="E6" s="61" t="s">
        <v>129</v>
      </c>
      <c r="F6" s="3" t="s">
        <v>127</v>
      </c>
      <c r="G6" s="61" t="s">
        <v>128</v>
      </c>
      <c r="H6" s="3" t="s">
        <v>127</v>
      </c>
      <c r="I6" s="61" t="s">
        <v>135</v>
      </c>
      <c r="J6" s="138" t="s">
        <v>127</v>
      </c>
      <c r="K6" s="276" t="s">
        <v>335</v>
      </c>
      <c r="L6" s="277" t="s">
        <v>337</v>
      </c>
    </row>
    <row r="7" spans="1:12" ht="14.1">
      <c r="A7" s="199" t="s">
        <v>131</v>
      </c>
      <c r="B7" s="199"/>
      <c r="C7" s="200" t="s">
        <v>132</v>
      </c>
      <c r="D7" s="4"/>
      <c r="E7" s="200" t="s">
        <v>134</v>
      </c>
      <c r="F7" s="4"/>
      <c r="G7" s="200" t="s">
        <v>133</v>
      </c>
      <c r="H7" s="4"/>
      <c r="I7" s="200" t="s">
        <v>136</v>
      </c>
      <c r="J7" s="201"/>
      <c r="K7" s="278" t="s">
        <v>310</v>
      </c>
      <c r="L7" s="278"/>
    </row>
    <row r="8" spans="1:12">
      <c r="A8" s="215" t="s">
        <v>433</v>
      </c>
      <c r="B8" s="256"/>
      <c r="C8" s="229">
        <v>344.48021242693278</v>
      </c>
      <c r="D8" s="229">
        <v>39.440697038085723</v>
      </c>
      <c r="E8" s="229">
        <v>340.48994886685222</v>
      </c>
      <c r="F8" s="229">
        <v>6.4060343202135268</v>
      </c>
      <c r="G8" s="229">
        <v>339.90575754997411</v>
      </c>
      <c r="H8" s="229">
        <v>4.3930049885492206</v>
      </c>
      <c r="I8" s="229">
        <v>0.3415871513156043</v>
      </c>
      <c r="J8" s="229" t="s">
        <v>579</v>
      </c>
      <c r="K8" s="229">
        <v>339.85936460136998</v>
      </c>
      <c r="L8" s="229">
        <v>4.4538877500208462</v>
      </c>
    </row>
    <row r="9" spans="1:12">
      <c r="A9" s="215" t="s">
        <v>435</v>
      </c>
      <c r="B9" s="256"/>
      <c r="C9" s="229">
        <v>333.86229827727408</v>
      </c>
      <c r="D9" s="229">
        <v>32.671990229969026</v>
      </c>
      <c r="E9" s="229">
        <v>337.07038539791779</v>
      </c>
      <c r="F9" s="229">
        <v>5.8030165282835222</v>
      </c>
      <c r="G9" s="229">
        <v>337.53558990524942</v>
      </c>
      <c r="H9" s="229">
        <v>4.5938216809154886</v>
      </c>
      <c r="I9" s="229">
        <v>0.34331419166314381</v>
      </c>
      <c r="J9" s="229" t="s">
        <v>579</v>
      </c>
      <c r="K9" s="229">
        <v>337.57243612538173</v>
      </c>
      <c r="L9" s="229">
        <v>4.6505750022743415</v>
      </c>
    </row>
    <row r="10" spans="1:12">
      <c r="A10" s="215" t="s">
        <v>436</v>
      </c>
      <c r="B10" s="256"/>
      <c r="C10" s="229">
        <v>232.03512373810094</v>
      </c>
      <c r="D10" s="229">
        <v>178.61430464756694</v>
      </c>
      <c r="E10" s="229">
        <v>389.80835606822677</v>
      </c>
      <c r="F10" s="229">
        <v>27.192040692260832</v>
      </c>
      <c r="G10" s="229">
        <v>416.89995364610814</v>
      </c>
      <c r="H10" s="229">
        <v>5.431585479010792</v>
      </c>
      <c r="I10" s="229">
        <v>0.39276157351537971</v>
      </c>
      <c r="J10" s="229" t="s">
        <v>579</v>
      </c>
      <c r="K10" s="229">
        <v>419.15746109677599</v>
      </c>
      <c r="L10" s="229">
        <v>5.5452591221850591</v>
      </c>
    </row>
    <row r="11" spans="1:12">
      <c r="A11" s="215" t="s">
        <v>438</v>
      </c>
      <c r="B11" s="256"/>
      <c r="C11" s="229">
        <v>158.68316440250868</v>
      </c>
      <c r="D11" s="229">
        <v>303.74895003578888</v>
      </c>
      <c r="E11" s="229">
        <v>381.52451682258277</v>
      </c>
      <c r="F11" s="229">
        <v>46.632816353399555</v>
      </c>
      <c r="G11" s="229">
        <v>419.22463015260621</v>
      </c>
      <c r="H11" s="229">
        <v>5.1512944248189863</v>
      </c>
      <c r="I11" s="229">
        <v>0.32997919009341919</v>
      </c>
      <c r="J11" s="229" t="s">
        <v>579</v>
      </c>
      <c r="K11" s="229">
        <v>422.35627906102235</v>
      </c>
      <c r="L11" s="229">
        <v>5.628255223090556</v>
      </c>
    </row>
    <row r="12" spans="1:12">
      <c r="A12" s="215" t="s">
        <v>439</v>
      </c>
      <c r="B12" s="256"/>
      <c r="C12" s="229">
        <v>-528.07289267681233</v>
      </c>
      <c r="D12" s="229">
        <v>739.34548497910339</v>
      </c>
      <c r="E12" s="229">
        <v>296.42004396968679</v>
      </c>
      <c r="F12" s="229">
        <v>93.346003299386865</v>
      </c>
      <c r="G12" s="229">
        <v>410.50755791407306</v>
      </c>
      <c r="H12" s="229">
        <v>6.6599124585219887</v>
      </c>
      <c r="I12" s="229">
        <v>0.18558186865798479</v>
      </c>
      <c r="J12" s="229" t="s">
        <v>579</v>
      </c>
      <c r="K12" s="229">
        <v>419.56530150771431</v>
      </c>
      <c r="L12" s="229">
        <v>5.8668484846346241</v>
      </c>
    </row>
    <row r="13" spans="1:12">
      <c r="A13" s="215" t="s">
        <v>440</v>
      </c>
      <c r="B13" s="256"/>
      <c r="C13" s="229">
        <v>348.7742596735809</v>
      </c>
      <c r="D13" s="229">
        <v>83.736118128902248</v>
      </c>
      <c r="E13" s="229">
        <v>404.59519713993501</v>
      </c>
      <c r="F13" s="229">
        <v>13.469033025220234</v>
      </c>
      <c r="G13" s="229">
        <v>414.43946424508812</v>
      </c>
      <c r="H13" s="229">
        <v>5.1182819846651295</v>
      </c>
      <c r="I13" s="229">
        <v>0.43458561090728548</v>
      </c>
      <c r="J13" s="229" t="s">
        <v>579</v>
      </c>
      <c r="K13" s="229">
        <v>415.26497024457291</v>
      </c>
      <c r="L13" s="229">
        <v>5.2999534436082012</v>
      </c>
    </row>
    <row r="14" spans="1:12">
      <c r="A14" s="215" t="s">
        <v>441</v>
      </c>
      <c r="B14" s="256"/>
      <c r="C14" s="229">
        <v>472.72092743218803</v>
      </c>
      <c r="D14" s="229">
        <v>31.843710720883266</v>
      </c>
      <c r="E14" s="229">
        <v>349.63207722014607</v>
      </c>
      <c r="F14" s="229">
        <v>5.7539062146461095</v>
      </c>
      <c r="G14" s="229">
        <v>331.38029768620061</v>
      </c>
      <c r="H14" s="229">
        <v>4.1497217889774891</v>
      </c>
      <c r="I14" s="229">
        <v>0.34736470883624976</v>
      </c>
      <c r="J14" s="229" t="s">
        <v>579</v>
      </c>
      <c r="K14" s="229">
        <v>329.92919350210121</v>
      </c>
      <c r="L14" s="229">
        <v>4.189530190367373</v>
      </c>
    </row>
    <row r="15" spans="1:12">
      <c r="A15" s="215" t="s">
        <v>442</v>
      </c>
      <c r="B15" s="256"/>
      <c r="C15" s="229">
        <v>339.80513988747117</v>
      </c>
      <c r="D15" s="229">
        <v>45.16439887792545</v>
      </c>
      <c r="E15" s="229">
        <v>337.27454408031065</v>
      </c>
      <c r="F15" s="229">
        <v>7.3063067368923651</v>
      </c>
      <c r="G15" s="229">
        <v>336.90760687730648</v>
      </c>
      <c r="H15" s="229">
        <v>5.0280273044510659</v>
      </c>
      <c r="I15" s="229">
        <v>0.33830342228650073</v>
      </c>
      <c r="J15" s="229" t="s">
        <v>579</v>
      </c>
      <c r="K15" s="229">
        <v>336.8785482028452</v>
      </c>
      <c r="L15" s="229">
        <v>5.0967749630641173</v>
      </c>
    </row>
    <row r="16" spans="1:12">
      <c r="A16" s="215" t="s">
        <v>443</v>
      </c>
      <c r="B16" s="256"/>
      <c r="C16" s="229">
        <v>412.50926339721127</v>
      </c>
      <c r="D16" s="229">
        <v>36.544312866422182</v>
      </c>
      <c r="E16" s="229">
        <v>342.80405458795013</v>
      </c>
      <c r="F16" s="229">
        <v>6.117065324019122</v>
      </c>
      <c r="G16" s="229">
        <v>332.60930237339852</v>
      </c>
      <c r="H16" s="229">
        <v>4.179016578047257</v>
      </c>
      <c r="I16" s="229">
        <v>0.3396975741170562</v>
      </c>
      <c r="J16" s="229" t="s">
        <v>579</v>
      </c>
      <c r="K16" s="229">
        <v>331.80112217611094</v>
      </c>
      <c r="L16" s="229">
        <v>4.2274883238748204</v>
      </c>
    </row>
    <row r="17" spans="1:12">
      <c r="A17" s="215" t="s">
        <v>444</v>
      </c>
      <c r="B17" s="256"/>
      <c r="C17" s="229">
        <v>300.24607441494555</v>
      </c>
      <c r="D17" s="229">
        <v>39.284407841313815</v>
      </c>
      <c r="E17" s="229">
        <v>332.57921671633954</v>
      </c>
      <c r="F17" s="229">
        <v>6.2694039621464253</v>
      </c>
      <c r="G17" s="229">
        <v>337.21945568617099</v>
      </c>
      <c r="H17" s="229">
        <v>4.429553672116282</v>
      </c>
      <c r="I17" s="229">
        <v>0.33695789144192739</v>
      </c>
      <c r="J17" s="229" t="s">
        <v>579</v>
      </c>
      <c r="K17" s="229">
        <v>337.58611907106871</v>
      </c>
      <c r="L17" s="229">
        <v>4.4944385558542246</v>
      </c>
    </row>
    <row r="18" spans="1:12">
      <c r="A18" s="215" t="s">
        <v>445</v>
      </c>
      <c r="B18" s="256"/>
      <c r="C18" s="229">
        <v>396.42635295099802</v>
      </c>
      <c r="D18" s="229">
        <v>49.133066369688947</v>
      </c>
      <c r="E18" s="229">
        <v>344.04556020799879</v>
      </c>
      <c r="F18" s="229">
        <v>7.5260168122359143</v>
      </c>
      <c r="G18" s="229">
        <v>336.33950514035593</v>
      </c>
      <c r="H18" s="229">
        <v>4.211128564083233</v>
      </c>
      <c r="I18" s="229">
        <v>0.32926295679624695</v>
      </c>
      <c r="J18" s="229" t="s">
        <v>579</v>
      </c>
      <c r="K18" s="229">
        <v>335.7273279566557</v>
      </c>
      <c r="L18" s="229">
        <v>4.2764342762940482</v>
      </c>
    </row>
    <row r="19" spans="1:12">
      <c r="A19" s="215" t="s">
        <v>446</v>
      </c>
      <c r="B19" s="256"/>
      <c r="C19" s="229">
        <v>308.40664300309732</v>
      </c>
      <c r="D19" s="229">
        <v>34.077552581600166</v>
      </c>
      <c r="E19" s="229">
        <v>337.55571793288459</v>
      </c>
      <c r="F19" s="229">
        <v>5.9568511605527785</v>
      </c>
      <c r="G19" s="229">
        <v>341.80212504645027</v>
      </c>
      <c r="H19" s="229">
        <v>4.6980840298433968</v>
      </c>
      <c r="I19" s="229">
        <v>0.33715698757861157</v>
      </c>
      <c r="J19" s="229" t="s">
        <v>579</v>
      </c>
      <c r="K19" s="229">
        <v>342.13911424487873</v>
      </c>
      <c r="L19" s="229">
        <v>4.7615068886095893</v>
      </c>
    </row>
    <row r="20" spans="1:12">
      <c r="A20" s="215" t="s">
        <v>447</v>
      </c>
      <c r="B20" s="256"/>
      <c r="C20" s="229">
        <v>274.35878639542966</v>
      </c>
      <c r="D20" s="229">
        <v>37.553486505368717</v>
      </c>
      <c r="E20" s="229">
        <v>334.22388159275795</v>
      </c>
      <c r="F20" s="229">
        <v>6.0785299873058474</v>
      </c>
      <c r="G20" s="229">
        <v>342.88757889438466</v>
      </c>
      <c r="H20" s="229">
        <v>4.4553490699066884</v>
      </c>
      <c r="I20" s="229">
        <v>0.31833657508248836</v>
      </c>
      <c r="J20" s="229" t="s">
        <v>579</v>
      </c>
      <c r="K20" s="229">
        <v>343.57428269790387</v>
      </c>
      <c r="L20" s="229">
        <v>4.5245378059821482</v>
      </c>
    </row>
    <row r="21" spans="1:12">
      <c r="A21" s="215" t="s">
        <v>448</v>
      </c>
      <c r="B21" s="256"/>
      <c r="C21" s="229">
        <v>327.08646616701475</v>
      </c>
      <c r="D21" s="229">
        <v>53.161660300596104</v>
      </c>
      <c r="E21" s="229">
        <v>341.09186400360829</v>
      </c>
      <c r="F21" s="229">
        <v>8.3863981626212674</v>
      </c>
      <c r="G21" s="229">
        <v>343.15052405249628</v>
      </c>
      <c r="H21" s="229">
        <v>5.4321691944845814</v>
      </c>
      <c r="I21" s="229">
        <v>0.35264481852669072</v>
      </c>
      <c r="J21" s="229" t="s">
        <v>579</v>
      </c>
      <c r="K21" s="229">
        <v>343.31427149327436</v>
      </c>
      <c r="L21" s="229">
        <v>5.5154374854037105</v>
      </c>
    </row>
    <row r="22" spans="1:12">
      <c r="A22" s="215" t="s">
        <v>449</v>
      </c>
      <c r="B22" s="256"/>
      <c r="C22" s="229">
        <v>322.38135890124227</v>
      </c>
      <c r="D22" s="229">
        <v>44.733295251894177</v>
      </c>
      <c r="E22" s="229">
        <v>337.65110511079655</v>
      </c>
      <c r="F22" s="229">
        <v>7.3052357917642308</v>
      </c>
      <c r="G22" s="229">
        <v>339.872536819956</v>
      </c>
      <c r="H22" s="229">
        <v>5.1673224110013738</v>
      </c>
      <c r="I22" s="229">
        <v>0.33061216466593429</v>
      </c>
      <c r="J22" s="229" t="s">
        <v>579</v>
      </c>
      <c r="K22" s="229">
        <v>340.04869900472124</v>
      </c>
      <c r="L22" s="229">
        <v>5.240008350612368</v>
      </c>
    </row>
    <row r="23" spans="1:12">
      <c r="A23" s="215" t="s">
        <v>450</v>
      </c>
      <c r="B23" s="256"/>
      <c r="C23" s="229">
        <v>380.27978636869835</v>
      </c>
      <c r="D23" s="229">
        <v>36.416424834041393</v>
      </c>
      <c r="E23" s="229">
        <v>343.67591330083729</v>
      </c>
      <c r="F23" s="229">
        <v>6.081774364380288</v>
      </c>
      <c r="G23" s="229">
        <v>338.28648259744483</v>
      </c>
      <c r="H23" s="229">
        <v>4.2241784895552525</v>
      </c>
      <c r="I23" s="229">
        <v>0.34250341010985696</v>
      </c>
      <c r="J23" s="229" t="s">
        <v>579</v>
      </c>
      <c r="K23" s="229">
        <v>337.85808647092102</v>
      </c>
      <c r="L23" s="229">
        <v>4.2773251253794431</v>
      </c>
    </row>
    <row r="24" spans="1:12">
      <c r="A24" s="215" t="s">
        <v>451</v>
      </c>
      <c r="B24" s="256"/>
      <c r="C24" s="229">
        <v>405.7052960280198</v>
      </c>
      <c r="D24" s="229">
        <v>70.845149293551628</v>
      </c>
      <c r="E24" s="229">
        <v>277.11705458017587</v>
      </c>
      <c r="F24" s="229">
        <v>8.5009821950893247</v>
      </c>
      <c r="G24" s="229">
        <v>262.1222994207256</v>
      </c>
      <c r="H24" s="229">
        <v>3.3633733440915914</v>
      </c>
      <c r="I24" s="229">
        <v>0.32479268634404662</v>
      </c>
      <c r="J24" s="229" t="s">
        <v>579</v>
      </c>
      <c r="K24" s="229">
        <v>261.01154377430805</v>
      </c>
      <c r="L24" s="229">
        <v>3.4266228306665001</v>
      </c>
    </row>
    <row r="25" spans="1:12">
      <c r="A25" s="215" t="s">
        <v>452</v>
      </c>
      <c r="B25" s="256"/>
      <c r="C25" s="229" t="s">
        <v>579</v>
      </c>
      <c r="D25" s="229" t="s">
        <v>579</v>
      </c>
      <c r="E25" s="229" t="s">
        <v>579</v>
      </c>
      <c r="F25" s="229" t="s">
        <v>579</v>
      </c>
      <c r="G25" s="229">
        <v>33.970221102413383</v>
      </c>
      <c r="H25" s="229">
        <v>0.55696506119702616</v>
      </c>
      <c r="I25" s="229" t="s">
        <v>579</v>
      </c>
      <c r="J25" s="229" t="s">
        <v>579</v>
      </c>
      <c r="K25" s="229">
        <v>35.813025679363889</v>
      </c>
      <c r="L25" s="229">
        <v>0.49611833452005688</v>
      </c>
    </row>
    <row r="26" spans="1:12">
      <c r="A26" s="215" t="s">
        <v>453</v>
      </c>
      <c r="B26" s="256"/>
      <c r="C26" s="229" t="s">
        <v>579</v>
      </c>
      <c r="D26" s="229" t="s">
        <v>579</v>
      </c>
      <c r="E26" s="229" t="s">
        <v>579</v>
      </c>
      <c r="F26" s="229" t="s">
        <v>579</v>
      </c>
      <c r="G26" s="229">
        <v>14.137676080781494</v>
      </c>
      <c r="H26" s="229">
        <v>4.5624379567400508</v>
      </c>
      <c r="I26" s="229" t="s">
        <v>579</v>
      </c>
      <c r="J26" s="229" t="s">
        <v>579</v>
      </c>
      <c r="K26" s="229">
        <v>26.80299613178677</v>
      </c>
      <c r="L26" s="229">
        <v>0.6773462870780762</v>
      </c>
    </row>
    <row r="27" spans="1:12">
      <c r="A27" s="215" t="s">
        <v>454</v>
      </c>
      <c r="B27" s="256"/>
      <c r="C27" s="229">
        <v>2183.3776746142953</v>
      </c>
      <c r="D27" s="229">
        <v>535.64965756939341</v>
      </c>
      <c r="E27" s="229">
        <v>16.374662436660074</v>
      </c>
      <c r="F27" s="229">
        <v>6.2824095098577351</v>
      </c>
      <c r="G27" s="229">
        <v>5.5656582491866153</v>
      </c>
      <c r="H27" s="229">
        <v>0.55539850016989634</v>
      </c>
      <c r="I27" s="229">
        <v>1.4444620071533104E-2</v>
      </c>
      <c r="J27" s="229" t="s">
        <v>579</v>
      </c>
      <c r="K27" s="229">
        <v>4.9288173154584323</v>
      </c>
      <c r="L27" s="229">
        <v>0.61391096369289189</v>
      </c>
    </row>
    <row r="28" spans="1:12">
      <c r="A28" s="215" t="s">
        <v>455</v>
      </c>
      <c r="B28" s="256"/>
      <c r="C28" s="229" t="s">
        <v>579</v>
      </c>
      <c r="D28" s="229" t="s">
        <v>579</v>
      </c>
      <c r="E28" s="229" t="s">
        <v>579</v>
      </c>
      <c r="F28" s="229" t="s">
        <v>579</v>
      </c>
      <c r="G28" s="229">
        <v>-1.0517148675742198</v>
      </c>
      <c r="H28" s="229">
        <v>5.8506031733558688</v>
      </c>
      <c r="I28" s="229">
        <v>-8.0947047277970155E-2</v>
      </c>
      <c r="J28" s="229" t="s">
        <v>579</v>
      </c>
      <c r="K28" s="229">
        <v>6.9384531561765845</v>
      </c>
      <c r="L28" s="229">
        <v>0.69546804469396439</v>
      </c>
    </row>
    <row r="29" spans="1:12">
      <c r="A29" s="215" t="s">
        <v>456</v>
      </c>
      <c r="B29" s="256"/>
      <c r="C29" s="229">
        <v>740.01213047229567</v>
      </c>
      <c r="D29" s="229">
        <v>1035.2069976166711</v>
      </c>
      <c r="E29" s="229">
        <v>6.6761071544662673</v>
      </c>
      <c r="F29" s="229">
        <v>4.7152685802174004</v>
      </c>
      <c r="G29" s="229">
        <v>4.8209065043520241</v>
      </c>
      <c r="H29" s="229">
        <v>0.55911482964386949</v>
      </c>
      <c r="I29" s="229">
        <v>4.9261861511505382E-3</v>
      </c>
      <c r="J29" s="229" t="s">
        <v>579</v>
      </c>
      <c r="K29" s="229">
        <v>4.7121580626357398</v>
      </c>
      <c r="L29" s="229">
        <v>0.61076501763721869</v>
      </c>
    </row>
    <row r="30" spans="1:12">
      <c r="A30" s="215" t="s">
        <v>457</v>
      </c>
      <c r="B30" s="256"/>
      <c r="C30" s="229">
        <v>2787.7380518499272</v>
      </c>
      <c r="D30" s="229">
        <v>452.30253319416482</v>
      </c>
      <c r="E30" s="229">
        <v>18.442753200835597</v>
      </c>
      <c r="F30" s="229">
        <v>6.2479583840604915</v>
      </c>
      <c r="G30" s="229">
        <v>4.3853175715188568</v>
      </c>
      <c r="H30" s="229">
        <v>0.44528659770478368</v>
      </c>
      <c r="I30" s="229">
        <v>7.498136687763759E-3</v>
      </c>
      <c r="J30" s="229" t="s">
        <v>579</v>
      </c>
      <c r="K30" s="229">
        <v>3.5566092256901833</v>
      </c>
      <c r="L30" s="229">
        <v>0.5158022911813549</v>
      </c>
    </row>
    <row r="31" spans="1:12">
      <c r="A31" s="215" t="s">
        <v>458</v>
      </c>
      <c r="B31" s="256"/>
      <c r="C31" s="229">
        <v>279.78741512229158</v>
      </c>
      <c r="D31" s="229">
        <v>33.734574888041934</v>
      </c>
      <c r="E31" s="229">
        <v>335.88397689810398</v>
      </c>
      <c r="F31" s="229">
        <v>5.8887430717868288</v>
      </c>
      <c r="G31" s="229">
        <v>344.04035328296715</v>
      </c>
      <c r="H31" s="229">
        <v>4.7368541243411606</v>
      </c>
      <c r="I31" s="229">
        <v>0.34376432799000423</v>
      </c>
      <c r="J31" s="229" t="s">
        <v>579</v>
      </c>
      <c r="K31" s="229">
        <v>344.68767628181064</v>
      </c>
      <c r="L31" s="229">
        <v>4.8051940581520265</v>
      </c>
    </row>
    <row r="32" spans="1:12">
      <c r="A32" s="215" t="s">
        <v>459</v>
      </c>
      <c r="B32" s="256"/>
      <c r="C32" s="229" t="s">
        <v>579</v>
      </c>
      <c r="D32" s="229" t="s">
        <v>579</v>
      </c>
      <c r="E32" s="229" t="s">
        <v>579</v>
      </c>
      <c r="F32" s="229" t="s">
        <v>579</v>
      </c>
      <c r="G32" s="229">
        <v>176.51735876542111</v>
      </c>
      <c r="H32" s="229">
        <v>14.651355514786829</v>
      </c>
      <c r="I32" s="229" t="s">
        <v>579</v>
      </c>
      <c r="J32" s="229" t="s">
        <v>579</v>
      </c>
      <c r="K32" s="229">
        <v>188.33432943338158</v>
      </c>
      <c r="L32" s="229">
        <v>14.374691428277275</v>
      </c>
    </row>
    <row r="33" spans="1:12">
      <c r="A33" s="215" t="s">
        <v>460</v>
      </c>
      <c r="B33" s="256"/>
      <c r="C33" s="229">
        <v>76.468011510983828</v>
      </c>
      <c r="D33" s="229">
        <v>115.22677995666021</v>
      </c>
      <c r="E33" s="229">
        <v>24.719249563074481</v>
      </c>
      <c r="F33" s="229">
        <v>1.3208869737923525</v>
      </c>
      <c r="G33" s="229">
        <v>24.190218446792283</v>
      </c>
      <c r="H33" s="229">
        <v>0.48141530926290932</v>
      </c>
      <c r="I33" s="229">
        <v>4.0832156739203491E-2</v>
      </c>
      <c r="J33" s="229" t="s">
        <v>579</v>
      </c>
      <c r="K33" s="229">
        <v>24.158696008565581</v>
      </c>
      <c r="L33" s="229">
        <v>0.48659903481426031</v>
      </c>
    </row>
    <row r="34" spans="1:12">
      <c r="A34" s="215" t="s">
        <v>461</v>
      </c>
      <c r="B34" s="256"/>
      <c r="C34" s="229">
        <v>-1007.7197577074013</v>
      </c>
      <c r="D34" s="229">
        <v>517.72912877444014</v>
      </c>
      <c r="E34" s="229">
        <v>14.856531193045241</v>
      </c>
      <c r="F34" s="229">
        <v>3.0086641632710851</v>
      </c>
      <c r="G34" s="229">
        <v>21.81170358528184</v>
      </c>
      <c r="H34" s="229">
        <v>0.44622405771296836</v>
      </c>
      <c r="I34" s="229" t="s">
        <v>579</v>
      </c>
      <c r="J34" s="229" t="s">
        <v>579</v>
      </c>
      <c r="K34" s="229">
        <v>22.223733262191356</v>
      </c>
      <c r="L34" s="229">
        <v>0.43074209968595251</v>
      </c>
    </row>
    <row r="35" spans="1:12">
      <c r="A35" s="215" t="s">
        <v>462</v>
      </c>
      <c r="B35" s="256"/>
      <c r="C35" s="229">
        <v>-552.43802306037901</v>
      </c>
      <c r="D35" s="229">
        <v>244.30283279076502</v>
      </c>
      <c r="E35" s="229">
        <v>17.475599193623776</v>
      </c>
      <c r="F35" s="229">
        <v>1.7098777201215929</v>
      </c>
      <c r="G35" s="229">
        <v>21.865612879569007</v>
      </c>
      <c r="H35" s="229">
        <v>0.31188581263763904</v>
      </c>
      <c r="I35" s="229" t="s">
        <v>579</v>
      </c>
      <c r="J35" s="229" t="s">
        <v>579</v>
      </c>
      <c r="K35" s="229">
        <v>22.126023447328684</v>
      </c>
      <c r="L35" s="229">
        <v>0.30859851483920053</v>
      </c>
    </row>
    <row r="36" spans="1:12">
      <c r="A36" s="215" t="s">
        <v>463</v>
      </c>
      <c r="B36" s="256"/>
      <c r="C36" s="229" t="s">
        <v>579</v>
      </c>
      <c r="D36" s="229" t="s">
        <v>579</v>
      </c>
      <c r="E36" s="229" t="s">
        <v>579</v>
      </c>
      <c r="F36" s="229" t="s">
        <v>579</v>
      </c>
      <c r="G36" s="229">
        <v>20.845874868147703</v>
      </c>
      <c r="H36" s="229">
        <v>1.1327085181245151</v>
      </c>
      <c r="I36" s="229" t="s">
        <v>579</v>
      </c>
      <c r="J36" s="229" t="s">
        <v>579</v>
      </c>
      <c r="K36" s="229">
        <v>25.419445837578692</v>
      </c>
      <c r="L36" s="229">
        <v>0.35917238207490543</v>
      </c>
    </row>
    <row r="37" spans="1:12">
      <c r="A37" s="215" t="s">
        <v>464</v>
      </c>
      <c r="B37" s="256"/>
      <c r="C37" s="229" t="s">
        <v>579</v>
      </c>
      <c r="D37" s="229" t="s">
        <v>579</v>
      </c>
      <c r="E37" s="229" t="s">
        <v>579</v>
      </c>
      <c r="F37" s="229" t="s">
        <v>579</v>
      </c>
      <c r="G37" s="229">
        <v>16.622550114303376</v>
      </c>
      <c r="H37" s="229">
        <v>1.91806716390114</v>
      </c>
      <c r="I37" s="229" t="s">
        <v>579</v>
      </c>
      <c r="J37" s="229" t="s">
        <v>579</v>
      </c>
      <c r="K37" s="229">
        <v>22.585992172429577</v>
      </c>
      <c r="L37" s="229">
        <v>0.30758781960790166</v>
      </c>
    </row>
    <row r="38" spans="1:12">
      <c r="A38" s="215" t="s">
        <v>465</v>
      </c>
      <c r="B38" s="256"/>
      <c r="C38" s="229">
        <v>-771.2466229721889</v>
      </c>
      <c r="D38" s="229">
        <v>553.65411452107548</v>
      </c>
      <c r="E38" s="229">
        <v>17.164730710854734</v>
      </c>
      <c r="F38" s="229">
        <v>3.9544127674276326</v>
      </c>
      <c r="G38" s="229">
        <v>23.246407569305013</v>
      </c>
      <c r="H38" s="229">
        <v>0.31104855780738838</v>
      </c>
      <c r="I38" s="229" t="s">
        <v>579</v>
      </c>
      <c r="J38" s="229" t="s">
        <v>579</v>
      </c>
      <c r="K38" s="229">
        <v>23.607301404122325</v>
      </c>
      <c r="L38" s="229">
        <v>0.30382348880534005</v>
      </c>
    </row>
    <row r="39" spans="1:12">
      <c r="A39" s="215" t="s">
        <v>466</v>
      </c>
      <c r="B39" s="256"/>
      <c r="C39" s="229">
        <v>-594.44718436435585</v>
      </c>
      <c r="D39" s="229">
        <v>564.62085101773982</v>
      </c>
      <c r="E39" s="229">
        <v>25.420323992827885</v>
      </c>
      <c r="F39" s="229">
        <v>6.2234833776991865</v>
      </c>
      <c r="G39" s="229">
        <v>32.404784378107266</v>
      </c>
      <c r="H39" s="229">
        <v>0.54735693223349757</v>
      </c>
      <c r="I39" s="229" t="s">
        <v>579</v>
      </c>
      <c r="J39" s="229" t="s">
        <v>579</v>
      </c>
      <c r="K39" s="229">
        <v>32.822414917985562</v>
      </c>
      <c r="L39" s="229">
        <v>0.50745521098281332</v>
      </c>
    </row>
    <row r="40" spans="1:12">
      <c r="A40" s="215" t="s">
        <v>467</v>
      </c>
      <c r="B40" s="256"/>
      <c r="C40" s="229">
        <v>-155.00344799121223</v>
      </c>
      <c r="D40" s="229">
        <v>383.34086330577458</v>
      </c>
      <c r="E40" s="229">
        <v>213.95065296175972</v>
      </c>
      <c r="F40" s="229">
        <v>34.449027062679825</v>
      </c>
      <c r="G40" s="229">
        <v>248.87291899225434</v>
      </c>
      <c r="H40" s="229">
        <v>6.2938178336805484</v>
      </c>
      <c r="I40" s="229" t="s">
        <v>579</v>
      </c>
      <c r="J40" s="229" t="s">
        <v>579</v>
      </c>
      <c r="K40" s="229">
        <v>251.36709172014443</v>
      </c>
      <c r="L40" s="229">
        <v>6.9726983999769869</v>
      </c>
    </row>
    <row r="41" spans="1:12">
      <c r="A41" s="215" t="s">
        <v>468</v>
      </c>
      <c r="B41" s="256"/>
      <c r="C41" s="229">
        <v>-1217.111617800794</v>
      </c>
      <c r="D41" s="229">
        <v>1152.3040049931549</v>
      </c>
      <c r="E41" s="229">
        <v>35.299962884377393</v>
      </c>
      <c r="F41" s="229">
        <v>18.352906064319413</v>
      </c>
      <c r="G41" s="229">
        <v>55.936969855770869</v>
      </c>
      <c r="H41" s="229">
        <v>2.1924773951579395</v>
      </c>
      <c r="I41" s="229" t="s">
        <v>579</v>
      </c>
      <c r="J41" s="229" t="s">
        <v>579</v>
      </c>
      <c r="K41" s="229">
        <v>57.188288866279322</v>
      </c>
      <c r="L41" s="229">
        <v>2.0408960127367139</v>
      </c>
    </row>
    <row r="42" spans="1:12">
      <c r="A42" s="215" t="s">
        <v>469</v>
      </c>
      <c r="B42" s="256"/>
      <c r="C42" s="229">
        <v>-354.4393010576955</v>
      </c>
      <c r="D42" s="229">
        <v>1097.3930126137334</v>
      </c>
      <c r="E42" s="229">
        <v>20.109116958985698</v>
      </c>
      <c r="F42" s="229">
        <v>12.095885427354755</v>
      </c>
      <c r="G42" s="229">
        <v>23.368207288215327</v>
      </c>
      <c r="H42" s="229">
        <v>0.68973747576821232</v>
      </c>
      <c r="I42" s="229" t="s">
        <v>579</v>
      </c>
      <c r="J42" s="229" t="s">
        <v>579</v>
      </c>
      <c r="K42" s="229">
        <v>23.561896766698261</v>
      </c>
      <c r="L42" s="229">
        <v>0.56755767647146393</v>
      </c>
    </row>
    <row r="43" spans="1:12">
      <c r="A43" s="215" t="s">
        <v>470</v>
      </c>
      <c r="B43" s="256"/>
      <c r="C43" s="229" t="s">
        <v>579</v>
      </c>
      <c r="D43" s="229" t="s">
        <v>579</v>
      </c>
      <c r="E43" s="229" t="s">
        <v>579</v>
      </c>
      <c r="F43" s="229" t="s">
        <v>579</v>
      </c>
      <c r="G43" s="229">
        <v>14.084045037962133</v>
      </c>
      <c r="H43" s="229">
        <v>4.6146924417985407</v>
      </c>
      <c r="I43" s="229" t="s">
        <v>579</v>
      </c>
      <c r="J43" s="229" t="s">
        <v>579</v>
      </c>
      <c r="K43" s="229">
        <v>25.662968468056189</v>
      </c>
      <c r="L43" s="229">
        <v>0.7396333035949394</v>
      </c>
    </row>
    <row r="44" spans="1:12">
      <c r="A44" s="215" t="s">
        <v>471</v>
      </c>
      <c r="B44" s="256"/>
      <c r="C44" s="229" t="s">
        <v>579</v>
      </c>
      <c r="D44" s="229" t="s">
        <v>579</v>
      </c>
      <c r="E44" s="229" t="s">
        <v>579</v>
      </c>
      <c r="F44" s="229" t="s">
        <v>579</v>
      </c>
      <c r="G44" s="229">
        <v>23.162288923766358</v>
      </c>
      <c r="H44" s="229">
        <v>0.64387795924189184</v>
      </c>
      <c r="I44" s="229" t="s">
        <v>579</v>
      </c>
      <c r="J44" s="229" t="s">
        <v>579</v>
      </c>
      <c r="K44" s="229">
        <v>24.502757131170689</v>
      </c>
      <c r="L44" s="229">
        <v>0.46581847499868695</v>
      </c>
    </row>
    <row r="45" spans="1:12">
      <c r="A45" s="215" t="s">
        <v>472</v>
      </c>
      <c r="B45" s="256"/>
      <c r="C45" s="229" t="s">
        <v>579</v>
      </c>
      <c r="D45" s="229" t="s">
        <v>579</v>
      </c>
      <c r="E45" s="229" t="s">
        <v>579</v>
      </c>
      <c r="F45" s="229" t="s">
        <v>579</v>
      </c>
      <c r="G45" s="229">
        <v>-27.712859096888501</v>
      </c>
      <c r="H45" s="229">
        <v>26.551188146953351</v>
      </c>
      <c r="I45" s="229">
        <v>-51.156630597700847</v>
      </c>
      <c r="J45" s="229" t="s">
        <v>579</v>
      </c>
      <c r="K45" s="229">
        <v>26.108307440615015</v>
      </c>
      <c r="L45" s="229">
        <v>0.3737106550064066</v>
      </c>
    </row>
    <row r="46" spans="1:12">
      <c r="A46" s="215" t="s">
        <v>473</v>
      </c>
      <c r="B46" s="256"/>
      <c r="C46" s="229" t="s">
        <v>579</v>
      </c>
      <c r="D46" s="229" t="s">
        <v>579</v>
      </c>
      <c r="E46" s="229" t="s">
        <v>579</v>
      </c>
      <c r="F46" s="229" t="s">
        <v>579</v>
      </c>
      <c r="G46" s="229">
        <v>-5.9155551113486418</v>
      </c>
      <c r="H46" s="229">
        <v>8.8180107499617773</v>
      </c>
      <c r="I46" s="229" t="s">
        <v>579</v>
      </c>
      <c r="J46" s="229" t="s">
        <v>579</v>
      </c>
      <c r="K46" s="229">
        <v>69.44287845158243</v>
      </c>
      <c r="L46" s="229">
        <v>3.4996788619065446</v>
      </c>
    </row>
    <row r="47" spans="1:12">
      <c r="A47" s="215" t="s">
        <v>474</v>
      </c>
      <c r="B47" s="256"/>
      <c r="C47" s="229" t="s">
        <v>579</v>
      </c>
      <c r="D47" s="229" t="s">
        <v>579</v>
      </c>
      <c r="E47" s="229" t="s">
        <v>579</v>
      </c>
      <c r="F47" s="229" t="s">
        <v>579</v>
      </c>
      <c r="G47" s="229">
        <v>19.832978709046724</v>
      </c>
      <c r="H47" s="229">
        <v>1.6301504353652649</v>
      </c>
      <c r="I47" s="229" t="s">
        <v>579</v>
      </c>
      <c r="J47" s="229" t="s">
        <v>579</v>
      </c>
      <c r="K47" s="229">
        <v>23.682330106136824</v>
      </c>
      <c r="L47" s="229">
        <v>0.46442763140590809</v>
      </c>
    </row>
    <row r="48" spans="1:12">
      <c r="A48" s="215" t="s">
        <v>475</v>
      </c>
      <c r="B48" s="256"/>
      <c r="C48" s="229" t="s">
        <v>579</v>
      </c>
      <c r="D48" s="229" t="s">
        <v>579</v>
      </c>
      <c r="E48" s="229" t="s">
        <v>579</v>
      </c>
      <c r="F48" s="229" t="s">
        <v>579</v>
      </c>
      <c r="G48" s="229">
        <v>24.325193343285648</v>
      </c>
      <c r="H48" s="229">
        <v>1.4450009891666393</v>
      </c>
      <c r="I48" s="229" t="s">
        <v>579</v>
      </c>
      <c r="J48" s="229" t="s">
        <v>579</v>
      </c>
      <c r="K48" s="229">
        <v>26.520873707433537</v>
      </c>
      <c r="L48" s="229">
        <v>0.91185599668043926</v>
      </c>
    </row>
    <row r="49" spans="1:12">
      <c r="A49" s="215" t="s">
        <v>476</v>
      </c>
      <c r="B49" s="256"/>
      <c r="C49" s="229" t="s">
        <v>579</v>
      </c>
      <c r="D49" s="229" t="s">
        <v>579</v>
      </c>
      <c r="E49" s="229" t="s">
        <v>579</v>
      </c>
      <c r="F49" s="229" t="s">
        <v>579</v>
      </c>
      <c r="G49" s="229">
        <v>21.754889402239868</v>
      </c>
      <c r="H49" s="229">
        <v>0.79423657422221516</v>
      </c>
      <c r="I49" s="229" t="s">
        <v>579</v>
      </c>
      <c r="J49" s="229" t="s">
        <v>579</v>
      </c>
      <c r="K49" s="229">
        <v>24.060101514273043</v>
      </c>
      <c r="L49" s="229">
        <v>0.5931410501907397</v>
      </c>
    </row>
    <row r="50" spans="1:12">
      <c r="A50" s="215" t="s">
        <v>477</v>
      </c>
      <c r="B50" s="256"/>
      <c r="C50" s="229" t="s">
        <v>579</v>
      </c>
      <c r="D50" s="229" t="s">
        <v>579</v>
      </c>
      <c r="E50" s="229" t="s">
        <v>579</v>
      </c>
      <c r="F50" s="229" t="s">
        <v>579</v>
      </c>
      <c r="G50" s="229">
        <v>8.9216921093512749</v>
      </c>
      <c r="H50" s="229">
        <v>3.053178175171154</v>
      </c>
      <c r="I50" s="229" t="s">
        <v>579</v>
      </c>
      <c r="J50" s="229" t="s">
        <v>579</v>
      </c>
      <c r="K50" s="229">
        <v>24.672932147378287</v>
      </c>
      <c r="L50" s="229">
        <v>1.039479768088325</v>
      </c>
    </row>
    <row r="51" spans="1:12">
      <c r="A51" s="215" t="s">
        <v>478</v>
      </c>
      <c r="B51" s="256"/>
      <c r="C51" s="229">
        <v>350.2366332220825</v>
      </c>
      <c r="D51" s="229">
        <v>36.162544780680925</v>
      </c>
      <c r="E51" s="229">
        <v>287.985990487913</v>
      </c>
      <c r="F51" s="229">
        <v>5.1777872922695316</v>
      </c>
      <c r="G51" s="229">
        <v>280.37223350992173</v>
      </c>
      <c r="H51" s="229">
        <v>3.4978809350442175</v>
      </c>
      <c r="I51" s="229">
        <v>0.31620138783004026</v>
      </c>
      <c r="J51" s="229" t="s">
        <v>579</v>
      </c>
      <c r="K51" s="229">
        <v>279.80108459912196</v>
      </c>
      <c r="L51" s="229">
        <v>3.5318191188320882</v>
      </c>
    </row>
    <row r="52" spans="1:12">
      <c r="A52" s="215" t="s">
        <v>479</v>
      </c>
      <c r="B52" s="256"/>
      <c r="C52" s="229">
        <v>2090.6340734055075</v>
      </c>
      <c r="D52" s="229">
        <v>458.16618693274069</v>
      </c>
      <c r="E52" s="229">
        <v>74.422007152111874</v>
      </c>
      <c r="F52" s="229">
        <v>22.499854785279869</v>
      </c>
      <c r="G52" s="229">
        <v>27.405998609822145</v>
      </c>
      <c r="H52" s="229">
        <v>1.3329065728616141</v>
      </c>
      <c r="I52" s="229">
        <v>0.32826158546701567</v>
      </c>
      <c r="J52" s="229" t="s">
        <v>579</v>
      </c>
      <c r="K52" s="229">
        <v>24.530866257345576</v>
      </c>
      <c r="L52" s="229">
        <v>1.857492502258608</v>
      </c>
    </row>
    <row r="53" spans="1:12">
      <c r="A53" s="215" t="s">
        <v>480</v>
      </c>
      <c r="B53" s="256"/>
      <c r="C53" s="229">
        <v>-848.93716000022459</v>
      </c>
      <c r="D53" s="229">
        <v>733.90945378781839</v>
      </c>
      <c r="E53" s="229">
        <v>15.874940438687632</v>
      </c>
      <c r="F53" s="229">
        <v>5.0461926599834532</v>
      </c>
      <c r="G53" s="229">
        <v>22.083096338449522</v>
      </c>
      <c r="H53" s="229">
        <v>0.47330883007808477</v>
      </c>
      <c r="I53" s="229" t="s">
        <v>579</v>
      </c>
      <c r="J53" s="229" t="s">
        <v>579</v>
      </c>
      <c r="K53" s="229">
        <v>22.451095998265906</v>
      </c>
      <c r="L53" s="229">
        <v>0.4478054756572134</v>
      </c>
    </row>
    <row r="54" spans="1:12">
      <c r="A54" s="215" t="s">
        <v>481</v>
      </c>
      <c r="B54" s="256"/>
      <c r="C54" s="229">
        <v>1358.6224934046611</v>
      </c>
      <c r="D54" s="229">
        <v>102.84581285714012</v>
      </c>
      <c r="E54" s="229">
        <v>42.967065557003927</v>
      </c>
      <c r="F54" s="229">
        <v>2.3936837428165103</v>
      </c>
      <c r="G54" s="229">
        <v>23.209434986573708</v>
      </c>
      <c r="H54" s="229">
        <v>0.31238541691483435</v>
      </c>
      <c r="I54" s="229">
        <v>0.47438003351478147</v>
      </c>
      <c r="J54" s="229" t="s">
        <v>579</v>
      </c>
      <c r="K54" s="229">
        <v>22.013382529654741</v>
      </c>
      <c r="L54" s="229">
        <v>0.3624693131482038</v>
      </c>
    </row>
    <row r="55" spans="1:12">
      <c r="A55" s="215" t="s">
        <v>482</v>
      </c>
      <c r="B55" s="256"/>
      <c r="C55" s="229">
        <v>3441.7947101112595</v>
      </c>
      <c r="D55" s="229">
        <v>213.52854340264395</v>
      </c>
      <c r="E55" s="229">
        <v>218.51402012000784</v>
      </c>
      <c r="F55" s="229">
        <v>29.799060360073209</v>
      </c>
      <c r="G55" s="229">
        <v>38.00102746892383</v>
      </c>
      <c r="H55" s="229">
        <v>0.53755827220849928</v>
      </c>
      <c r="I55" s="229">
        <v>4.6438100814550332</v>
      </c>
      <c r="J55" s="229" t="s">
        <v>579</v>
      </c>
      <c r="K55" s="229">
        <v>25.995942335845971</v>
      </c>
      <c r="L55" s="229">
        <v>2.645767918161503</v>
      </c>
    </row>
    <row r="56" spans="1:12">
      <c r="A56" s="215" t="s">
        <v>483</v>
      </c>
      <c r="B56" s="256"/>
      <c r="C56" s="229">
        <v>4358.4281412922237</v>
      </c>
      <c r="D56" s="229">
        <v>141.95747034361884</v>
      </c>
      <c r="E56" s="229">
        <v>853.95294889862555</v>
      </c>
      <c r="F56" s="229">
        <v>62.519849758419397</v>
      </c>
      <c r="G56" s="229">
        <v>112.8608465366765</v>
      </c>
      <c r="H56" s="229">
        <v>2.6984925236837598</v>
      </c>
      <c r="I56" s="229">
        <v>14.88232294101204</v>
      </c>
      <c r="J56" s="229" t="s">
        <v>579</v>
      </c>
      <c r="K56" s="229">
        <v>41.802863976239585</v>
      </c>
      <c r="L56" s="229">
        <v>12.184074572901338</v>
      </c>
    </row>
    <row r="57" spans="1:12">
      <c r="A57" s="215" t="s">
        <v>484</v>
      </c>
      <c r="B57" s="257"/>
      <c r="C57" s="229" t="s">
        <v>579</v>
      </c>
      <c r="D57" s="229" t="s">
        <v>579</v>
      </c>
      <c r="E57" s="229" t="s">
        <v>579</v>
      </c>
      <c r="F57" s="229" t="s">
        <v>579</v>
      </c>
      <c r="G57" s="229">
        <v>25.372821985388455</v>
      </c>
      <c r="H57" s="229">
        <v>0.85393008016353833</v>
      </c>
      <c r="I57" s="229" t="s">
        <v>579</v>
      </c>
      <c r="J57" s="229" t="s">
        <v>579</v>
      </c>
      <c r="K57" s="229">
        <v>27.293879780847259</v>
      </c>
      <c r="L57" s="229">
        <v>0.50687138653703079</v>
      </c>
    </row>
    <row r="58" spans="1:12">
      <c r="A58" s="215" t="s">
        <v>485</v>
      </c>
      <c r="B58" s="257"/>
      <c r="C58" s="229">
        <v>467.18233580095932</v>
      </c>
      <c r="D58" s="229">
        <v>334.04554410535076</v>
      </c>
      <c r="E58" s="229">
        <v>34.560235303194773</v>
      </c>
      <c r="F58" s="229">
        <v>5.8215522195131895</v>
      </c>
      <c r="G58" s="229">
        <v>28.64974693729258</v>
      </c>
      <c r="H58" s="229">
        <v>0.90972392328438412</v>
      </c>
      <c r="I58" s="229">
        <v>0.71264450313465588</v>
      </c>
      <c r="J58" s="229" t="s">
        <v>579</v>
      </c>
      <c r="K58" s="229">
        <v>28.295240841788303</v>
      </c>
      <c r="L58" s="229">
        <v>0.96334062501337181</v>
      </c>
    </row>
    <row r="59" spans="1:12">
      <c r="A59" s="215" t="s">
        <v>486</v>
      </c>
      <c r="B59" s="257"/>
      <c r="C59" s="229">
        <v>2186.8038104313287</v>
      </c>
      <c r="D59" s="229">
        <v>69.586471709268679</v>
      </c>
      <c r="E59" s="229">
        <v>72.676609106785975</v>
      </c>
      <c r="F59" s="229">
        <v>3.1237154417848161</v>
      </c>
      <c r="G59" s="229">
        <v>25.313177116797789</v>
      </c>
      <c r="H59" s="229">
        <v>0.4364484005508415</v>
      </c>
      <c r="I59" s="229">
        <v>0.95311177832786531</v>
      </c>
      <c r="J59" s="229" t="s">
        <v>579</v>
      </c>
      <c r="K59" s="229">
        <v>22.400867429706953</v>
      </c>
      <c r="L59" s="229">
        <v>0.56612246786467701</v>
      </c>
    </row>
    <row r="60" spans="1:12">
      <c r="A60" s="215" t="s">
        <v>487</v>
      </c>
      <c r="B60" s="257"/>
      <c r="C60" s="229">
        <v>1443.7477215261897</v>
      </c>
      <c r="D60" s="229">
        <v>195.0236539909358</v>
      </c>
      <c r="E60" s="229">
        <v>47.412405723319559</v>
      </c>
      <c r="F60" s="229">
        <v>5.1188227877939081</v>
      </c>
      <c r="G60" s="229">
        <v>24.549366547485427</v>
      </c>
      <c r="H60" s="229">
        <v>0.35262561101341572</v>
      </c>
      <c r="I60" s="229">
        <v>0.86716430099684905</v>
      </c>
      <c r="J60" s="229" t="s">
        <v>579</v>
      </c>
      <c r="K60" s="229">
        <v>23.161550401164718</v>
      </c>
      <c r="L60" s="229">
        <v>0.48870122506023445</v>
      </c>
    </row>
    <row r="61" spans="1:12">
      <c r="A61" s="215" t="s">
        <v>488</v>
      </c>
      <c r="B61" s="257"/>
      <c r="C61" s="229">
        <v>2521.4421311808719</v>
      </c>
      <c r="D61" s="229">
        <v>227.46522023297678</v>
      </c>
      <c r="E61" s="229">
        <v>246.65111770867347</v>
      </c>
      <c r="F61" s="229">
        <v>37.737290241598807</v>
      </c>
      <c r="G61" s="229">
        <v>76.810959324709501</v>
      </c>
      <c r="H61" s="229">
        <v>6.4312513624239784</v>
      </c>
      <c r="I61" s="229">
        <v>3.7817755484522211</v>
      </c>
      <c r="J61" s="229" t="s">
        <v>579</v>
      </c>
      <c r="K61" s="229">
        <v>65.18617298263122</v>
      </c>
      <c r="L61" s="229">
        <v>6.1513877645563797</v>
      </c>
    </row>
    <row r="62" spans="1:12">
      <c r="A62" s="215" t="s">
        <v>489</v>
      </c>
      <c r="B62" s="257"/>
      <c r="C62" s="229">
        <v>327.47726270507428</v>
      </c>
      <c r="D62" s="229">
        <v>38.935404318951761</v>
      </c>
      <c r="E62" s="229">
        <v>258.79548380716335</v>
      </c>
      <c r="F62" s="229">
        <v>5.0183191306894521</v>
      </c>
      <c r="G62" s="229">
        <v>251.27479378248512</v>
      </c>
      <c r="H62" s="229">
        <v>3.2947429440864373</v>
      </c>
      <c r="I62" s="229">
        <v>0.27597866577993546</v>
      </c>
      <c r="J62" s="229" t="s">
        <v>579</v>
      </c>
      <c r="K62" s="229">
        <v>250.72109449555654</v>
      </c>
      <c r="L62" s="229">
        <v>3.3237759291111018</v>
      </c>
    </row>
    <row r="63" spans="1:12">
      <c r="A63" s="215" t="s">
        <v>490</v>
      </c>
      <c r="B63" s="257"/>
      <c r="C63" s="229">
        <v>361.4615541773249</v>
      </c>
      <c r="D63" s="229">
        <v>252.56119688468931</v>
      </c>
      <c r="E63" s="229">
        <v>39.649259747613527</v>
      </c>
      <c r="F63" s="229">
        <v>4.7516321682491984</v>
      </c>
      <c r="G63" s="229">
        <v>34.531778488469634</v>
      </c>
      <c r="H63" s="229">
        <v>0.43554245390467483</v>
      </c>
      <c r="I63" s="229">
        <v>0.90009139789020753</v>
      </c>
      <c r="J63" s="229" t="s">
        <v>579</v>
      </c>
      <c r="K63" s="229">
        <v>34.223365662883019</v>
      </c>
      <c r="L63" s="229">
        <v>0.51896107856913021</v>
      </c>
    </row>
    <row r="64" spans="1:12">
      <c r="A64" s="215" t="s">
        <v>491</v>
      </c>
      <c r="B64" s="257"/>
      <c r="C64" s="229">
        <v>-66.96863118035597</v>
      </c>
      <c r="D64" s="229">
        <v>169.61071019596383</v>
      </c>
      <c r="E64" s="229">
        <v>31.987537027546065</v>
      </c>
      <c r="F64" s="229">
        <v>2.3429838975620418</v>
      </c>
      <c r="G64" s="229">
        <v>33.320062803110034</v>
      </c>
      <c r="H64" s="229">
        <v>0.43565423803303832</v>
      </c>
      <c r="I64" s="229" t="s">
        <v>579</v>
      </c>
      <c r="J64" s="229" t="s">
        <v>579</v>
      </c>
      <c r="K64" s="229">
        <v>33.400027856305506</v>
      </c>
      <c r="L64" s="229">
        <v>0.43840754788260378</v>
      </c>
    </row>
    <row r="65" spans="1:12">
      <c r="A65" s="215" t="s">
        <v>492</v>
      </c>
      <c r="B65" s="257"/>
      <c r="C65" s="229" t="s">
        <v>579</v>
      </c>
      <c r="D65" s="229" t="s">
        <v>579</v>
      </c>
      <c r="E65" s="229" t="s">
        <v>579</v>
      </c>
      <c r="F65" s="229" t="s">
        <v>579</v>
      </c>
      <c r="G65" s="229">
        <v>26.329776122096966</v>
      </c>
      <c r="H65" s="229">
        <v>1.018823116810355</v>
      </c>
      <c r="I65" s="229" t="s">
        <v>579</v>
      </c>
      <c r="J65" s="229" t="s">
        <v>579</v>
      </c>
      <c r="K65" s="229">
        <v>28.877576939775839</v>
      </c>
      <c r="L65" s="229">
        <v>0.80982255637260125</v>
      </c>
    </row>
    <row r="66" spans="1:12">
      <c r="A66" s="215" t="s">
        <v>493</v>
      </c>
      <c r="B66" s="257"/>
      <c r="C66" s="229">
        <v>-168.3202209313869</v>
      </c>
      <c r="D66" s="229">
        <v>168.32022093138477</v>
      </c>
      <c r="E66" s="229">
        <v>21.529907101932434</v>
      </c>
      <c r="F66" s="229">
        <v>1.704260698842254</v>
      </c>
      <c r="G66" s="229">
        <v>23.265508629884671</v>
      </c>
      <c r="H66" s="229">
        <v>0.29354465493363485</v>
      </c>
      <c r="I66" s="229" t="s">
        <v>579</v>
      </c>
      <c r="J66" s="229" t="s">
        <v>579</v>
      </c>
      <c r="K66" s="229">
        <v>23.368724909066113</v>
      </c>
      <c r="L66" s="229">
        <v>0.29879032944781131</v>
      </c>
    </row>
    <row r="67" spans="1:12">
      <c r="A67" s="215" t="s">
        <v>494</v>
      </c>
      <c r="B67" s="257"/>
      <c r="C67" s="229" t="s">
        <v>579</v>
      </c>
      <c r="D67" s="229" t="s">
        <v>579</v>
      </c>
      <c r="E67" s="229" t="s">
        <v>579</v>
      </c>
      <c r="F67" s="229" t="s">
        <v>579</v>
      </c>
      <c r="G67" s="229">
        <v>22.661336364961191</v>
      </c>
      <c r="H67" s="229">
        <v>0.6736268632313962</v>
      </c>
      <c r="I67" s="229" t="s">
        <v>579</v>
      </c>
      <c r="J67" s="229" t="s">
        <v>579</v>
      </c>
      <c r="K67" s="229">
        <v>23.857092991973833</v>
      </c>
      <c r="L67" s="229">
        <v>0.44876057831218175</v>
      </c>
    </row>
    <row r="68" spans="1:12">
      <c r="A68" s="215" t="s">
        <v>495</v>
      </c>
      <c r="B68" s="257"/>
      <c r="C68" s="229">
        <v>-225.84461243446304</v>
      </c>
      <c r="D68" s="229">
        <v>245.6085798289547</v>
      </c>
      <c r="E68" s="229">
        <v>20.442813845584507</v>
      </c>
      <c r="F68" s="229">
        <v>2.1453787258148664</v>
      </c>
      <c r="G68" s="229">
        <v>22.593157253620099</v>
      </c>
      <c r="H68" s="229">
        <v>0.29901907879396894</v>
      </c>
      <c r="I68" s="229" t="s">
        <v>579</v>
      </c>
      <c r="J68" s="229" t="s">
        <v>579</v>
      </c>
      <c r="K68" s="229">
        <v>22.720936425835301</v>
      </c>
      <c r="L68" s="229">
        <v>0.29961770608856209</v>
      </c>
    </row>
    <row r="69" spans="1:12">
      <c r="A69" s="215" t="s">
        <v>496</v>
      </c>
      <c r="B69" s="257"/>
      <c r="C69" s="229" t="s">
        <v>579</v>
      </c>
      <c r="D69" s="229" t="s">
        <v>579</v>
      </c>
      <c r="E69" s="229" t="s">
        <v>579</v>
      </c>
      <c r="F69" s="229" t="s">
        <v>579</v>
      </c>
      <c r="G69" s="229">
        <v>18.552801393733837</v>
      </c>
      <c r="H69" s="229">
        <v>0.49820352614704522</v>
      </c>
      <c r="I69" s="229" t="s">
        <v>579</v>
      </c>
      <c r="J69" s="229" t="s">
        <v>579</v>
      </c>
      <c r="K69" s="229">
        <v>20.506623650716204</v>
      </c>
      <c r="L69" s="229">
        <v>0.31763312206741873</v>
      </c>
    </row>
    <row r="70" spans="1:12">
      <c r="A70" s="215" t="s">
        <v>497</v>
      </c>
      <c r="B70" s="257"/>
      <c r="C70" s="229">
        <v>899.26294081131732</v>
      </c>
      <c r="D70" s="229">
        <v>143.21410708831749</v>
      </c>
      <c r="E70" s="229">
        <v>33.865578047530846</v>
      </c>
      <c r="F70" s="229">
        <v>2.4746081924420031</v>
      </c>
      <c r="G70" s="229">
        <v>22.933805983993388</v>
      </c>
      <c r="H70" s="229">
        <v>0.33735932034832661</v>
      </c>
      <c r="I70" s="229">
        <v>0.50190362559287349</v>
      </c>
      <c r="J70" s="229" t="s">
        <v>579</v>
      </c>
      <c r="K70" s="229">
        <v>22.275093139124571</v>
      </c>
      <c r="L70" s="229">
        <v>0.36892352726320476</v>
      </c>
    </row>
    <row r="71" spans="1:12">
      <c r="A71" s="215" t="s">
        <v>498</v>
      </c>
      <c r="B71" s="257"/>
      <c r="C71" s="229">
        <v>3248.4002712941747</v>
      </c>
      <c r="D71" s="229">
        <v>135.3988926343992</v>
      </c>
      <c r="E71" s="229">
        <v>204.63334481883362</v>
      </c>
      <c r="F71" s="229">
        <v>17.728709543469222</v>
      </c>
      <c r="G71" s="229">
        <v>39.98273773462612</v>
      </c>
      <c r="H71" s="229">
        <v>1.1603279868395642</v>
      </c>
      <c r="I71" s="229">
        <v>7.8397937416683519</v>
      </c>
      <c r="J71" s="229" t="s">
        <v>579</v>
      </c>
      <c r="K71" s="229">
        <v>29.101872601410115</v>
      </c>
      <c r="L71" s="229">
        <v>2.0213819543416056</v>
      </c>
    </row>
    <row r="72" spans="1:12">
      <c r="A72" s="215" t="s">
        <v>499</v>
      </c>
      <c r="B72" s="257"/>
      <c r="C72" s="229" t="s">
        <v>579</v>
      </c>
      <c r="D72" s="229" t="s">
        <v>579</v>
      </c>
      <c r="E72" s="229" t="s">
        <v>579</v>
      </c>
      <c r="F72" s="229" t="s">
        <v>579</v>
      </c>
      <c r="G72" s="229">
        <v>-1.4632779153173061</v>
      </c>
      <c r="H72" s="229">
        <v>10.565895978556044</v>
      </c>
      <c r="I72" s="229">
        <v>-23.975185660287718</v>
      </c>
      <c r="J72" s="229" t="s">
        <v>579</v>
      </c>
      <c r="K72" s="229">
        <v>22.410973475112783</v>
      </c>
      <c r="L72" s="229">
        <v>0.56886485980632473</v>
      </c>
    </row>
    <row r="73" spans="1:12">
      <c r="A73" s="215" t="s">
        <v>500</v>
      </c>
      <c r="B73" s="257"/>
      <c r="C73" s="229">
        <v>35.98536701599398</v>
      </c>
      <c r="D73" s="229">
        <v>79.701232612580498</v>
      </c>
      <c r="E73" s="229">
        <v>166.65046030164672</v>
      </c>
      <c r="F73" s="229">
        <v>5.607265832545866</v>
      </c>
      <c r="G73" s="229">
        <v>175.9891467125735</v>
      </c>
      <c r="H73" s="229">
        <v>2.197809261592548</v>
      </c>
      <c r="I73" s="229">
        <v>6.7040118785905503E-2</v>
      </c>
      <c r="J73" s="229" t="s">
        <v>579</v>
      </c>
      <c r="K73" s="229">
        <v>176.62226933667833</v>
      </c>
      <c r="L73" s="229">
        <v>2.2201231290288121</v>
      </c>
    </row>
    <row r="74" spans="1:12">
      <c r="A74" s="215" t="s">
        <v>501</v>
      </c>
      <c r="B74" s="257"/>
      <c r="C74" s="229">
        <v>-333.17045789570193</v>
      </c>
      <c r="D74" s="229">
        <v>179.71080842240224</v>
      </c>
      <c r="E74" s="229">
        <v>20.507858130955007</v>
      </c>
      <c r="F74" s="229">
        <v>1.5224930238963708</v>
      </c>
      <c r="G74" s="229">
        <v>23.639966953123249</v>
      </c>
      <c r="H74" s="229">
        <v>0.31952081927166465</v>
      </c>
      <c r="I74" s="229" t="s">
        <v>579</v>
      </c>
      <c r="J74" s="229" t="s">
        <v>579</v>
      </c>
      <c r="K74" s="229">
        <v>23.826166039790891</v>
      </c>
      <c r="L74" s="229">
        <v>0.31921837394227948</v>
      </c>
    </row>
    <row r="75" spans="1:12">
      <c r="A75" s="215" t="s">
        <v>502</v>
      </c>
      <c r="B75" s="257"/>
      <c r="C75" s="229">
        <v>142.75967311639624</v>
      </c>
      <c r="D75" s="229">
        <v>75.863535395582105</v>
      </c>
      <c r="E75" s="229">
        <v>108.56786688655174</v>
      </c>
      <c r="F75" s="229">
        <v>3.6748626830582913</v>
      </c>
      <c r="G75" s="229">
        <v>107.0153997116257</v>
      </c>
      <c r="H75" s="229">
        <v>1.4015622429091323</v>
      </c>
      <c r="I75" s="229">
        <v>0.10990471044874631</v>
      </c>
      <c r="J75" s="229" t="s">
        <v>579</v>
      </c>
      <c r="K75" s="229">
        <v>106.91584281373727</v>
      </c>
      <c r="L75" s="229">
        <v>1.4133016016720494</v>
      </c>
    </row>
    <row r="76" spans="1:12">
      <c r="A76" s="215" t="s">
        <v>503</v>
      </c>
      <c r="B76" s="257"/>
      <c r="C76" s="229">
        <v>598.93584396120241</v>
      </c>
      <c r="D76" s="229">
        <v>222.84984592269063</v>
      </c>
      <c r="E76" s="229">
        <v>68.070499708063593</v>
      </c>
      <c r="F76" s="229">
        <v>7.3866235041049331</v>
      </c>
      <c r="G76" s="229">
        <v>53.919586527279165</v>
      </c>
      <c r="H76" s="229">
        <v>0.90216770456882234</v>
      </c>
      <c r="I76" s="229">
        <v>0.65044464150652581</v>
      </c>
      <c r="J76" s="229" t="s">
        <v>579</v>
      </c>
      <c r="K76" s="229">
        <v>53.048185356692862</v>
      </c>
      <c r="L76" s="229">
        <v>1.0028643710675857</v>
      </c>
    </row>
    <row r="77" spans="1:12">
      <c r="A77" s="215" t="s">
        <v>504</v>
      </c>
      <c r="B77" s="257"/>
      <c r="C77" s="229" t="s">
        <v>579</v>
      </c>
      <c r="D77" s="229" t="s">
        <v>579</v>
      </c>
      <c r="E77" s="229" t="s">
        <v>579</v>
      </c>
      <c r="F77" s="229" t="s">
        <v>579</v>
      </c>
      <c r="G77" s="229">
        <v>124.27842458393623</v>
      </c>
      <c r="H77" s="229">
        <v>3.5664578309544948</v>
      </c>
      <c r="I77" s="229">
        <v>20.758748075747256</v>
      </c>
      <c r="J77" s="229" t="s">
        <v>579</v>
      </c>
      <c r="K77" s="229">
        <v>36.192034775104496</v>
      </c>
      <c r="L77" s="229">
        <v>23.673417783941396</v>
      </c>
    </row>
    <row r="78" spans="1:12">
      <c r="A78" s="215" t="s">
        <v>505</v>
      </c>
      <c r="B78" s="257"/>
      <c r="C78" s="229" t="s">
        <v>579</v>
      </c>
      <c r="D78" s="229" t="s">
        <v>579</v>
      </c>
      <c r="E78" s="229" t="s">
        <v>579</v>
      </c>
      <c r="F78" s="229" t="s">
        <v>579</v>
      </c>
      <c r="G78" s="229">
        <v>23.712408525036771</v>
      </c>
      <c r="H78" s="229">
        <v>0.65433023298044213</v>
      </c>
      <c r="I78" s="229" t="s">
        <v>579</v>
      </c>
      <c r="J78" s="229" t="s">
        <v>579</v>
      </c>
      <c r="K78" s="229">
        <v>25.731296311913155</v>
      </c>
      <c r="L78" s="229">
        <v>0.34667847867248408</v>
      </c>
    </row>
    <row r="79" spans="1:12">
      <c r="A79" s="215" t="s">
        <v>506</v>
      </c>
      <c r="B79" s="257"/>
      <c r="C79" s="229">
        <v>27.762680705320392</v>
      </c>
      <c r="D79" s="229">
        <v>155.72484360869322</v>
      </c>
      <c r="E79" s="229">
        <v>269.89948325018236</v>
      </c>
      <c r="F79" s="229">
        <v>16.583203642151989</v>
      </c>
      <c r="G79" s="229">
        <v>298.59841797944188</v>
      </c>
      <c r="H79" s="229">
        <v>3.8735899625955139</v>
      </c>
      <c r="I79" s="229">
        <v>0.25413199722592084</v>
      </c>
      <c r="J79" s="229" t="s">
        <v>579</v>
      </c>
      <c r="K79" s="229">
        <v>300.74759332943432</v>
      </c>
      <c r="L79" s="229">
        <v>4.0635805493062946</v>
      </c>
    </row>
    <row r="80" spans="1:12">
      <c r="A80" s="215" t="s">
        <v>507</v>
      </c>
      <c r="B80" s="257"/>
      <c r="C80" s="229" t="s">
        <v>579</v>
      </c>
      <c r="D80" s="229" t="s">
        <v>579</v>
      </c>
      <c r="E80" s="229" t="s">
        <v>579</v>
      </c>
      <c r="F80" s="229" t="s">
        <v>579</v>
      </c>
      <c r="G80" s="229">
        <v>5.5312785501224759</v>
      </c>
      <c r="H80" s="229">
        <v>13.593504312957363</v>
      </c>
      <c r="I80" s="229" t="s">
        <v>579</v>
      </c>
      <c r="J80" s="229" t="s">
        <v>579</v>
      </c>
      <c r="K80" s="229">
        <v>34.37990773568427</v>
      </c>
      <c r="L80" s="229">
        <v>1.6856968847435756</v>
      </c>
    </row>
    <row r="81" spans="1:12">
      <c r="A81" s="215" t="s">
        <v>508</v>
      </c>
      <c r="B81" s="257"/>
      <c r="C81" s="229">
        <v>3616.2806612495156</v>
      </c>
      <c r="D81" s="229">
        <v>195.1382143693383</v>
      </c>
      <c r="E81" s="229">
        <v>330.51283258793899</v>
      </c>
      <c r="F81" s="229">
        <v>42.578214426614302</v>
      </c>
      <c r="G81" s="229">
        <v>54.307004732118592</v>
      </c>
      <c r="H81" s="229">
        <v>3.0385787842162268</v>
      </c>
      <c r="I81" s="229">
        <v>21.338146701513473</v>
      </c>
      <c r="J81" s="229" t="s">
        <v>579</v>
      </c>
      <c r="K81" s="229">
        <v>34.730927732351205</v>
      </c>
      <c r="L81" s="229">
        <v>4.4538317703666142</v>
      </c>
    </row>
    <row r="82" spans="1:12">
      <c r="A82" s="215" t="s">
        <v>509</v>
      </c>
      <c r="B82" s="257"/>
      <c r="C82" s="229" t="s">
        <v>579</v>
      </c>
      <c r="D82" s="229" t="s">
        <v>579</v>
      </c>
      <c r="E82" s="229" t="s">
        <v>579</v>
      </c>
      <c r="F82" s="229" t="s">
        <v>579</v>
      </c>
      <c r="G82" s="229">
        <v>23.416082271874433</v>
      </c>
      <c r="H82" s="229">
        <v>0.29543340883596975</v>
      </c>
      <c r="I82" s="229" t="s">
        <v>579</v>
      </c>
      <c r="J82" s="229" t="s">
        <v>579</v>
      </c>
      <c r="K82" s="229">
        <v>24.34388555706839</v>
      </c>
      <c r="L82" s="229">
        <v>0.32410075037759861</v>
      </c>
    </row>
    <row r="83" spans="1:12">
      <c r="A83" s="215" t="s">
        <v>510</v>
      </c>
      <c r="B83" s="257"/>
      <c r="C83" s="229">
        <v>269.59162261322609</v>
      </c>
      <c r="D83" s="229">
        <v>147.21648064694426</v>
      </c>
      <c r="E83" s="229">
        <v>35.451691877307795</v>
      </c>
      <c r="F83" s="229">
        <v>2.4145113422020454</v>
      </c>
      <c r="G83" s="229">
        <v>32.088030990711374</v>
      </c>
      <c r="H83" s="229">
        <v>0.52999015085469092</v>
      </c>
      <c r="I83" s="229">
        <v>0.25077167696613356</v>
      </c>
      <c r="J83" s="229" t="s">
        <v>579</v>
      </c>
      <c r="K83" s="229">
        <v>31.885925947973625</v>
      </c>
      <c r="L83" s="229">
        <v>0.54617179344847522</v>
      </c>
    </row>
    <row r="84" spans="1:12">
      <c r="A84" s="215" t="s">
        <v>511</v>
      </c>
      <c r="B84" s="257"/>
      <c r="C84" s="229">
        <v>3787.5853328288799</v>
      </c>
      <c r="D84" s="229">
        <v>476.57927050862713</v>
      </c>
      <c r="E84" s="229">
        <v>511.91120435508452</v>
      </c>
      <c r="F84" s="229">
        <v>169.14040369873956</v>
      </c>
      <c r="G84" s="229">
        <v>82.52051973724987</v>
      </c>
      <c r="H84" s="229">
        <v>7.669687196489944</v>
      </c>
      <c r="I84" s="229">
        <v>11.815533296141313</v>
      </c>
      <c r="J84" s="229" t="s">
        <v>579</v>
      </c>
      <c r="K84" s="229">
        <v>48.947074269585364</v>
      </c>
      <c r="L84" s="229">
        <v>15.811712201982679</v>
      </c>
    </row>
    <row r="85" spans="1:12">
      <c r="A85" s="215" t="s">
        <v>512</v>
      </c>
      <c r="B85" s="257"/>
      <c r="C85" s="229">
        <v>3233.1093344781707</v>
      </c>
      <c r="D85" s="229">
        <v>352.60305957617891</v>
      </c>
      <c r="E85" s="229">
        <v>196.54340408208319</v>
      </c>
      <c r="F85" s="229">
        <v>47.791524951347256</v>
      </c>
      <c r="G85" s="229">
        <v>38.621292260178514</v>
      </c>
      <c r="H85" s="229">
        <v>2.3027120535127135</v>
      </c>
      <c r="I85" s="229">
        <v>4.7541461701501984</v>
      </c>
      <c r="J85" s="229" t="s">
        <v>579</v>
      </c>
      <c r="K85" s="229">
        <v>28.233230933535236</v>
      </c>
      <c r="L85" s="229">
        <v>3.8775292569056026</v>
      </c>
    </row>
    <row r="86" spans="1:12">
      <c r="A86" s="215" t="s">
        <v>513</v>
      </c>
      <c r="B86" s="257"/>
      <c r="C86" s="229">
        <v>3673.798629452177</v>
      </c>
      <c r="D86" s="229">
        <v>433.45567022723674</v>
      </c>
      <c r="E86" s="229">
        <v>335.66631027581019</v>
      </c>
      <c r="F86" s="229">
        <v>118.07816249103914</v>
      </c>
      <c r="G86" s="229">
        <v>53.265407508267998</v>
      </c>
      <c r="H86" s="229">
        <v>10.721309990402391</v>
      </c>
      <c r="I86" s="229" t="s">
        <v>579</v>
      </c>
      <c r="J86" s="229" t="s">
        <v>579</v>
      </c>
      <c r="K86" s="229">
        <v>33.204193858479591</v>
      </c>
      <c r="L86" s="229">
        <v>10.570789032750936</v>
      </c>
    </row>
    <row r="87" spans="1:12">
      <c r="A87" s="215" t="s">
        <v>514</v>
      </c>
      <c r="B87" s="257"/>
      <c r="C87" s="229">
        <v>-634.81173082232306</v>
      </c>
      <c r="D87" s="229">
        <v>592.41739063313946</v>
      </c>
      <c r="E87" s="229">
        <v>18.313690910902551</v>
      </c>
      <c r="F87" s="229">
        <v>4.7113103719394287</v>
      </c>
      <c r="G87" s="229">
        <v>23.626705162011618</v>
      </c>
      <c r="H87" s="229">
        <v>0.32427254724385834</v>
      </c>
      <c r="I87" s="229" t="s">
        <v>579</v>
      </c>
      <c r="J87" s="229" t="s">
        <v>579</v>
      </c>
      <c r="K87" s="229">
        <v>23.942211125939821</v>
      </c>
      <c r="L87" s="229">
        <v>0.30989714826772025</v>
      </c>
    </row>
    <row r="88" spans="1:12">
      <c r="A88" s="215" t="s">
        <v>515</v>
      </c>
      <c r="B88" s="257"/>
      <c r="C88" s="229" t="s">
        <v>579</v>
      </c>
      <c r="D88" s="229" t="s">
        <v>579</v>
      </c>
      <c r="E88" s="229" t="s">
        <v>579</v>
      </c>
      <c r="F88" s="229" t="s">
        <v>579</v>
      </c>
      <c r="G88" s="229">
        <v>26.441804049161163</v>
      </c>
      <c r="H88" s="229">
        <v>0.40790199065099053</v>
      </c>
      <c r="I88" s="229" t="s">
        <v>579</v>
      </c>
      <c r="J88" s="229" t="s">
        <v>579</v>
      </c>
      <c r="K88" s="229">
        <v>27.270617742784509</v>
      </c>
      <c r="L88" s="229">
        <v>0.61887223012863124</v>
      </c>
    </row>
    <row r="89" spans="1:12">
      <c r="A89" s="215" t="s">
        <v>516</v>
      </c>
      <c r="B89" s="257"/>
      <c r="C89" s="229" t="s">
        <v>579</v>
      </c>
      <c r="D89" s="229" t="s">
        <v>579</v>
      </c>
      <c r="E89" s="229" t="s">
        <v>579</v>
      </c>
      <c r="F89" s="229" t="s">
        <v>579</v>
      </c>
      <c r="G89" s="229">
        <v>91.837131456110797</v>
      </c>
      <c r="H89" s="229">
        <v>2.3705253164935378</v>
      </c>
      <c r="I89" s="229" t="s">
        <v>579</v>
      </c>
      <c r="J89" s="229" t="s">
        <v>579</v>
      </c>
      <c r="K89" s="229">
        <v>96.484034587957325</v>
      </c>
      <c r="L89" s="229">
        <v>1.4871897134882177</v>
      </c>
    </row>
    <row r="90" spans="1:12">
      <c r="A90" s="215" t="s">
        <v>517</v>
      </c>
      <c r="B90" s="257"/>
      <c r="C90" s="229">
        <v>2.2546032890798731E-13</v>
      </c>
      <c r="D90" s="229">
        <v>-4.5092065781597461E-13</v>
      </c>
      <c r="E90" s="229">
        <v>363.31428613854507</v>
      </c>
      <c r="F90" s="229">
        <v>26.016195058244652</v>
      </c>
      <c r="G90" s="229">
        <v>25.506524659437495</v>
      </c>
      <c r="H90" s="229">
        <v>1.5581183223374213</v>
      </c>
      <c r="I90" s="229">
        <v>9.2462597571912136E-2</v>
      </c>
      <c r="J90" s="229" t="s">
        <v>579</v>
      </c>
      <c r="K90" s="229">
        <v>1.5738432060996574</v>
      </c>
      <c r="L90" s="229">
        <v>9.4778396233890039</v>
      </c>
    </row>
    <row r="91" spans="1:12">
      <c r="A91" s="215" t="s">
        <v>518</v>
      </c>
      <c r="B91" s="257"/>
      <c r="C91" s="229" t="s">
        <v>579</v>
      </c>
      <c r="D91" s="229" t="s">
        <v>579</v>
      </c>
      <c r="E91" s="229" t="s">
        <v>579</v>
      </c>
      <c r="F91" s="229" t="s">
        <v>579</v>
      </c>
      <c r="G91" s="229">
        <v>22.211133238650852</v>
      </c>
      <c r="H91" s="229">
        <v>8.1404898494871993</v>
      </c>
      <c r="I91" s="229" t="s">
        <v>579</v>
      </c>
      <c r="J91" s="229" t="s">
        <v>579</v>
      </c>
      <c r="K91" s="229">
        <v>32.661078357490183</v>
      </c>
      <c r="L91" s="229">
        <v>7.3749296735963661</v>
      </c>
    </row>
    <row r="92" spans="1:12">
      <c r="A92" s="215" t="s">
        <v>519</v>
      </c>
      <c r="B92" s="257"/>
      <c r="C92" s="229">
        <v>201.2697699599301</v>
      </c>
      <c r="D92" s="229">
        <v>143.27554082874437</v>
      </c>
      <c r="E92" s="229">
        <v>423.32365902948379</v>
      </c>
      <c r="F92" s="229">
        <v>23.189261419734429</v>
      </c>
      <c r="G92" s="229">
        <v>465.18305650589582</v>
      </c>
      <c r="H92" s="229">
        <v>6.7273530322861097</v>
      </c>
      <c r="I92" s="229">
        <v>0.4169992531148804</v>
      </c>
      <c r="J92" s="229" t="s">
        <v>579</v>
      </c>
      <c r="K92" s="229">
        <v>468.79986042393358</v>
      </c>
      <c r="L92" s="229">
        <v>6.8396878521740554</v>
      </c>
    </row>
    <row r="93" spans="1:12">
      <c r="A93" s="215" t="s">
        <v>520</v>
      </c>
      <c r="B93" s="257"/>
      <c r="C93" s="229">
        <v>401.7476139667325</v>
      </c>
      <c r="D93" s="229">
        <v>245.87567464954768</v>
      </c>
      <c r="E93" s="229">
        <v>326.71711760603534</v>
      </c>
      <c r="F93" s="229">
        <v>36.440291825564742</v>
      </c>
      <c r="G93" s="229">
        <v>316.28197826655213</v>
      </c>
      <c r="H93" s="229">
        <v>14.94150058352972</v>
      </c>
      <c r="I93" s="229" t="s">
        <v>579</v>
      </c>
      <c r="J93" s="229" t="s">
        <v>579</v>
      </c>
      <c r="K93" s="229">
        <v>315.4725471127374</v>
      </c>
      <c r="L93" s="229">
        <v>15.045042403088061</v>
      </c>
    </row>
    <row r="94" spans="1:12">
      <c r="A94" s="215" t="s">
        <v>521</v>
      </c>
      <c r="B94" s="257"/>
      <c r="C94" s="229" t="s">
        <v>579</v>
      </c>
      <c r="D94" s="229" t="s">
        <v>579</v>
      </c>
      <c r="E94" s="229" t="s">
        <v>579</v>
      </c>
      <c r="F94" s="229" t="s">
        <v>579</v>
      </c>
      <c r="G94" s="229">
        <v>-398.56427519831743</v>
      </c>
      <c r="H94" s="229">
        <v>209.28471151431276</v>
      </c>
      <c r="I94" s="229" t="s">
        <v>579</v>
      </c>
      <c r="J94" s="229" t="s">
        <v>579</v>
      </c>
      <c r="K94" s="229">
        <v>53.189801217643321</v>
      </c>
      <c r="L94" s="229">
        <v>21.563341419154135</v>
      </c>
    </row>
    <row r="95" spans="1:12">
      <c r="A95" s="215" t="s">
        <v>522</v>
      </c>
      <c r="B95" s="257"/>
      <c r="C95" s="229">
        <v>-1358.9364956063114</v>
      </c>
      <c r="D95" s="229">
        <v>1009.4992198067405</v>
      </c>
      <c r="E95" s="229">
        <v>14.65354103487438</v>
      </c>
      <c r="F95" s="229">
        <v>6.1595500549897784</v>
      </c>
      <c r="G95" s="229">
        <v>24.097558131736911</v>
      </c>
      <c r="H95" s="229">
        <v>0.39517004452278504</v>
      </c>
      <c r="I95" s="229" t="s">
        <v>579</v>
      </c>
      <c r="J95" s="229" t="s">
        <v>579</v>
      </c>
      <c r="K95" s="229">
        <v>24.657464164734446</v>
      </c>
      <c r="L95" s="229">
        <v>0.33541730940890707</v>
      </c>
    </row>
    <row r="96" spans="1:12">
      <c r="A96" s="215" t="s">
        <v>523</v>
      </c>
      <c r="B96" s="257"/>
      <c r="C96" s="229" t="s">
        <v>579</v>
      </c>
      <c r="D96" s="229" t="s">
        <v>579</v>
      </c>
      <c r="E96" s="229" t="s">
        <v>579</v>
      </c>
      <c r="F96" s="229" t="s">
        <v>579</v>
      </c>
      <c r="G96" s="229">
        <v>22.465646016190867</v>
      </c>
      <c r="H96" s="229">
        <v>0.39338415738190274</v>
      </c>
      <c r="I96" s="229" t="s">
        <v>579</v>
      </c>
      <c r="J96" s="229" t="s">
        <v>579</v>
      </c>
      <c r="K96" s="229">
        <v>23.349098347937748</v>
      </c>
      <c r="L96" s="229">
        <v>0.70282600847503407</v>
      </c>
    </row>
    <row r="97" spans="1:12">
      <c r="A97" s="215" t="s">
        <v>524</v>
      </c>
      <c r="B97" s="257"/>
      <c r="C97" s="229" t="s">
        <v>579</v>
      </c>
      <c r="D97" s="229" t="s">
        <v>579</v>
      </c>
      <c r="E97" s="229" t="s">
        <v>579</v>
      </c>
      <c r="F97" s="229" t="s">
        <v>579</v>
      </c>
      <c r="G97" s="229">
        <v>23.291938585238494</v>
      </c>
      <c r="H97" s="229">
        <v>0.50441841291176681</v>
      </c>
      <c r="I97" s="229" t="s">
        <v>579</v>
      </c>
      <c r="J97" s="229" t="s">
        <v>579</v>
      </c>
      <c r="K97" s="229">
        <v>24.293053722571315</v>
      </c>
      <c r="L97" s="229">
        <v>0.34798327442336952</v>
      </c>
    </row>
    <row r="98" spans="1:12">
      <c r="A98" s="215" t="s">
        <v>525</v>
      </c>
      <c r="B98" s="215"/>
      <c r="C98" s="215" t="s">
        <v>579</v>
      </c>
      <c r="D98" s="215" t="s">
        <v>579</v>
      </c>
      <c r="E98" s="215" t="s">
        <v>579</v>
      </c>
      <c r="F98" s="215" t="s">
        <v>579</v>
      </c>
      <c r="G98" s="215">
        <v>24.327834810524219</v>
      </c>
      <c r="H98" s="215">
        <v>0.72702742271241871</v>
      </c>
      <c r="I98" s="215" t="s">
        <v>579</v>
      </c>
      <c r="J98" s="229" t="s">
        <v>579</v>
      </c>
      <c r="K98" s="215">
        <v>25.955718533318137</v>
      </c>
      <c r="L98" s="215">
        <v>0.37298131336878809</v>
      </c>
    </row>
    <row r="99" spans="1:12">
      <c r="A99" s="215"/>
      <c r="B99" s="215"/>
      <c r="C99" s="215"/>
      <c r="D99" s="215"/>
      <c r="E99" s="215"/>
      <c r="F99" s="215"/>
      <c r="G99" s="215"/>
      <c r="H99" s="215"/>
      <c r="I99" s="215"/>
      <c r="J99" s="229"/>
    </row>
    <row r="100" spans="1:12">
      <c r="A100" s="215"/>
      <c r="B100" s="215"/>
      <c r="C100" s="215"/>
      <c r="D100" s="215"/>
      <c r="E100" s="215"/>
      <c r="F100" s="215"/>
      <c r="G100" s="215"/>
      <c r="H100" s="215"/>
      <c r="I100" s="215"/>
      <c r="J100" s="229"/>
    </row>
    <row r="101" spans="1:12">
      <c r="A101" s="215"/>
      <c r="B101" s="215"/>
      <c r="C101" s="215"/>
      <c r="D101" s="215"/>
      <c r="E101" s="215"/>
      <c r="F101" s="215"/>
      <c r="G101" s="215"/>
      <c r="H101" s="215"/>
      <c r="I101" s="215"/>
      <c r="J101" s="229"/>
    </row>
    <row r="102" spans="1:12">
      <c r="A102" s="215"/>
      <c r="B102" s="215"/>
      <c r="C102" s="215"/>
      <c r="D102" s="215"/>
      <c r="E102" s="215"/>
      <c r="F102" s="215"/>
      <c r="G102" s="215"/>
      <c r="H102" s="215"/>
      <c r="I102" s="215"/>
      <c r="J102" s="229"/>
    </row>
    <row r="103" spans="1:12">
      <c r="A103" s="215"/>
      <c r="B103" s="215"/>
      <c r="C103" s="215"/>
      <c r="D103" s="215"/>
      <c r="E103" s="215"/>
      <c r="F103" s="215"/>
      <c r="G103" s="215"/>
      <c r="H103" s="215"/>
      <c r="I103" s="215"/>
      <c r="J103" s="229"/>
    </row>
    <row r="104" spans="1:12">
      <c r="A104" s="215"/>
      <c r="B104" s="215"/>
      <c r="C104" s="215"/>
      <c r="D104" s="215"/>
      <c r="E104" s="215"/>
      <c r="F104" s="215"/>
      <c r="G104" s="215"/>
      <c r="H104" s="215"/>
      <c r="I104" s="215"/>
      <c r="J104" s="229"/>
    </row>
    <row r="105" spans="1:12">
      <c r="A105" s="215"/>
      <c r="B105" s="215"/>
      <c r="C105" s="215"/>
      <c r="D105" s="215"/>
      <c r="E105" s="215"/>
      <c r="F105" s="215"/>
      <c r="G105" s="215"/>
      <c r="H105" s="215"/>
      <c r="I105" s="215"/>
      <c r="J105" s="229"/>
    </row>
    <row r="106" spans="1:12">
      <c r="A106" s="215"/>
      <c r="B106" s="215"/>
      <c r="C106" s="215"/>
      <c r="D106" s="215"/>
      <c r="E106" s="215"/>
      <c r="F106" s="215"/>
      <c r="G106" s="215"/>
      <c r="H106" s="215"/>
      <c r="I106" s="215"/>
      <c r="J106" s="229"/>
    </row>
    <row r="107" spans="1:12">
      <c r="A107" s="215"/>
      <c r="B107" s="215"/>
      <c r="C107" s="215"/>
      <c r="D107" s="215"/>
      <c r="E107" s="215"/>
      <c r="F107" s="215"/>
      <c r="G107" s="215"/>
      <c r="H107" s="215"/>
      <c r="I107" s="215"/>
      <c r="J107" s="229"/>
    </row>
    <row r="108" spans="1:12">
      <c r="A108" s="215"/>
      <c r="B108" s="215"/>
      <c r="C108" s="215"/>
      <c r="D108" s="215"/>
      <c r="E108" s="215"/>
      <c r="F108" s="215"/>
      <c r="G108" s="215"/>
      <c r="H108" s="215"/>
      <c r="I108" s="215"/>
      <c r="J108" s="229"/>
    </row>
    <row r="109" spans="1:12">
      <c r="A109" s="215"/>
      <c r="B109" s="215"/>
      <c r="C109" s="215"/>
      <c r="D109" s="215"/>
      <c r="E109" s="215"/>
      <c r="F109" s="215"/>
      <c r="G109" s="215"/>
      <c r="H109" s="215"/>
      <c r="I109" s="215"/>
      <c r="J109" s="229"/>
    </row>
    <row r="110" spans="1:12">
      <c r="A110" s="215"/>
      <c r="B110" s="215"/>
      <c r="C110" s="215"/>
      <c r="D110" s="215"/>
      <c r="E110" s="215"/>
      <c r="F110" s="215"/>
      <c r="G110" s="215"/>
      <c r="H110" s="215"/>
      <c r="I110" s="215"/>
      <c r="J110" s="229"/>
    </row>
    <row r="111" spans="1:12">
      <c r="A111" s="215"/>
      <c r="B111" s="215"/>
      <c r="C111" s="215"/>
      <c r="D111" s="215"/>
      <c r="E111" s="215"/>
      <c r="F111" s="215"/>
      <c r="G111" s="215"/>
      <c r="H111" s="215"/>
      <c r="I111" s="215"/>
      <c r="J111" s="229"/>
    </row>
    <row r="112" spans="1:12">
      <c r="A112" s="215"/>
      <c r="B112" s="215"/>
      <c r="C112" s="215"/>
      <c r="D112" s="215"/>
      <c r="E112" s="215"/>
      <c r="F112" s="215"/>
      <c r="G112" s="215"/>
      <c r="H112" s="215"/>
      <c r="I112" s="215"/>
      <c r="J112" s="229"/>
    </row>
    <row r="113" spans="1:10">
      <c r="A113" s="215"/>
      <c r="B113" s="215"/>
      <c r="C113" s="215"/>
      <c r="D113" s="215"/>
      <c r="E113" s="215"/>
      <c r="F113" s="215"/>
      <c r="G113" s="215"/>
      <c r="H113" s="215"/>
      <c r="I113" s="215"/>
      <c r="J113" s="229"/>
    </row>
    <row r="114" spans="1:10">
      <c r="A114" s="215"/>
      <c r="B114" s="215"/>
      <c r="C114" s="215"/>
      <c r="D114" s="215"/>
      <c r="E114" s="215"/>
      <c r="F114" s="215"/>
      <c r="G114" s="215"/>
      <c r="H114" s="215"/>
      <c r="I114" s="215"/>
      <c r="J114" s="229"/>
    </row>
    <row r="115" spans="1:10">
      <c r="A115" s="215"/>
      <c r="B115" s="215"/>
      <c r="C115" s="215"/>
      <c r="D115" s="215"/>
      <c r="E115" s="215"/>
      <c r="F115" s="215"/>
      <c r="G115" s="215"/>
      <c r="H115" s="215"/>
      <c r="I115" s="215"/>
      <c r="J115" s="229"/>
    </row>
    <row r="116" spans="1:10">
      <c r="A116" s="215"/>
      <c r="B116" s="215"/>
      <c r="C116" s="215"/>
      <c r="D116" s="215"/>
      <c r="E116" s="215"/>
      <c r="F116" s="215"/>
      <c r="G116" s="215"/>
      <c r="H116" s="215"/>
      <c r="I116" s="215"/>
      <c r="J116" s="229"/>
    </row>
    <row r="117" spans="1:10">
      <c r="A117" s="215"/>
      <c r="B117" s="215"/>
      <c r="C117" s="215"/>
      <c r="D117" s="215"/>
      <c r="E117" s="215"/>
      <c r="F117" s="215"/>
      <c r="G117" s="215"/>
      <c r="H117" s="215"/>
      <c r="I117" s="215"/>
      <c r="J117" s="229"/>
    </row>
    <row r="118" spans="1:10">
      <c r="A118" s="215"/>
      <c r="B118" s="215"/>
      <c r="C118" s="215"/>
      <c r="D118" s="215"/>
      <c r="E118" s="215"/>
      <c r="F118" s="215"/>
      <c r="G118" s="215"/>
      <c r="H118" s="215"/>
      <c r="I118" s="215"/>
      <c r="J118" s="229"/>
    </row>
    <row r="119" spans="1:10">
      <c r="A119" s="215"/>
      <c r="B119" s="215"/>
      <c r="C119" s="215"/>
      <c r="D119" s="215"/>
      <c r="E119" s="215"/>
      <c r="F119" s="215"/>
      <c r="G119" s="215"/>
      <c r="H119" s="215"/>
      <c r="I119" s="215"/>
      <c r="J119" s="229"/>
    </row>
    <row r="120" spans="1:10">
      <c r="A120" s="215"/>
      <c r="B120" s="215"/>
      <c r="C120" s="215"/>
      <c r="D120" s="215"/>
      <c r="E120" s="215"/>
      <c r="F120" s="215"/>
      <c r="G120" s="215"/>
      <c r="H120" s="215"/>
      <c r="I120" s="215"/>
      <c r="J120" s="229"/>
    </row>
    <row r="121" spans="1:10">
      <c r="A121" s="215"/>
      <c r="B121" s="215"/>
      <c r="C121" s="215"/>
      <c r="D121" s="215"/>
      <c r="E121" s="215"/>
      <c r="F121" s="215"/>
      <c r="G121" s="215"/>
      <c r="H121" s="215"/>
      <c r="I121" s="215"/>
      <c r="J121" s="229"/>
    </row>
    <row r="122" spans="1:10">
      <c r="A122" s="215"/>
      <c r="B122" s="215"/>
      <c r="C122" s="215"/>
      <c r="D122" s="215"/>
      <c r="E122" s="215"/>
      <c r="F122" s="215"/>
      <c r="G122" s="215"/>
      <c r="H122" s="215"/>
      <c r="I122" s="215"/>
      <c r="J122" s="229"/>
    </row>
    <row r="123" spans="1:10">
      <c r="A123" s="215"/>
      <c r="B123" s="215"/>
      <c r="C123" s="215"/>
      <c r="D123" s="215"/>
      <c r="E123" s="215"/>
      <c r="F123" s="215"/>
      <c r="G123" s="215"/>
      <c r="H123" s="215"/>
      <c r="I123" s="215"/>
      <c r="J123" s="229"/>
    </row>
    <row r="124" spans="1:10">
      <c r="A124" s="215"/>
      <c r="B124" s="215"/>
      <c r="C124" s="215"/>
      <c r="D124" s="215"/>
      <c r="E124" s="215"/>
      <c r="F124" s="215"/>
      <c r="G124" s="215"/>
      <c r="H124" s="215"/>
      <c r="I124" s="215"/>
      <c r="J124" s="229"/>
    </row>
    <row r="125" spans="1:10">
      <c r="A125" s="215"/>
      <c r="B125" s="215"/>
      <c r="C125" s="215"/>
      <c r="D125" s="215"/>
      <c r="E125" s="215"/>
      <c r="F125" s="215"/>
      <c r="G125" s="215"/>
      <c r="H125" s="215"/>
      <c r="I125" s="215"/>
      <c r="J125" s="229"/>
    </row>
    <row r="126" spans="1:10">
      <c r="A126" s="215"/>
      <c r="B126" s="215"/>
      <c r="C126" s="215"/>
      <c r="D126" s="215"/>
      <c r="E126" s="215"/>
      <c r="F126" s="215"/>
      <c r="G126" s="215"/>
      <c r="H126" s="215"/>
      <c r="I126" s="215"/>
      <c r="J126" s="229"/>
    </row>
    <row r="127" spans="1:10">
      <c r="A127" s="215"/>
      <c r="B127" s="215"/>
      <c r="C127" s="215"/>
      <c r="D127" s="215"/>
      <c r="E127" s="215"/>
      <c r="F127" s="215"/>
      <c r="G127" s="215"/>
      <c r="H127" s="215"/>
      <c r="I127" s="215"/>
      <c r="J127" s="229"/>
    </row>
    <row r="128" spans="1:10">
      <c r="A128" s="215"/>
      <c r="B128" s="215"/>
      <c r="C128" s="215"/>
      <c r="D128" s="215"/>
      <c r="E128" s="215"/>
      <c r="F128" s="215"/>
      <c r="G128" s="215"/>
      <c r="H128" s="215"/>
      <c r="I128" s="215"/>
      <c r="J128" s="229"/>
    </row>
    <row r="129" spans="1:10">
      <c r="A129" s="215"/>
      <c r="B129" s="215"/>
      <c r="C129" s="215"/>
      <c r="D129" s="215"/>
      <c r="E129" s="215"/>
      <c r="F129" s="215"/>
      <c r="G129" s="215"/>
      <c r="H129" s="215"/>
      <c r="I129" s="215"/>
      <c r="J129" s="229"/>
    </row>
    <row r="130" spans="1:10">
      <c r="A130" s="215"/>
      <c r="B130" s="215"/>
      <c r="C130" s="215"/>
      <c r="D130" s="215"/>
      <c r="E130" s="215"/>
      <c r="F130" s="215"/>
      <c r="G130" s="215"/>
      <c r="H130" s="215"/>
      <c r="I130" s="215"/>
      <c r="J130" s="229"/>
    </row>
    <row r="131" spans="1:10">
      <c r="A131" s="215"/>
      <c r="B131" s="215"/>
      <c r="C131" s="215"/>
      <c r="D131" s="215"/>
      <c r="E131" s="215"/>
      <c r="F131" s="215"/>
      <c r="G131" s="215"/>
      <c r="H131" s="215"/>
      <c r="I131" s="215"/>
      <c r="J131" s="229"/>
    </row>
    <row r="132" spans="1:10">
      <c r="A132" s="215"/>
      <c r="B132" s="215"/>
      <c r="C132" s="215"/>
      <c r="D132" s="215"/>
      <c r="E132" s="215"/>
      <c r="F132" s="215"/>
      <c r="G132" s="215"/>
      <c r="H132" s="215"/>
      <c r="I132" s="215"/>
      <c r="J132" s="229"/>
    </row>
    <row r="133" spans="1:10">
      <c r="A133" s="215"/>
      <c r="B133" s="215"/>
      <c r="C133" s="215"/>
      <c r="D133" s="215"/>
      <c r="E133" s="215"/>
      <c r="F133" s="215"/>
      <c r="G133" s="215"/>
      <c r="H133" s="215"/>
      <c r="I133" s="215"/>
      <c r="J133" s="229"/>
    </row>
    <row r="134" spans="1:10">
      <c r="A134" s="215"/>
      <c r="B134" s="215"/>
      <c r="C134" s="215"/>
      <c r="D134" s="215"/>
      <c r="E134" s="215"/>
      <c r="F134" s="215"/>
      <c r="G134" s="215"/>
      <c r="H134" s="215"/>
      <c r="I134" s="215"/>
      <c r="J134" s="229"/>
    </row>
    <row r="135" spans="1:10">
      <c r="A135" s="215"/>
      <c r="B135" s="215"/>
      <c r="C135" s="215"/>
      <c r="D135" s="215"/>
      <c r="E135" s="215"/>
      <c r="F135" s="215"/>
      <c r="G135" s="215"/>
      <c r="H135" s="215"/>
      <c r="I135" s="215"/>
      <c r="J135" s="229"/>
    </row>
    <row r="136" spans="1:10">
      <c r="A136" s="215"/>
      <c r="B136" s="215"/>
      <c r="C136" s="215"/>
      <c r="D136" s="215"/>
      <c r="E136" s="215"/>
      <c r="F136" s="215"/>
      <c r="G136" s="215"/>
      <c r="H136" s="215"/>
      <c r="I136" s="215"/>
      <c r="J136" s="229"/>
    </row>
    <row r="137" spans="1:10">
      <c r="A137" s="215"/>
      <c r="B137" s="215"/>
      <c r="C137" s="215"/>
      <c r="D137" s="215"/>
      <c r="E137" s="215"/>
      <c r="F137" s="215"/>
      <c r="G137" s="215"/>
      <c r="H137" s="215"/>
      <c r="I137" s="215"/>
      <c r="J137" s="229"/>
    </row>
    <row r="138" spans="1:10">
      <c r="A138" s="215"/>
      <c r="B138" s="215"/>
      <c r="C138" s="215"/>
      <c r="D138" s="215"/>
      <c r="E138" s="215"/>
      <c r="F138" s="215"/>
      <c r="G138" s="215"/>
      <c r="H138" s="215"/>
      <c r="I138" s="215"/>
      <c r="J138" s="229"/>
    </row>
    <row r="139" spans="1:10">
      <c r="A139" s="215"/>
      <c r="B139" s="215"/>
      <c r="C139" s="215"/>
      <c r="D139" s="215"/>
      <c r="E139" s="215"/>
      <c r="F139" s="215"/>
      <c r="G139" s="215"/>
      <c r="H139" s="215"/>
      <c r="I139" s="215"/>
      <c r="J139" s="229"/>
    </row>
    <row r="140" spans="1:10">
      <c r="A140" s="215"/>
      <c r="B140" s="215"/>
      <c r="C140" s="215"/>
      <c r="D140" s="215"/>
      <c r="E140" s="215"/>
      <c r="F140" s="215"/>
      <c r="G140" s="215"/>
      <c r="H140" s="215"/>
      <c r="I140" s="215"/>
      <c r="J140" s="229"/>
    </row>
    <row r="141" spans="1:10">
      <c r="A141" s="215"/>
      <c r="B141" s="215"/>
      <c r="C141" s="215"/>
      <c r="D141" s="215"/>
      <c r="E141" s="215"/>
      <c r="F141" s="215"/>
      <c r="G141" s="215"/>
      <c r="H141" s="215"/>
      <c r="I141" s="215"/>
      <c r="J141" s="229"/>
    </row>
  </sheetData>
  <phoneticPr fontId="0" type="noConversion"/>
  <pageMargins left="0.39370078740157483" right="0.39370078740157483" top="0.98425196850393704" bottom="0.98425196850393704" header="0.51181102362204722" footer="0.51181102362204722"/>
  <pageSetup paperSize="9" orientation="portrait" horizont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77" r:id="rId4" name="Drop Down 9">
              <controlPr defaultSize="0" print="0" autoLine="0" autoPict="0" macro="[0]!Sort">
                <anchor moveWithCells="1">
                  <from>
                    <xdr:col>2</xdr:col>
                    <xdr:colOff>628650</xdr:colOff>
                    <xdr:row>0</xdr:row>
                    <xdr:rowOff>76200</xdr:rowOff>
                  </from>
                  <to>
                    <xdr:col>4</xdr:col>
                    <xdr:colOff>1116330</xdr:colOff>
                    <xdr:row>1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5" name="Button 12">
              <controlPr defaultSize="0" print="0" autoFill="0" autoPict="0" macro="[0]!Toggle_inputs">
                <anchor moveWithCells="1" sizeWithCells="1">
                  <from>
                    <xdr:col>4</xdr:col>
                    <xdr:colOff>1363980</xdr:colOff>
                    <xdr:row>0</xdr:row>
                    <xdr:rowOff>57150</xdr:rowOff>
                  </from>
                  <to>
                    <xdr:col>5</xdr:col>
                    <xdr:colOff>1097280</xdr:colOff>
                    <xdr:row>1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/>
  <dimension ref="A1"/>
  <sheetViews>
    <sheetView workbookViewId="0">
      <selection activeCell="J8" sqref="J8"/>
    </sheetView>
  </sheetViews>
  <sheetFormatPr defaultColWidth="9.27734375" defaultRowHeight="12.3"/>
  <cols>
    <col min="1" max="16384" width="9.27734375" style="6"/>
  </cols>
  <sheetData/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0"/>
  <dimension ref="A1:AM130"/>
  <sheetViews>
    <sheetView zoomScaleNormal="100" workbookViewId="0">
      <pane ySplit="7" topLeftCell="A8" activePane="bottomLeft" state="frozen"/>
      <selection activeCell="J19" sqref="J18:J19"/>
      <selection pane="bottomLeft" activeCell="B8" sqref="B8:F8"/>
    </sheetView>
  </sheetViews>
  <sheetFormatPr defaultColWidth="9.27734375" defaultRowHeight="12.3"/>
  <cols>
    <col min="1" max="1" width="10.71875" customWidth="1"/>
    <col min="2" max="6" width="9.71875" customWidth="1"/>
    <col min="7" max="7" width="10.27734375" style="215" bestFit="1" customWidth="1"/>
    <col min="8" max="8" width="9.5546875" style="215" bestFit="1" customWidth="1"/>
    <col min="9" max="39" width="11.44140625" style="215" customWidth="1"/>
  </cols>
  <sheetData>
    <row r="1" spans="1:8" ht="15">
      <c r="A1" s="212">
        <v>2</v>
      </c>
      <c r="B1" s="8" t="s">
        <v>208</v>
      </c>
      <c r="C1" s="6"/>
      <c r="D1" s="6"/>
      <c r="E1" s="6"/>
      <c r="F1" s="6"/>
    </row>
    <row r="2" spans="1:8">
      <c r="A2" s="212">
        <v>3</v>
      </c>
      <c r="B2" s="6"/>
      <c r="C2" s="6"/>
      <c r="D2" s="6"/>
      <c r="E2" s="6"/>
      <c r="F2" s="6"/>
    </row>
    <row r="3" spans="1:8" ht="15">
      <c r="A3" s="6"/>
      <c r="B3" s="198" t="str">
        <f>IF('INPUT DATA'!$E$4&lt;&gt;"",'INPUT DATA'!$E$4,"no data set name")</f>
        <v>no data set name</v>
      </c>
      <c r="C3" s="6"/>
      <c r="D3" s="6"/>
      <c r="E3" s="6"/>
      <c r="F3" s="6"/>
    </row>
    <row r="4" spans="1:8" ht="12.6">
      <c r="A4" s="103" t="str">
        <f>'Last edit info.'!A6</f>
        <v>Last edited by , using 'unknowns' (vers. 8.01), on 28/01/22, at 18:28.</v>
      </c>
      <c r="B4" s="6"/>
      <c r="C4" s="6"/>
      <c r="D4" s="6"/>
      <c r="E4" s="6"/>
      <c r="F4" s="6"/>
    </row>
    <row r="5" spans="1:8">
      <c r="B5" s="6"/>
      <c r="C5" s="6"/>
      <c r="D5" s="6"/>
      <c r="E5" s="6"/>
      <c r="F5" s="6"/>
    </row>
    <row r="6" spans="1:8" ht="14.1">
      <c r="A6" s="59" t="s">
        <v>125</v>
      </c>
      <c r="B6" s="3" t="s">
        <v>182</v>
      </c>
      <c r="C6" s="3" t="s">
        <v>183</v>
      </c>
      <c r="D6" s="3" t="s">
        <v>184</v>
      </c>
      <c r="E6" s="3" t="s">
        <v>185</v>
      </c>
      <c r="F6" s="3" t="s">
        <v>185</v>
      </c>
      <c r="G6" s="61" t="s">
        <v>128</v>
      </c>
      <c r="H6" s="3" t="s">
        <v>127</v>
      </c>
    </row>
    <row r="7" spans="1:8" ht="14.1">
      <c r="A7" s="194" t="s">
        <v>131</v>
      </c>
      <c r="B7" s="195" t="s">
        <v>181</v>
      </c>
      <c r="C7" s="195" t="s">
        <v>181</v>
      </c>
      <c r="D7" s="195" t="s">
        <v>181</v>
      </c>
      <c r="E7" s="195" t="s">
        <v>186</v>
      </c>
      <c r="F7" s="195" t="s">
        <v>187</v>
      </c>
      <c r="G7" s="200" t="s">
        <v>133</v>
      </c>
      <c r="H7" s="4"/>
    </row>
    <row r="8" spans="1:8">
      <c r="A8" s="226" t="s">
        <v>433</v>
      </c>
      <c r="B8" s="227">
        <v>910.45657101283336</v>
      </c>
      <c r="C8" s="227">
        <v>77.356319233650851</v>
      </c>
      <c r="D8" s="233">
        <v>53.243820698618983</v>
      </c>
      <c r="E8" s="228">
        <v>8.4244709951109165E-2</v>
      </c>
      <c r="F8" s="228">
        <v>8.4964315373764795E-2</v>
      </c>
      <c r="G8" s="229"/>
      <c r="H8" s="229"/>
    </row>
    <row r="9" spans="1:8">
      <c r="A9" s="226" t="s">
        <v>435</v>
      </c>
      <c r="B9" s="227">
        <v>1013.2540105037854</v>
      </c>
      <c r="C9" s="227">
        <v>91.533771818312374</v>
      </c>
      <c r="D9" s="233">
        <v>58.928985467119865</v>
      </c>
      <c r="E9" s="228">
        <v>9.2915727899636494E-2</v>
      </c>
      <c r="F9" s="228">
        <v>9.0336451540717011E-2</v>
      </c>
      <c r="G9" s="229"/>
      <c r="H9" s="229"/>
    </row>
    <row r="10" spans="1:8">
      <c r="A10" s="226" t="s">
        <v>436</v>
      </c>
      <c r="B10" s="227">
        <v>173.16922060330657</v>
      </c>
      <c r="C10" s="227">
        <v>43.67271223500979</v>
      </c>
      <c r="D10" s="233">
        <v>13.013924731389107</v>
      </c>
      <c r="E10" s="228">
        <v>0.42859382835102527</v>
      </c>
      <c r="F10" s="228">
        <v>0.25219673613392635</v>
      </c>
      <c r="G10" s="229"/>
      <c r="H10" s="229"/>
    </row>
    <row r="11" spans="1:8">
      <c r="A11" s="226" t="s">
        <v>438</v>
      </c>
      <c r="B11" s="227">
        <v>136.80645207434335</v>
      </c>
      <c r="C11" s="227">
        <v>67.304035562457486</v>
      </c>
      <c r="D11" s="233">
        <v>10.752820989001812</v>
      </c>
      <c r="E11" s="228">
        <v>1.0273873820830977</v>
      </c>
      <c r="F11" s="228">
        <v>0.49196536085800352</v>
      </c>
      <c r="G11" s="229"/>
      <c r="H11" s="229"/>
    </row>
    <row r="12" spans="1:8">
      <c r="A12" s="226" t="s">
        <v>439</v>
      </c>
      <c r="B12" s="227">
        <v>119.38543997150576</v>
      </c>
      <c r="C12" s="227">
        <v>33.320806890677019</v>
      </c>
      <c r="D12" s="233">
        <v>8.4506310330822085</v>
      </c>
      <c r="E12" s="228">
        <v>-9.983022219264448E-2</v>
      </c>
      <c r="F12" s="228">
        <v>0.27910276913692189</v>
      </c>
      <c r="G12" s="229"/>
      <c r="H12" s="229"/>
    </row>
    <row r="13" spans="1:8">
      <c r="A13" s="226" t="s">
        <v>440</v>
      </c>
      <c r="B13" s="227">
        <v>141.69846765454346</v>
      </c>
      <c r="C13" s="227">
        <v>68.447853577531518</v>
      </c>
      <c r="D13" s="233">
        <v>11.399730716858729</v>
      </c>
      <c r="E13" s="228">
        <v>0.60318492231225951</v>
      </c>
      <c r="F13" s="228">
        <v>0.48305288483715503</v>
      </c>
      <c r="G13" s="229"/>
      <c r="H13" s="229"/>
    </row>
    <row r="14" spans="1:8">
      <c r="A14" s="226" t="s">
        <v>441</v>
      </c>
      <c r="B14" s="227">
        <v>1060.8278548861824</v>
      </c>
      <c r="C14" s="227">
        <v>150.69631498262748</v>
      </c>
      <c r="D14" s="233">
        <v>61.73299835413664</v>
      </c>
      <c r="E14" s="228">
        <v>0.10406082906740696</v>
      </c>
      <c r="F14" s="228">
        <v>0.14205539031476119</v>
      </c>
      <c r="G14" s="229"/>
      <c r="H14" s="229"/>
    </row>
    <row r="15" spans="1:8">
      <c r="A15" s="226" t="s">
        <v>442</v>
      </c>
      <c r="B15" s="227">
        <v>671.7322343324588</v>
      </c>
      <c r="C15" s="227">
        <v>58.3268411234437</v>
      </c>
      <c r="D15" s="233">
        <v>38.944073139494499</v>
      </c>
      <c r="E15" s="228">
        <v>8.6443538494298255E-2</v>
      </c>
      <c r="F15" s="228">
        <v>8.6830493077954832E-2</v>
      </c>
      <c r="G15" s="229"/>
      <c r="H15" s="229"/>
    </row>
    <row r="16" spans="1:8">
      <c r="A16" s="226" t="s">
        <v>443</v>
      </c>
      <c r="B16" s="227">
        <v>745.10192505020689</v>
      </c>
      <c r="C16" s="227">
        <v>62.501098376947773</v>
      </c>
      <c r="D16" s="233">
        <v>42.682874469672662</v>
      </c>
      <c r="E16" s="228">
        <v>6.8951867931577884E-2</v>
      </c>
      <c r="F16" s="228">
        <v>8.3882615620321052E-2</v>
      </c>
      <c r="G16" s="229"/>
      <c r="H16" s="229"/>
    </row>
    <row r="17" spans="1:8">
      <c r="A17" s="226" t="s">
        <v>444</v>
      </c>
      <c r="B17" s="227">
        <v>922.45588755612312</v>
      </c>
      <c r="C17" s="227">
        <v>78.95518761629026</v>
      </c>
      <c r="D17" s="233">
        <v>53.459296786309928</v>
      </c>
      <c r="E17" s="228">
        <v>9.6145464324275703E-2</v>
      </c>
      <c r="F17" s="228">
        <v>8.5592372146344561E-2</v>
      </c>
      <c r="G17" s="229"/>
      <c r="H17" s="229"/>
    </row>
    <row r="18" spans="1:8">
      <c r="A18" s="226" t="s">
        <v>445</v>
      </c>
      <c r="B18" s="227">
        <v>372.34236520547199</v>
      </c>
      <c r="C18" s="227">
        <v>31.112773212313225</v>
      </c>
      <c r="D18" s="233">
        <v>21.542679032448419</v>
      </c>
      <c r="E18" s="228">
        <v>6.9287183467506272E-2</v>
      </c>
      <c r="F18" s="228">
        <v>8.3559584188449984E-2</v>
      </c>
      <c r="G18" s="229"/>
      <c r="H18" s="229"/>
    </row>
    <row r="19" spans="1:8">
      <c r="A19" s="226" t="s">
        <v>446</v>
      </c>
      <c r="B19" s="227">
        <v>891.73431508279043</v>
      </c>
      <c r="C19" s="227">
        <v>76.679093933573824</v>
      </c>
      <c r="D19" s="233">
        <v>52.397885577672639</v>
      </c>
      <c r="E19" s="228">
        <v>9.4071838433855179E-2</v>
      </c>
      <c r="F19" s="228">
        <v>8.5988721793727074E-2</v>
      </c>
      <c r="G19" s="229"/>
      <c r="H19" s="229"/>
    </row>
    <row r="20" spans="1:8">
      <c r="A20" s="226" t="s">
        <v>447</v>
      </c>
      <c r="B20" s="227">
        <v>807.28759596162763</v>
      </c>
      <c r="C20" s="227">
        <v>68.776984968535302</v>
      </c>
      <c r="D20" s="233">
        <v>47.476573052533212</v>
      </c>
      <c r="E20" s="228">
        <v>9.8959192751175359E-2</v>
      </c>
      <c r="F20" s="228">
        <v>8.5195146454107584E-2</v>
      </c>
      <c r="G20" s="229"/>
      <c r="H20" s="229"/>
    </row>
    <row r="21" spans="1:8">
      <c r="A21" s="226" t="s">
        <v>448</v>
      </c>
      <c r="B21" s="227">
        <v>934.67822458282456</v>
      </c>
      <c r="C21" s="227">
        <v>80.654051987120184</v>
      </c>
      <c r="D21" s="233">
        <v>55.228013204189836</v>
      </c>
      <c r="E21" s="228">
        <v>9.3092426447678137E-2</v>
      </c>
      <c r="F21" s="228">
        <v>8.6290714671478044E-2</v>
      </c>
      <c r="G21" s="225"/>
      <c r="H21" s="217"/>
    </row>
    <row r="22" spans="1:8">
      <c r="A22" s="226" t="s">
        <v>449</v>
      </c>
      <c r="B22" s="227">
        <v>527.09477477548683</v>
      </c>
      <c r="C22" s="227">
        <v>43.811953422372135</v>
      </c>
      <c r="D22" s="233">
        <v>30.766139560917576</v>
      </c>
      <c r="E22" s="228">
        <v>8.5259244199261716E-2</v>
      </c>
      <c r="F22" s="228">
        <v>8.3119688372994396E-2</v>
      </c>
      <c r="G22" s="225"/>
      <c r="H22" s="217"/>
    </row>
    <row r="23" spans="1:8">
      <c r="A23" s="226" t="s">
        <v>450</v>
      </c>
      <c r="B23" s="227">
        <v>782.38546320363889</v>
      </c>
      <c r="C23" s="227">
        <v>79.443852655386252</v>
      </c>
      <c r="D23" s="233">
        <v>45.79667418891939</v>
      </c>
      <c r="E23" s="228">
        <v>9.1368002126575157E-2</v>
      </c>
      <c r="F23" s="228">
        <v>0.10154055307991917</v>
      </c>
      <c r="G23" s="225"/>
      <c r="H23" s="217"/>
    </row>
    <row r="24" spans="1:8">
      <c r="A24" s="226" t="s">
        <v>451</v>
      </c>
      <c r="B24" s="227">
        <v>254.21487012854985</v>
      </c>
      <c r="C24" s="227">
        <v>8.0321866856427917</v>
      </c>
      <c r="D24" s="233">
        <v>11.258514591716823</v>
      </c>
      <c r="E24" s="228">
        <v>2.5243903779185516E-2</v>
      </c>
      <c r="F24" s="228">
        <v>3.1596053691041452E-2</v>
      </c>
      <c r="G24" s="225"/>
      <c r="H24" s="217"/>
    </row>
    <row r="25" spans="1:8">
      <c r="A25" s="226" t="s">
        <v>452</v>
      </c>
      <c r="B25" s="227">
        <v>583.40930405318056</v>
      </c>
      <c r="C25" s="227">
        <v>2.9788551614813001</v>
      </c>
      <c r="D25" s="233" t="s">
        <v>607</v>
      </c>
      <c r="E25" s="228" t="s">
        <v>579</v>
      </c>
      <c r="F25" s="228">
        <v>5.105943872999604E-3</v>
      </c>
      <c r="G25" s="225"/>
      <c r="H25" s="217"/>
    </row>
    <row r="26" spans="1:8">
      <c r="A26" s="226" t="s">
        <v>453</v>
      </c>
      <c r="B26" s="227">
        <v>371.44486769139883</v>
      </c>
      <c r="C26" s="227">
        <v>2.5900411258966165</v>
      </c>
      <c r="D26" s="233" t="s">
        <v>608</v>
      </c>
      <c r="E26" s="228" t="s">
        <v>579</v>
      </c>
      <c r="F26" s="228">
        <v>6.9728817145710466E-3</v>
      </c>
      <c r="G26" s="225"/>
      <c r="H26" s="217"/>
    </row>
    <row r="27" spans="1:8">
      <c r="A27" s="226" t="s">
        <v>454</v>
      </c>
      <c r="B27" s="227">
        <v>79.18928656292718</v>
      </c>
      <c r="C27" s="227">
        <v>41.391117810601649</v>
      </c>
      <c r="D27" s="233">
        <v>0.10732717411992762</v>
      </c>
      <c r="E27" s="228">
        <v>3.2757083601031535E-3</v>
      </c>
      <c r="F27" s="228">
        <v>0.52268582793343521</v>
      </c>
      <c r="G27" s="225"/>
      <c r="H27" s="217"/>
    </row>
    <row r="28" spans="1:8">
      <c r="A28" s="226" t="s">
        <v>455</v>
      </c>
      <c r="B28" s="227">
        <v>82.55860826710105</v>
      </c>
      <c r="C28" s="227">
        <v>46.278748277155231</v>
      </c>
      <c r="D28" s="233" t="s">
        <v>579</v>
      </c>
      <c r="E28" s="228">
        <v>43.059024303693633</v>
      </c>
      <c r="F28" s="228">
        <v>0.5605563035586798</v>
      </c>
      <c r="G28" s="225"/>
      <c r="H28" s="217"/>
    </row>
    <row r="29" spans="1:8">
      <c r="A29" s="226" t="s">
        <v>456</v>
      </c>
      <c r="B29" s="227">
        <v>74.940341478097267</v>
      </c>
      <c r="C29" s="227">
        <v>37.209033854145773</v>
      </c>
      <c r="D29" s="233">
        <v>6.8719773976558998E-2</v>
      </c>
      <c r="E29" s="228">
        <v>3.2455115453419899E-3</v>
      </c>
      <c r="F29" s="228">
        <v>0.49651540305592035</v>
      </c>
      <c r="G29" s="225"/>
      <c r="H29" s="217"/>
    </row>
    <row r="30" spans="1:8">
      <c r="A30" s="226" t="s">
        <v>457</v>
      </c>
      <c r="B30" s="227">
        <v>85.125419916480325</v>
      </c>
      <c r="C30" s="227">
        <v>48.358775280361634</v>
      </c>
      <c r="D30" s="233">
        <v>8.7187458185290931E-2</v>
      </c>
      <c r="E30" s="228">
        <v>1.425292913455262E-3</v>
      </c>
      <c r="F30" s="228">
        <v>0.56808853721729891</v>
      </c>
      <c r="G30" s="225"/>
      <c r="H30" s="217"/>
    </row>
    <row r="31" spans="1:8">
      <c r="A31" s="226" t="s">
        <v>458</v>
      </c>
      <c r="B31" s="227">
        <v>929.63355354560554</v>
      </c>
      <c r="C31" s="227">
        <v>124.50779533323053</v>
      </c>
      <c r="D31" s="233">
        <v>55.740859630308712</v>
      </c>
      <c r="E31" s="228">
        <v>0.16481869803670759</v>
      </c>
      <c r="F31" s="228">
        <v>0.13393212288687306</v>
      </c>
      <c r="G31" s="225"/>
      <c r="H31" s="217"/>
    </row>
    <row r="32" spans="1:8">
      <c r="A32" s="226" t="s">
        <v>459</v>
      </c>
      <c r="B32" s="227">
        <v>1366.631939800099</v>
      </c>
      <c r="C32" s="227">
        <v>111.47306198869613</v>
      </c>
      <c r="D32" s="233" t="s">
        <v>609</v>
      </c>
      <c r="E32" s="228" t="s">
        <v>579</v>
      </c>
      <c r="F32" s="228">
        <v>8.1567727741678281E-2</v>
      </c>
      <c r="G32" s="225"/>
      <c r="H32" s="217"/>
    </row>
    <row r="33" spans="1:8">
      <c r="A33" s="226" t="s">
        <v>460</v>
      </c>
      <c r="B33" s="227">
        <v>916.45440723953948</v>
      </c>
      <c r="C33" s="227">
        <v>5.1161056251969246</v>
      </c>
      <c r="D33" s="233">
        <v>3.6196078508621223</v>
      </c>
      <c r="E33" s="228">
        <v>2.9782978437735063E-3</v>
      </c>
      <c r="F33" s="228">
        <v>5.5824987962109236E-3</v>
      </c>
      <c r="G33" s="225"/>
      <c r="H33" s="217"/>
    </row>
    <row r="34" spans="1:8">
      <c r="A34" s="226" t="s">
        <v>461</v>
      </c>
      <c r="B34" s="227">
        <v>2115.3889824877347</v>
      </c>
      <c r="C34" s="227">
        <v>34.004489902994322</v>
      </c>
      <c r="D34" s="233" t="s">
        <v>610</v>
      </c>
      <c r="E34" s="228" t="s">
        <v>579</v>
      </c>
      <c r="F34" s="228">
        <v>1.6074816586689623E-2</v>
      </c>
    </row>
    <row r="35" spans="1:8">
      <c r="A35" s="226" t="s">
        <v>462</v>
      </c>
      <c r="B35" s="227">
        <v>3387.3410067294435</v>
      </c>
      <c r="C35" s="227">
        <v>32.979485190619968</v>
      </c>
      <c r="D35" s="233" t="s">
        <v>611</v>
      </c>
      <c r="E35" s="228" t="s">
        <v>579</v>
      </c>
      <c r="F35" s="228">
        <v>9.7360983512145508E-3</v>
      </c>
    </row>
    <row r="36" spans="1:8">
      <c r="A36" s="226" t="s">
        <v>463</v>
      </c>
      <c r="B36" s="227">
        <v>1325.7907377929951</v>
      </c>
      <c r="C36" s="227">
        <v>19.757069483619638</v>
      </c>
      <c r="D36" s="233" t="s">
        <v>607</v>
      </c>
      <c r="E36" s="228" t="s">
        <v>579</v>
      </c>
      <c r="F36" s="228">
        <v>1.4902102511674392E-2</v>
      </c>
    </row>
    <row r="37" spans="1:8">
      <c r="A37" s="226" t="s">
        <v>464</v>
      </c>
      <c r="B37" s="227">
        <v>2433.1689014164149</v>
      </c>
      <c r="C37" s="227">
        <v>45.233319831676219</v>
      </c>
      <c r="D37" s="233" t="s">
        <v>612</v>
      </c>
      <c r="E37" s="228" t="s">
        <v>579</v>
      </c>
      <c r="F37" s="228">
        <v>1.8590291781776701E-2</v>
      </c>
    </row>
    <row r="38" spans="1:8">
      <c r="A38" s="226" t="s">
        <v>465</v>
      </c>
      <c r="B38" s="227">
        <v>2103.8239617123172</v>
      </c>
      <c r="C38" s="227">
        <v>29.847731503109088</v>
      </c>
      <c r="D38" s="233" t="s">
        <v>610</v>
      </c>
      <c r="E38" s="228" t="s">
        <v>579</v>
      </c>
      <c r="F38" s="228">
        <v>1.4187371208956004E-2</v>
      </c>
    </row>
    <row r="39" spans="1:8">
      <c r="A39" s="226" t="s">
        <v>466</v>
      </c>
      <c r="B39" s="227">
        <v>680.08761467828049</v>
      </c>
      <c r="C39" s="227">
        <v>4.6106958275537409</v>
      </c>
      <c r="D39" s="233" t="s">
        <v>607</v>
      </c>
      <c r="E39" s="228" t="s">
        <v>579</v>
      </c>
      <c r="F39" s="228">
        <v>6.7795615271347915E-3</v>
      </c>
    </row>
    <row r="40" spans="1:8">
      <c r="A40" s="226" t="s">
        <v>467</v>
      </c>
      <c r="B40" s="227">
        <v>188.1188892848453</v>
      </c>
      <c r="C40" s="227">
        <v>1.7407731132860571</v>
      </c>
      <c r="D40" s="233" t="s">
        <v>610</v>
      </c>
      <c r="E40" s="228" t="s">
        <v>579</v>
      </c>
      <c r="F40" s="228">
        <v>9.2535795841863517E-3</v>
      </c>
    </row>
    <row r="41" spans="1:8">
      <c r="A41" s="226" t="s">
        <v>468</v>
      </c>
      <c r="B41" s="227">
        <v>416.88481046522139</v>
      </c>
      <c r="C41" s="227">
        <v>1.3059711168771218</v>
      </c>
      <c r="D41" s="233" t="s">
        <v>607</v>
      </c>
      <c r="E41" s="228" t="s">
        <v>579</v>
      </c>
      <c r="F41" s="228">
        <v>3.1326905756526055E-3</v>
      </c>
    </row>
    <row r="42" spans="1:8">
      <c r="A42" s="226" t="s">
        <v>469</v>
      </c>
      <c r="B42" s="227">
        <v>2290.1632763057396</v>
      </c>
      <c r="C42" s="227">
        <v>27.936816122381465</v>
      </c>
      <c r="D42" s="233" t="s">
        <v>613</v>
      </c>
      <c r="E42" s="228" t="s">
        <v>579</v>
      </c>
      <c r="F42" s="228">
        <v>1.2198613265446436E-2</v>
      </c>
    </row>
    <row r="43" spans="1:8">
      <c r="A43" s="226" t="s">
        <v>470</v>
      </c>
      <c r="B43" s="227">
        <v>2238.0815076903818</v>
      </c>
      <c r="C43" s="227">
        <v>33.918328440055113</v>
      </c>
      <c r="D43" s="233" t="s">
        <v>614</v>
      </c>
      <c r="E43" s="228" t="s">
        <v>579</v>
      </c>
      <c r="F43" s="228">
        <v>1.5155090788028354E-2</v>
      </c>
    </row>
    <row r="44" spans="1:8">
      <c r="A44" s="226" t="s">
        <v>471</v>
      </c>
      <c r="B44" s="227">
        <v>617.82316401814296</v>
      </c>
      <c r="C44" s="227">
        <v>2.1489583083015922</v>
      </c>
      <c r="D44" s="233" t="s">
        <v>614</v>
      </c>
      <c r="E44" s="228" t="s">
        <v>579</v>
      </c>
      <c r="F44" s="228">
        <v>3.4782740976000148E-3</v>
      </c>
    </row>
    <row r="45" spans="1:8">
      <c r="A45" s="226" t="s">
        <v>472</v>
      </c>
      <c r="B45" s="227">
        <v>2640.5075469385997</v>
      </c>
      <c r="C45" s="227">
        <v>49.544716733486673</v>
      </c>
      <c r="D45" s="233" t="s">
        <v>579</v>
      </c>
      <c r="E45" s="228">
        <v>12.604506884182909</v>
      </c>
      <c r="F45" s="228">
        <v>1.8763330856951626E-2</v>
      </c>
    </row>
    <row r="46" spans="1:8">
      <c r="A46" s="226" t="s">
        <v>473</v>
      </c>
      <c r="B46" s="227">
        <v>1264.5605934010764</v>
      </c>
      <c r="C46" s="227">
        <v>9.576876221647769</v>
      </c>
      <c r="D46" s="233" t="s">
        <v>579</v>
      </c>
      <c r="E46" s="228">
        <v>79.326548859370774</v>
      </c>
      <c r="F46" s="228">
        <v>7.5732837727375737E-3</v>
      </c>
    </row>
    <row r="47" spans="1:8">
      <c r="A47" s="226" t="s">
        <v>474</v>
      </c>
      <c r="B47" s="227">
        <v>311.66249883513751</v>
      </c>
      <c r="C47" s="227">
        <v>1.3166786777418216</v>
      </c>
      <c r="D47" s="233" t="s">
        <v>608</v>
      </c>
      <c r="E47" s="228" t="s">
        <v>579</v>
      </c>
      <c r="F47" s="228">
        <v>4.2246939643460768E-3</v>
      </c>
    </row>
    <row r="48" spans="1:8">
      <c r="A48" s="226" t="s">
        <v>475</v>
      </c>
      <c r="B48" s="227">
        <v>134.60508265887418</v>
      </c>
      <c r="C48" s="227">
        <v>0.65318024155566579</v>
      </c>
      <c r="D48" s="233" t="s">
        <v>608</v>
      </c>
      <c r="E48" s="228" t="s">
        <v>579</v>
      </c>
      <c r="F48" s="228">
        <v>4.8525674413870522E-3</v>
      </c>
    </row>
    <row r="49" spans="1:6">
      <c r="A49" s="226" t="s">
        <v>476</v>
      </c>
      <c r="B49" s="227">
        <v>461.77074455535609</v>
      </c>
      <c r="C49" s="227">
        <v>1.0684446350325176</v>
      </c>
      <c r="D49" s="233" t="s">
        <v>615</v>
      </c>
      <c r="E49" s="228" t="s">
        <v>579</v>
      </c>
      <c r="F49" s="228">
        <v>2.3137988875006239E-3</v>
      </c>
    </row>
    <row r="50" spans="1:6">
      <c r="A50" s="226" t="s">
        <v>477</v>
      </c>
      <c r="B50" s="227">
        <v>682.61910726696851</v>
      </c>
      <c r="C50" s="227">
        <v>3.9968811275543716</v>
      </c>
      <c r="D50" s="233" t="s">
        <v>616</v>
      </c>
      <c r="E50" s="228" t="s">
        <v>579</v>
      </c>
      <c r="F50" s="228">
        <v>5.8552142549259372E-3</v>
      </c>
    </row>
    <row r="51" spans="1:6">
      <c r="A51" s="226" t="s">
        <v>478</v>
      </c>
      <c r="B51" s="227">
        <v>1076.0716100710545</v>
      </c>
      <c r="C51" s="227">
        <v>514.20080494644117</v>
      </c>
      <c r="D51" s="233">
        <v>58.500738951688689</v>
      </c>
      <c r="E51" s="228">
        <v>0.43104947783097769</v>
      </c>
      <c r="F51" s="228">
        <v>0.4778499870584707</v>
      </c>
    </row>
    <row r="52" spans="1:6">
      <c r="A52" s="226" t="s">
        <v>479</v>
      </c>
      <c r="B52" s="227">
        <v>19.628540348552992</v>
      </c>
      <c r="C52" s="227">
        <v>0.74531884559526451</v>
      </c>
      <c r="D52" s="233">
        <v>0.10665497411053365</v>
      </c>
      <c r="E52" s="228">
        <v>5.7052348531040839E-3</v>
      </c>
      <c r="F52" s="228">
        <v>3.7971180350667752E-2</v>
      </c>
    </row>
    <row r="53" spans="1:6">
      <c r="A53" s="226" t="s">
        <v>480</v>
      </c>
      <c r="B53" s="227">
        <v>835.2141648819379</v>
      </c>
      <c r="C53" s="227">
        <v>8.788080281507856</v>
      </c>
      <c r="D53" s="233" t="s">
        <v>607</v>
      </c>
      <c r="E53" s="228" t="s">
        <v>579</v>
      </c>
      <c r="F53" s="228">
        <v>1.0521948322979053E-2</v>
      </c>
    </row>
    <row r="54" spans="1:6">
      <c r="A54" s="226" t="s">
        <v>481</v>
      </c>
      <c r="B54" s="227">
        <v>970.53756253083156</v>
      </c>
      <c r="C54" s="227">
        <v>15.733588269862798</v>
      </c>
      <c r="D54" s="233">
        <v>4.1784752784555641</v>
      </c>
      <c r="E54" s="228">
        <v>5.5369615685671751E-3</v>
      </c>
      <c r="F54" s="228">
        <v>1.6211210031721962E-2</v>
      </c>
    </row>
    <row r="55" spans="1:6">
      <c r="A55" s="226" t="s">
        <v>482</v>
      </c>
      <c r="B55" s="227">
        <v>1676.2369630345513</v>
      </c>
      <c r="C55" s="227">
        <v>24.719311938627325</v>
      </c>
      <c r="D55" s="233">
        <v>19.214283275599325</v>
      </c>
      <c r="E55" s="228">
        <v>2.0517967459008357E-2</v>
      </c>
      <c r="F55" s="228">
        <v>1.4746907796304096E-2</v>
      </c>
    </row>
    <row r="56" spans="1:6">
      <c r="A56" s="226" t="s">
        <v>483</v>
      </c>
      <c r="B56" s="227">
        <v>792.25744305074977</v>
      </c>
      <c r="C56" s="227">
        <v>17.766263360069292</v>
      </c>
      <c r="D56" s="233">
        <v>40.903232635966837</v>
      </c>
      <c r="E56" s="228">
        <v>0.1014046695416837</v>
      </c>
      <c r="F56" s="228">
        <v>2.2424861408252162E-2</v>
      </c>
    </row>
    <row r="57" spans="1:6">
      <c r="A57" s="226" t="s">
        <v>484</v>
      </c>
      <c r="B57" s="227">
        <v>229.44700062547869</v>
      </c>
      <c r="C57" s="227">
        <v>2.4392185324896869</v>
      </c>
      <c r="D57" s="233" t="s">
        <v>608</v>
      </c>
      <c r="E57" s="228" t="s">
        <v>579</v>
      </c>
      <c r="F57" s="228">
        <v>1.0630858219285114E-2</v>
      </c>
    </row>
    <row r="58" spans="1:6">
      <c r="A58" s="226" t="s">
        <v>485</v>
      </c>
      <c r="B58" s="227">
        <v>57.806268259208963</v>
      </c>
      <c r="C58" s="227">
        <v>0.29977743784575267</v>
      </c>
      <c r="D58" s="233">
        <v>0.28275330089738998</v>
      </c>
      <c r="E58" s="228">
        <v>7.959035672506885E-3</v>
      </c>
      <c r="F58" s="228">
        <v>5.185898465223898E-3</v>
      </c>
    </row>
    <row r="59" spans="1:6">
      <c r="A59" s="226" t="s">
        <v>486</v>
      </c>
      <c r="B59" s="227">
        <v>2250.1383064538991</v>
      </c>
      <c r="C59" s="227">
        <v>42.024756572500301</v>
      </c>
      <c r="D59" s="233">
        <v>12.093054439922515</v>
      </c>
      <c r="E59" s="228">
        <v>7.8923157041710379E-3</v>
      </c>
      <c r="F59" s="228">
        <v>1.8676521550681537E-2</v>
      </c>
    </row>
    <row r="60" spans="1:6">
      <c r="A60" s="226" t="s">
        <v>487</v>
      </c>
      <c r="B60" s="227">
        <v>1620.0454926169209</v>
      </c>
      <c r="C60" s="227">
        <v>17.120793572923784</v>
      </c>
      <c r="D60" s="233">
        <v>7.4934215069559897</v>
      </c>
      <c r="E60" s="228">
        <v>6.2568148149870278E-3</v>
      </c>
      <c r="F60" s="228">
        <v>1.056809432262789E-2</v>
      </c>
    </row>
    <row r="61" spans="1:6">
      <c r="A61" s="226" t="s">
        <v>488</v>
      </c>
      <c r="B61" s="227">
        <v>784.82416027570866</v>
      </c>
      <c r="C61" s="227">
        <v>16.631758344322179</v>
      </c>
      <c r="D61" s="233">
        <v>14.394456808361388</v>
      </c>
      <c r="E61" s="228">
        <v>3.2817424273362344E-2</v>
      </c>
      <c r="F61" s="228">
        <v>2.1191700238279418E-2</v>
      </c>
    </row>
    <row r="62" spans="1:6">
      <c r="A62" s="226" t="s">
        <v>489</v>
      </c>
      <c r="B62" s="227">
        <v>1143.214680461391</v>
      </c>
      <c r="C62" s="227">
        <v>262.6640970066332</v>
      </c>
      <c r="D62" s="233">
        <v>51.459251019426304</v>
      </c>
      <c r="E62" s="228">
        <v>0.19338048092276752</v>
      </c>
      <c r="F62" s="228">
        <v>0.22975920576931741</v>
      </c>
    </row>
    <row r="63" spans="1:6">
      <c r="A63" s="226" t="s">
        <v>490</v>
      </c>
      <c r="B63" s="227">
        <v>222.8443121288509</v>
      </c>
      <c r="C63" s="227">
        <v>0.4318536345173325</v>
      </c>
      <c r="D63" s="233">
        <v>1.2809478566033519</v>
      </c>
      <c r="E63" s="228">
        <v>4.8907596078946892E-3</v>
      </c>
      <c r="F63" s="228">
        <v>1.9379163434408424E-3</v>
      </c>
    </row>
    <row r="64" spans="1:6">
      <c r="A64" s="226" t="s">
        <v>491</v>
      </c>
      <c r="B64" s="227">
        <v>1490.7859701300556</v>
      </c>
      <c r="C64" s="227">
        <v>5.5121765176404987</v>
      </c>
      <c r="D64" s="233" t="s">
        <v>617</v>
      </c>
      <c r="E64" s="228" t="s">
        <v>579</v>
      </c>
      <c r="F64" s="228">
        <v>3.6974969097405838E-3</v>
      </c>
    </row>
    <row r="65" spans="1:6">
      <c r="A65" s="226" t="s">
        <v>492</v>
      </c>
      <c r="B65" s="227">
        <v>118.64774686175934</v>
      </c>
      <c r="C65" s="227">
        <v>0.28154158601245616</v>
      </c>
      <c r="D65" s="233" t="s">
        <v>608</v>
      </c>
      <c r="E65" s="228" t="s">
        <v>579</v>
      </c>
      <c r="F65" s="228">
        <v>2.3729197853246228E-3</v>
      </c>
    </row>
    <row r="66" spans="1:6">
      <c r="A66" s="226" t="s">
        <v>493</v>
      </c>
      <c r="B66" s="227">
        <v>2799.0126551155072</v>
      </c>
      <c r="C66" s="227">
        <v>40.831826850616793</v>
      </c>
      <c r="D66" s="233" t="s">
        <v>613</v>
      </c>
      <c r="E66" s="228" t="s">
        <v>579</v>
      </c>
      <c r="F66" s="228">
        <v>1.458793934925306E-2</v>
      </c>
    </row>
    <row r="67" spans="1:6">
      <c r="A67" s="226" t="s">
        <v>494</v>
      </c>
      <c r="B67" s="227">
        <v>389.27809934222631</v>
      </c>
      <c r="C67" s="227">
        <v>0.97812969660508298</v>
      </c>
      <c r="D67" s="233" t="s">
        <v>615</v>
      </c>
      <c r="E67" s="228" t="s">
        <v>579</v>
      </c>
      <c r="F67" s="228">
        <v>2.5126758948367635E-3</v>
      </c>
    </row>
    <row r="68" spans="1:6">
      <c r="A68" s="226" t="s">
        <v>495</v>
      </c>
      <c r="B68" s="227">
        <v>3211.7946563939458</v>
      </c>
      <c r="C68" s="227">
        <v>40.426985962018158</v>
      </c>
      <c r="D68" s="233" t="s">
        <v>611</v>
      </c>
      <c r="E68" s="228" t="s">
        <v>579</v>
      </c>
      <c r="F68" s="228">
        <v>1.2587039424060722E-2</v>
      </c>
    </row>
    <row r="69" spans="1:6">
      <c r="A69" s="226" t="s">
        <v>496</v>
      </c>
      <c r="B69" s="227">
        <v>1251.3084526348816</v>
      </c>
      <c r="C69" s="227">
        <v>11.723772626223839</v>
      </c>
      <c r="D69" s="233" t="s">
        <v>607</v>
      </c>
      <c r="E69" s="228" t="s">
        <v>579</v>
      </c>
      <c r="F69" s="228">
        <v>9.3692107661680676E-3</v>
      </c>
    </row>
    <row r="70" spans="1:6">
      <c r="A70" s="226" t="s">
        <v>497</v>
      </c>
      <c r="B70" s="227">
        <v>408.94243281253785</v>
      </c>
      <c r="C70" s="227">
        <v>3.1966697034799512</v>
      </c>
      <c r="D70" s="233">
        <v>1.6384090955807822</v>
      </c>
      <c r="E70" s="228">
        <v>4.3199188680859224E-3</v>
      </c>
      <c r="F70" s="228">
        <v>7.8169185855685649E-3</v>
      </c>
    </row>
    <row r="71" spans="1:6">
      <c r="A71" s="226" t="s">
        <v>498</v>
      </c>
      <c r="B71" s="227">
        <v>238.96639350719059</v>
      </c>
      <c r="C71" s="227">
        <v>1.6775272033971176</v>
      </c>
      <c r="D71" s="233">
        <v>2.6686098992777669</v>
      </c>
      <c r="E71" s="228">
        <v>1.9078601921550736E-2</v>
      </c>
      <c r="F71" s="228">
        <v>7.0199293665393174E-3</v>
      </c>
    </row>
    <row r="72" spans="1:6">
      <c r="A72" s="226" t="s">
        <v>499</v>
      </c>
      <c r="B72" s="227">
        <v>3051.3620328551738</v>
      </c>
      <c r="C72" s="227">
        <v>33.447654374908211</v>
      </c>
      <c r="D72" s="233" t="s">
        <v>579</v>
      </c>
      <c r="E72" s="228">
        <v>105.1761659299541</v>
      </c>
      <c r="F72" s="228">
        <v>1.096154897870676E-2</v>
      </c>
    </row>
    <row r="73" spans="1:6">
      <c r="A73" s="226" t="s">
        <v>500</v>
      </c>
      <c r="B73" s="227">
        <v>808.92664465551638</v>
      </c>
      <c r="C73" s="227">
        <v>32.323371231465494</v>
      </c>
      <c r="D73" s="233">
        <v>23.541985887417606</v>
      </c>
      <c r="E73" s="228">
        <v>7.4498944945166096E-2</v>
      </c>
      <c r="F73" s="228">
        <v>3.9958346588064839E-2</v>
      </c>
    </row>
    <row r="74" spans="1:6">
      <c r="A74" s="226" t="s">
        <v>501</v>
      </c>
      <c r="B74" s="227">
        <v>2758.6658272207014</v>
      </c>
      <c r="C74" s="227">
        <v>16.888692275949268</v>
      </c>
      <c r="D74" s="233" t="s">
        <v>613</v>
      </c>
      <c r="E74" s="228" t="s">
        <v>579</v>
      </c>
      <c r="F74" s="228">
        <v>6.122050778786887E-3</v>
      </c>
    </row>
    <row r="75" spans="1:6">
      <c r="A75" s="226" t="s">
        <v>502</v>
      </c>
      <c r="B75" s="227">
        <v>2199.5755807751789</v>
      </c>
      <c r="C75" s="227">
        <v>234.48209819725025</v>
      </c>
      <c r="D75" s="233">
        <v>39.898136426980429</v>
      </c>
      <c r="E75" s="228">
        <v>8.2002713426762852E-2</v>
      </c>
      <c r="F75" s="228">
        <v>0.10660333759234297</v>
      </c>
    </row>
    <row r="76" spans="1:6">
      <c r="A76" s="226" t="s">
        <v>503</v>
      </c>
      <c r="B76" s="227">
        <v>72.739766455925093</v>
      </c>
      <c r="C76" s="227">
        <v>0.61245785305188094</v>
      </c>
      <c r="D76" s="233">
        <v>0.6675765219987303</v>
      </c>
      <c r="E76" s="228">
        <v>9.1556792321539574E-3</v>
      </c>
      <c r="F76" s="228">
        <v>8.4198490439611872E-3</v>
      </c>
    </row>
    <row r="77" spans="1:6">
      <c r="A77" s="226" t="s">
        <v>504</v>
      </c>
      <c r="B77" s="227">
        <v>1.9450339848911693</v>
      </c>
      <c r="C77" s="227">
        <v>3.1908029385710121E-2</v>
      </c>
      <c r="D77" s="233" t="s">
        <v>579</v>
      </c>
      <c r="E77" s="228">
        <v>4.7685181443357454</v>
      </c>
      <c r="F77" s="228">
        <v>1.6404869855009486E-2</v>
      </c>
    </row>
    <row r="78" spans="1:6">
      <c r="A78" s="226" t="s">
        <v>505</v>
      </c>
      <c r="B78" s="227">
        <v>298.83580198782869</v>
      </c>
      <c r="C78" s="227">
        <v>1.0737169122201065</v>
      </c>
      <c r="D78" s="233" t="s">
        <v>615</v>
      </c>
      <c r="E78" s="228" t="s">
        <v>579</v>
      </c>
      <c r="F78" s="228">
        <v>3.5929995839783543E-3</v>
      </c>
    </row>
    <row r="79" spans="1:6">
      <c r="A79" s="226" t="s">
        <v>506</v>
      </c>
      <c r="B79" s="227">
        <v>261.62205616890009</v>
      </c>
      <c r="C79" s="227">
        <v>105.20556446979532</v>
      </c>
      <c r="D79" s="233">
        <v>14.312273432413965</v>
      </c>
      <c r="E79" s="228">
        <v>3.7016649010602274</v>
      </c>
      <c r="F79" s="228">
        <v>0.40212803924251656</v>
      </c>
    </row>
    <row r="80" spans="1:6">
      <c r="A80" s="226" t="s">
        <v>507</v>
      </c>
      <c r="B80" s="227">
        <v>14.433816590885302</v>
      </c>
      <c r="C80" s="227">
        <v>4.8059884057489372E-2</v>
      </c>
      <c r="D80" s="233" t="s">
        <v>616</v>
      </c>
      <c r="E80" s="228" t="s">
        <v>579</v>
      </c>
      <c r="F80" s="228">
        <v>3.3296726305804894E-3</v>
      </c>
    </row>
    <row r="81" spans="1:6">
      <c r="A81" s="226" t="s">
        <v>508</v>
      </c>
      <c r="B81" s="227">
        <v>654.2709666811279</v>
      </c>
      <c r="C81" s="227">
        <v>2.0832021862551118</v>
      </c>
      <c r="D81" s="233">
        <v>11.264657710587661</v>
      </c>
      <c r="E81" s="228">
        <v>3.0455472283014044E-2</v>
      </c>
      <c r="F81" s="228">
        <v>3.1840052399427377E-3</v>
      </c>
    </row>
    <row r="82" spans="1:6">
      <c r="A82" s="226" t="s">
        <v>509</v>
      </c>
      <c r="B82" s="227">
        <v>2135.7051612561249</v>
      </c>
      <c r="C82" s="227">
        <v>13.663094978471259</v>
      </c>
      <c r="D82" s="233" t="s">
        <v>610</v>
      </c>
      <c r="E82" s="228" t="s">
        <v>579</v>
      </c>
      <c r="F82" s="228">
        <v>6.3974631078923113E-3</v>
      </c>
    </row>
    <row r="83" spans="1:6">
      <c r="A83" s="226" t="s">
        <v>510</v>
      </c>
      <c r="B83" s="227">
        <v>380.22773405491188</v>
      </c>
      <c r="C83" s="227">
        <v>0.6465691009835276</v>
      </c>
      <c r="D83" s="233">
        <v>2.0034165488319751</v>
      </c>
      <c r="E83" s="228">
        <v>1.5810318652163691E-3</v>
      </c>
      <c r="F83" s="228">
        <v>1.7004785371341458E-3</v>
      </c>
    </row>
    <row r="84" spans="1:6">
      <c r="A84" s="226" t="s">
        <v>511</v>
      </c>
      <c r="B84" s="227">
        <v>0.92775612652436323</v>
      </c>
      <c r="C84" s="227">
        <v>5.6735394045243411E-3</v>
      </c>
      <c r="D84" s="233">
        <v>2.0869875083824391E-2</v>
      </c>
      <c r="E84" s="228">
        <v>2.3566183768043796E-2</v>
      </c>
      <c r="F84" s="228">
        <v>6.1153348841564903E-3</v>
      </c>
    </row>
    <row r="85" spans="1:6">
      <c r="A85" s="226" t="s">
        <v>512</v>
      </c>
      <c r="B85" s="227">
        <v>3.870958425894599</v>
      </c>
      <c r="C85" s="227">
        <v>2.4309333204641771E-2</v>
      </c>
      <c r="D85" s="233">
        <v>3.5703193951625911E-2</v>
      </c>
      <c r="E85" s="228">
        <v>9.6003150493164501E-3</v>
      </c>
      <c r="F85" s="228">
        <v>6.2799261914118221E-3</v>
      </c>
    </row>
    <row r="86" spans="1:6">
      <c r="A86" s="226" t="s">
        <v>513</v>
      </c>
      <c r="B86" s="227">
        <v>1.8840102974382424</v>
      </c>
      <c r="C86" s="227">
        <v>0</v>
      </c>
      <c r="D86" s="233">
        <v>2.4650753271937127E-2</v>
      </c>
      <c r="E86" s="228">
        <v>9.76148228250928E-3</v>
      </c>
      <c r="F86" s="228">
        <v>0</v>
      </c>
    </row>
    <row r="87" spans="1:6">
      <c r="A87" s="226" t="s">
        <v>514</v>
      </c>
      <c r="B87" s="227">
        <v>959.09753717914919</v>
      </c>
      <c r="C87" s="227">
        <v>7.2149742166194759</v>
      </c>
      <c r="D87" s="233" t="s">
        <v>607</v>
      </c>
      <c r="E87" s="228" t="s">
        <v>579</v>
      </c>
      <c r="F87" s="228">
        <v>7.5226699443310067E-3</v>
      </c>
    </row>
    <row r="88" spans="1:6">
      <c r="A88" s="226" t="s">
        <v>515</v>
      </c>
      <c r="B88" s="227">
        <v>524.00626983385484</v>
      </c>
      <c r="C88" s="227">
        <v>4.6591965235811097</v>
      </c>
      <c r="D88" s="233" t="s">
        <v>614</v>
      </c>
      <c r="E88" s="228" t="s">
        <v>579</v>
      </c>
      <c r="F88" s="228">
        <v>8.891490029419663E-3</v>
      </c>
    </row>
    <row r="89" spans="1:6">
      <c r="A89" s="226" t="s">
        <v>516</v>
      </c>
      <c r="B89" s="227">
        <v>80.918316045848385</v>
      </c>
      <c r="C89" s="227">
        <v>6.5057486660170367</v>
      </c>
      <c r="D89" s="233" t="s">
        <v>615</v>
      </c>
      <c r="E89" s="228" t="s">
        <v>579</v>
      </c>
      <c r="F89" s="228">
        <v>8.0398962607314689E-2</v>
      </c>
    </row>
    <row r="90" spans="1:6">
      <c r="A90" s="226" t="s">
        <v>517</v>
      </c>
      <c r="B90" s="227">
        <v>1030.957755048642</v>
      </c>
      <c r="C90" s="227">
        <v>1813.6294375409468</v>
      </c>
      <c r="D90" s="233">
        <v>15.619533052572669</v>
      </c>
      <c r="E90" s="228">
        <v>8065908.9826157792</v>
      </c>
      <c r="F90" s="228">
        <v>1.7591694990988038</v>
      </c>
    </row>
    <row r="91" spans="1:6">
      <c r="A91" s="226" t="s">
        <v>518</v>
      </c>
      <c r="B91" s="227">
        <v>3835.700964448713</v>
      </c>
      <c r="C91" s="227">
        <v>194.68019987794284</v>
      </c>
      <c r="D91" s="233" t="s">
        <v>618</v>
      </c>
      <c r="E91" s="228" t="s">
        <v>579</v>
      </c>
      <c r="F91" s="228">
        <v>5.0754790762455412E-2</v>
      </c>
    </row>
    <row r="92" spans="1:6">
      <c r="A92" s="226" t="s">
        <v>519</v>
      </c>
      <c r="B92" s="227">
        <v>240.26406038390934</v>
      </c>
      <c r="C92" s="227">
        <v>92.372689799316873</v>
      </c>
      <c r="D92" s="233">
        <v>20.805610980559941</v>
      </c>
      <c r="E92" s="228">
        <v>0.80082029711191882</v>
      </c>
      <c r="F92" s="228">
        <v>0.38446320124498795</v>
      </c>
    </row>
    <row r="93" spans="1:6">
      <c r="A93" s="226" t="s">
        <v>520</v>
      </c>
      <c r="B93" s="227">
        <v>212.02893193429526</v>
      </c>
      <c r="C93" s="227">
        <v>4.0437033140781962</v>
      </c>
      <c r="D93" s="233" t="s">
        <v>611</v>
      </c>
      <c r="E93" s="228" t="s">
        <v>579</v>
      </c>
      <c r="F93" s="228">
        <v>1.9071469526296923E-2</v>
      </c>
    </row>
    <row r="94" spans="1:6">
      <c r="A94" s="226" t="s">
        <v>521</v>
      </c>
      <c r="B94" s="227">
        <v>271.49320708803151</v>
      </c>
      <c r="C94" s="227">
        <v>16.740629542077311</v>
      </c>
      <c r="D94" s="233" t="s">
        <v>579</v>
      </c>
      <c r="E94" s="228">
        <v>7.2441943433192106</v>
      </c>
      <c r="F94" s="228">
        <v>6.166132008101835E-2</v>
      </c>
    </row>
    <row r="95" spans="1:6">
      <c r="A95" s="226" t="s">
        <v>522</v>
      </c>
      <c r="B95" s="227">
        <v>593.25663571360542</v>
      </c>
      <c r="C95" s="227">
        <v>1.6200206119847815</v>
      </c>
      <c r="D95" s="233" t="s">
        <v>614</v>
      </c>
      <c r="E95" s="228" t="s">
        <v>579</v>
      </c>
      <c r="F95" s="228">
        <v>2.7307248068723605E-3</v>
      </c>
    </row>
    <row r="96" spans="1:6">
      <c r="A96" s="226" t="s">
        <v>523</v>
      </c>
      <c r="B96" s="227">
        <v>1537.8049769517961</v>
      </c>
      <c r="C96" s="227">
        <v>13.206701978856715</v>
      </c>
      <c r="D96" s="233" t="s">
        <v>619</v>
      </c>
      <c r="E96" s="228" t="s">
        <v>579</v>
      </c>
      <c r="F96" s="228">
        <v>8.5880213530292737E-3</v>
      </c>
    </row>
    <row r="97" spans="1:6">
      <c r="A97" s="226" t="s">
        <v>524</v>
      </c>
      <c r="B97" s="227">
        <v>640.54541366820274</v>
      </c>
      <c r="C97" s="227">
        <v>1.6273801410497286</v>
      </c>
      <c r="D97" s="233" t="s">
        <v>614</v>
      </c>
      <c r="E97" s="228" t="s">
        <v>579</v>
      </c>
      <c r="F97" s="228">
        <v>2.540616334648675E-3</v>
      </c>
    </row>
    <row r="98" spans="1:6">
      <c r="A98" s="215" t="s">
        <v>525</v>
      </c>
      <c r="B98" s="215">
        <v>228.30439887213001</v>
      </c>
      <c r="C98" s="215">
        <v>0.32696184652118032</v>
      </c>
      <c r="D98" s="221" t="s">
        <v>608</v>
      </c>
      <c r="E98" s="215" t="s">
        <v>579</v>
      </c>
      <c r="F98" s="215">
        <v>1.4321311728395865E-3</v>
      </c>
    </row>
    <row r="99" spans="1:6">
      <c r="A99" s="215"/>
      <c r="B99" s="215"/>
      <c r="C99" s="215"/>
      <c r="D99" s="221"/>
      <c r="E99" s="215"/>
      <c r="F99" s="215"/>
    </row>
    <row r="100" spans="1:6">
      <c r="A100" s="215"/>
      <c r="B100" s="215"/>
      <c r="C100" s="215"/>
      <c r="D100" s="215"/>
      <c r="E100" s="215"/>
      <c r="F100" s="215"/>
    </row>
    <row r="101" spans="1:6">
      <c r="A101" s="215"/>
      <c r="B101" s="215"/>
      <c r="C101" s="215"/>
      <c r="D101" s="215"/>
      <c r="E101" s="215"/>
      <c r="F101" s="215"/>
    </row>
    <row r="102" spans="1:6">
      <c r="A102" s="215"/>
      <c r="B102" s="215"/>
      <c r="C102" s="215"/>
      <c r="D102" s="215"/>
      <c r="E102" s="215"/>
      <c r="F102" s="215"/>
    </row>
    <row r="103" spans="1:6">
      <c r="A103" s="215"/>
      <c r="B103" s="215"/>
      <c r="C103" s="215"/>
      <c r="D103" s="215"/>
      <c r="E103" s="215"/>
      <c r="F103" s="215"/>
    </row>
    <row r="104" spans="1:6">
      <c r="A104" s="215"/>
      <c r="B104" s="215"/>
      <c r="C104" s="215"/>
      <c r="D104" s="215"/>
      <c r="E104" s="215"/>
      <c r="F104" s="215"/>
    </row>
    <row r="105" spans="1:6">
      <c r="A105" s="215"/>
      <c r="B105" s="215"/>
      <c r="C105" s="215"/>
      <c r="D105" s="215"/>
      <c r="E105" s="215"/>
      <c r="F105" s="215"/>
    </row>
    <row r="106" spans="1:6">
      <c r="A106" s="215"/>
      <c r="B106" s="215"/>
      <c r="C106" s="215"/>
      <c r="D106" s="215"/>
      <c r="E106" s="215"/>
      <c r="F106" s="215"/>
    </row>
    <row r="107" spans="1:6">
      <c r="A107" s="215"/>
      <c r="B107" s="215"/>
      <c r="C107" s="215"/>
      <c r="D107" s="215"/>
      <c r="E107" s="215"/>
      <c r="F107" s="215"/>
    </row>
    <row r="108" spans="1:6">
      <c r="A108" s="215"/>
      <c r="B108" s="215"/>
      <c r="C108" s="215"/>
      <c r="D108" s="215"/>
      <c r="E108" s="215"/>
      <c r="F108" s="215"/>
    </row>
    <row r="109" spans="1:6">
      <c r="A109" s="215"/>
      <c r="B109" s="215"/>
      <c r="C109" s="215"/>
      <c r="D109" s="215"/>
      <c r="E109" s="215"/>
      <c r="F109" s="215"/>
    </row>
    <row r="110" spans="1:6">
      <c r="A110" s="215"/>
      <c r="B110" s="215"/>
      <c r="C110" s="215"/>
      <c r="D110" s="215"/>
      <c r="E110" s="215"/>
      <c r="F110" s="215"/>
    </row>
    <row r="111" spans="1:6">
      <c r="A111" s="215"/>
      <c r="B111" s="215"/>
      <c r="C111" s="215"/>
      <c r="D111" s="215"/>
      <c r="E111" s="215"/>
      <c r="F111" s="215"/>
    </row>
    <row r="112" spans="1:6">
      <c r="A112" s="215"/>
      <c r="B112" s="215"/>
      <c r="C112" s="215"/>
      <c r="D112" s="215"/>
      <c r="E112" s="215"/>
      <c r="F112" s="215"/>
    </row>
    <row r="113" spans="1:6">
      <c r="A113" s="215"/>
      <c r="B113" s="215"/>
      <c r="C113" s="215"/>
      <c r="D113" s="215"/>
      <c r="E113" s="215"/>
      <c r="F113" s="215"/>
    </row>
    <row r="114" spans="1:6">
      <c r="A114" s="215"/>
      <c r="B114" s="215"/>
      <c r="C114" s="215"/>
      <c r="D114" s="215"/>
      <c r="E114" s="215"/>
      <c r="F114" s="215"/>
    </row>
    <row r="115" spans="1:6">
      <c r="A115" s="215"/>
      <c r="B115" s="215"/>
      <c r="C115" s="215"/>
      <c r="D115" s="215"/>
      <c r="E115" s="215"/>
      <c r="F115" s="215"/>
    </row>
    <row r="116" spans="1:6">
      <c r="A116" s="215"/>
      <c r="B116" s="215"/>
      <c r="C116" s="215"/>
      <c r="D116" s="215"/>
      <c r="E116" s="215"/>
      <c r="F116" s="215"/>
    </row>
    <row r="117" spans="1:6">
      <c r="A117" s="215"/>
      <c r="B117" s="215"/>
      <c r="C117" s="215"/>
      <c r="D117" s="215"/>
      <c r="E117" s="215"/>
      <c r="F117" s="215"/>
    </row>
    <row r="118" spans="1:6">
      <c r="A118" s="215"/>
      <c r="B118" s="215"/>
      <c r="C118" s="215"/>
      <c r="D118" s="215"/>
      <c r="E118" s="215"/>
      <c r="F118" s="215"/>
    </row>
    <row r="119" spans="1:6">
      <c r="A119" s="215"/>
      <c r="B119" s="215"/>
      <c r="C119" s="215"/>
      <c r="D119" s="215"/>
      <c r="E119" s="215"/>
      <c r="F119" s="215"/>
    </row>
    <row r="120" spans="1:6">
      <c r="A120" s="215"/>
      <c r="B120" s="215"/>
      <c r="C120" s="215"/>
      <c r="D120" s="215"/>
      <c r="E120" s="215"/>
      <c r="F120" s="215"/>
    </row>
    <row r="121" spans="1:6">
      <c r="A121" s="215"/>
      <c r="B121" s="215"/>
      <c r="C121" s="215"/>
      <c r="D121" s="215"/>
      <c r="E121" s="215"/>
      <c r="F121" s="215"/>
    </row>
    <row r="122" spans="1:6">
      <c r="A122" s="215"/>
      <c r="B122" s="215"/>
      <c r="C122" s="215"/>
      <c r="D122" s="215"/>
      <c r="E122" s="215"/>
      <c r="F122" s="215"/>
    </row>
    <row r="123" spans="1:6">
      <c r="A123" s="215"/>
      <c r="B123" s="215"/>
      <c r="C123" s="215"/>
      <c r="D123" s="215"/>
      <c r="E123" s="215"/>
      <c r="F123" s="215"/>
    </row>
    <row r="124" spans="1:6">
      <c r="A124" s="215"/>
      <c r="B124" s="215"/>
      <c r="C124" s="215"/>
      <c r="D124" s="215"/>
      <c r="E124" s="215"/>
      <c r="F124" s="215"/>
    </row>
    <row r="125" spans="1:6">
      <c r="A125" s="215"/>
      <c r="B125" s="215"/>
      <c r="C125" s="215"/>
      <c r="D125" s="215"/>
      <c r="E125" s="215"/>
      <c r="F125" s="215"/>
    </row>
    <row r="126" spans="1:6">
      <c r="A126" s="215"/>
      <c r="B126" s="215"/>
      <c r="C126" s="215"/>
      <c r="D126" s="215"/>
      <c r="E126" s="215"/>
      <c r="F126" s="215"/>
    </row>
    <row r="127" spans="1:6">
      <c r="A127" s="215"/>
      <c r="B127" s="215"/>
      <c r="C127" s="215"/>
      <c r="D127" s="215"/>
      <c r="E127" s="215"/>
      <c r="F127" s="215"/>
    </row>
    <row r="128" spans="1:6">
      <c r="A128" s="215"/>
      <c r="B128" s="215"/>
      <c r="C128" s="215"/>
      <c r="D128" s="215"/>
      <c r="E128" s="215"/>
      <c r="F128" s="215"/>
    </row>
    <row r="129" spans="1:6">
      <c r="A129" s="215"/>
      <c r="B129" s="215"/>
      <c r="C129" s="215"/>
      <c r="D129" s="215"/>
      <c r="E129" s="215"/>
      <c r="F129" s="215"/>
    </row>
    <row r="130" spans="1:6">
      <c r="A130" s="215"/>
      <c r="B130" s="215"/>
      <c r="C130" s="215"/>
      <c r="D130" s="215"/>
      <c r="E130" s="215"/>
      <c r="F130" s="215"/>
    </row>
  </sheetData>
  <phoneticPr fontId="0" type="noConversion"/>
  <pageMargins left="0.75" right="0.75" top="1" bottom="1" header="0.5" footer="0.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90" r:id="rId4" name="Drop Down 2">
              <controlPr defaultSize="0" print="0" autoLine="0" autoPict="0" macro="[0]!Sort">
                <anchor moveWithCells="1">
                  <from>
                    <xdr:col>3</xdr:col>
                    <xdr:colOff>30480</xdr:colOff>
                    <xdr:row>0</xdr:row>
                    <xdr:rowOff>76200</xdr:rowOff>
                  </from>
                  <to>
                    <xdr:col>4</xdr:col>
                    <xdr:colOff>1809750</xdr:colOff>
                    <xdr:row>1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5" name="Button 3">
              <controlPr defaultSize="0" print="0" autoFill="0" autoPict="0" macro="[0]!Toggle_inputs">
                <anchor moveWithCells="1" sizeWithCells="1">
                  <from>
                    <xdr:col>4</xdr:col>
                    <xdr:colOff>1821180</xdr:colOff>
                    <xdr:row>0</xdr:row>
                    <xdr:rowOff>76200</xdr:rowOff>
                  </from>
                  <to>
                    <xdr:col>5</xdr:col>
                    <xdr:colOff>1668780</xdr:colOff>
                    <xdr:row>1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6"/>
  <dimension ref="A1:BP207"/>
  <sheetViews>
    <sheetView zoomScaleNormal="100" workbookViewId="0">
      <pane ySplit="7" topLeftCell="A8" activePane="bottomLeft" state="frozen"/>
      <selection pane="bottomLeft" activeCell="L27" sqref="L27"/>
    </sheetView>
  </sheetViews>
  <sheetFormatPr defaultColWidth="9.27734375" defaultRowHeight="12.3"/>
  <cols>
    <col min="1" max="1" width="10.71875" customWidth="1"/>
    <col min="2" max="2" width="8.5546875" customWidth="1"/>
    <col min="3" max="3" width="9.71875" customWidth="1"/>
    <col min="4" max="4" width="8.5546875" customWidth="1"/>
    <col min="5" max="5" width="10.71875" customWidth="1"/>
    <col min="6" max="6" width="9.44140625" customWidth="1"/>
    <col min="7" max="7" width="6.71875" customWidth="1"/>
    <col min="8" max="8" width="6.5546875" customWidth="1"/>
    <col min="9" max="9" width="6.71875" customWidth="1"/>
    <col min="10" max="10" width="7.5546875" customWidth="1"/>
    <col min="11" max="11" width="7" customWidth="1"/>
    <col min="12" max="68" width="11.44140625" style="215" customWidth="1"/>
  </cols>
  <sheetData>
    <row r="1" spans="1:12" ht="15">
      <c r="A1" s="212">
        <v>2</v>
      </c>
      <c r="B1" s="8" t="s">
        <v>258</v>
      </c>
      <c r="C1" s="6"/>
      <c r="D1" s="6"/>
      <c r="E1" s="6"/>
      <c r="F1" s="6"/>
      <c r="G1" s="6"/>
      <c r="H1" s="6"/>
      <c r="I1" s="6"/>
      <c r="J1" s="6"/>
      <c r="K1" s="6"/>
      <c r="L1" s="6"/>
    </row>
    <row r="2" spans="1:12">
      <c r="A2" s="212">
        <v>4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</row>
    <row r="3" spans="1:12" ht="15">
      <c r="B3" s="198" t="str">
        <f>IF('INPUT DATA'!$E$4&lt;&gt;"",'INPUT DATA'!$E$4,"no data set name")</f>
        <v>no data set name</v>
      </c>
      <c r="C3" s="6"/>
      <c r="D3" s="6"/>
      <c r="E3" s="6"/>
      <c r="F3" s="6"/>
      <c r="G3" s="6"/>
      <c r="H3" s="6"/>
      <c r="I3" s="6"/>
      <c r="J3" s="6"/>
      <c r="K3" s="6"/>
      <c r="L3" s="6"/>
    </row>
    <row r="4" spans="1:12" ht="12.6">
      <c r="A4" s="103" t="str">
        <f>'Last edit info.'!A6</f>
        <v>Last edited by , using 'unknowns' (vers. 8.01), on 28/01/22, at 18:28.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</row>
    <row r="5" spans="1:12">
      <c r="B5" s="6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ht="14.7">
      <c r="A6" s="192" t="s">
        <v>0</v>
      </c>
      <c r="B6" s="3" t="s">
        <v>32</v>
      </c>
      <c r="C6" s="3" t="s">
        <v>33</v>
      </c>
      <c r="D6" s="3" t="s">
        <v>34</v>
      </c>
      <c r="E6" s="3" t="s">
        <v>35</v>
      </c>
      <c r="F6" s="3" t="s">
        <v>36</v>
      </c>
      <c r="G6" s="3" t="s">
        <v>37</v>
      </c>
      <c r="H6" s="3" t="s">
        <v>38</v>
      </c>
      <c r="I6" s="3" t="s">
        <v>39</v>
      </c>
      <c r="J6" s="3" t="s">
        <v>185</v>
      </c>
      <c r="K6" s="3" t="s">
        <v>253</v>
      </c>
    </row>
    <row r="7" spans="1:12" ht="14.7">
      <c r="A7" s="193"/>
      <c r="B7" s="117" t="s">
        <v>42</v>
      </c>
      <c r="C7" s="117" t="s">
        <v>43</v>
      </c>
      <c r="D7" s="117" t="s">
        <v>44</v>
      </c>
      <c r="E7" s="117" t="s">
        <v>45</v>
      </c>
      <c r="F7" s="117" t="s">
        <v>46</v>
      </c>
      <c r="G7" s="7" t="s">
        <v>254</v>
      </c>
      <c r="H7" s="7" t="s">
        <v>48</v>
      </c>
      <c r="I7" s="7" t="s">
        <v>255</v>
      </c>
      <c r="J7" s="7" t="s">
        <v>256</v>
      </c>
      <c r="K7" s="5"/>
    </row>
    <row r="8" spans="1:12">
      <c r="A8" s="215" t="s">
        <v>433</v>
      </c>
      <c r="B8" s="220">
        <v>1.3</v>
      </c>
      <c r="C8" s="220"/>
      <c r="D8" s="220">
        <v>-3.2263000000000002</v>
      </c>
      <c r="E8" s="222">
        <v>1.2639260000000001</v>
      </c>
      <c r="F8" s="219" t="s">
        <v>526</v>
      </c>
      <c r="G8" s="219">
        <v>750</v>
      </c>
      <c r="H8" s="222">
        <v>5.3888854302457707</v>
      </c>
      <c r="I8" s="219">
        <v>0</v>
      </c>
      <c r="J8" s="223">
        <v>0.13477613145488299</v>
      </c>
      <c r="K8" s="224">
        <v>2.9976299169550495</v>
      </c>
    </row>
    <row r="9" spans="1:12">
      <c r="A9" s="215" t="s">
        <v>435</v>
      </c>
      <c r="B9" s="220">
        <v>1.3</v>
      </c>
      <c r="C9" s="220"/>
      <c r="D9" s="220">
        <v>-3.2263000000000002</v>
      </c>
      <c r="E9" s="222">
        <v>1.2639260000000001</v>
      </c>
      <c r="F9" s="219" t="s">
        <v>526</v>
      </c>
      <c r="G9" s="219">
        <v>750</v>
      </c>
      <c r="H9" s="222">
        <v>5.3888854302457707</v>
      </c>
      <c r="I9" s="219">
        <v>0</v>
      </c>
      <c r="J9" s="223">
        <v>0.13477613145488299</v>
      </c>
      <c r="K9" s="224">
        <v>2.9976299169550495</v>
      </c>
    </row>
    <row r="10" spans="1:12">
      <c r="A10" s="215" t="s">
        <v>436</v>
      </c>
      <c r="B10" s="220">
        <v>1.3</v>
      </c>
      <c r="C10" s="220"/>
      <c r="D10" s="220">
        <v>-3.2263000000000002</v>
      </c>
      <c r="E10" s="222">
        <v>1.2639260000000001</v>
      </c>
      <c r="F10" s="219" t="s">
        <v>526</v>
      </c>
      <c r="G10" s="219">
        <v>750</v>
      </c>
      <c r="H10" s="222">
        <v>5.3888854302457707</v>
      </c>
      <c r="I10" s="219">
        <v>0</v>
      </c>
      <c r="J10" s="223">
        <v>0.13477613145488299</v>
      </c>
      <c r="K10" s="224">
        <v>2.9976299169550495</v>
      </c>
    </row>
    <row r="11" spans="1:12">
      <c r="A11" s="215" t="s">
        <v>438</v>
      </c>
      <c r="B11" s="220">
        <v>1.3</v>
      </c>
      <c r="C11" s="220"/>
      <c r="D11" s="220">
        <v>-3.2263000000000002</v>
      </c>
      <c r="E11" s="222">
        <v>1.2639260000000001</v>
      </c>
      <c r="F11" s="219" t="s">
        <v>526</v>
      </c>
      <c r="G11" s="219">
        <v>750</v>
      </c>
      <c r="H11" s="222">
        <v>5.3888854302457707</v>
      </c>
      <c r="I11" s="219">
        <v>0</v>
      </c>
      <c r="J11" s="223">
        <v>0.13477613145488299</v>
      </c>
      <c r="K11" s="224">
        <v>2.9976299169550495</v>
      </c>
    </row>
    <row r="12" spans="1:12">
      <c r="A12" s="215" t="s">
        <v>439</v>
      </c>
      <c r="B12" s="220">
        <v>1.3</v>
      </c>
      <c r="C12" s="220"/>
      <c r="D12" s="220">
        <v>-3.2263000000000002</v>
      </c>
      <c r="E12" s="222">
        <v>1.2639260000000001</v>
      </c>
      <c r="F12" s="219" t="s">
        <v>526</v>
      </c>
      <c r="G12" s="219">
        <v>750</v>
      </c>
      <c r="H12" s="222">
        <v>5.3888854302457707</v>
      </c>
      <c r="I12" s="219">
        <v>0</v>
      </c>
      <c r="J12" s="223">
        <v>0.13477613145488299</v>
      </c>
      <c r="K12" s="224">
        <v>2.9976299169550495</v>
      </c>
    </row>
    <row r="13" spans="1:12">
      <c r="A13" s="215" t="s">
        <v>440</v>
      </c>
      <c r="B13" s="220">
        <v>1.3</v>
      </c>
      <c r="C13" s="220"/>
      <c r="D13" s="220">
        <v>-3.2263000000000002</v>
      </c>
      <c r="E13" s="222">
        <v>1.2639260000000001</v>
      </c>
      <c r="F13" s="219" t="s">
        <v>526</v>
      </c>
      <c r="G13" s="219">
        <v>750</v>
      </c>
      <c r="H13" s="222">
        <v>5.3888854302457707</v>
      </c>
      <c r="I13" s="219">
        <v>0</v>
      </c>
      <c r="J13" s="223">
        <v>0.13477613145488299</v>
      </c>
      <c r="K13" s="224">
        <v>2.9976299169550495</v>
      </c>
    </row>
    <row r="14" spans="1:12">
      <c r="A14" s="215" t="s">
        <v>441</v>
      </c>
      <c r="B14" s="220">
        <v>1.3</v>
      </c>
      <c r="C14" s="220"/>
      <c r="D14" s="220">
        <v>-3.2263000000000002</v>
      </c>
      <c r="E14" s="222">
        <v>1.2639260000000001</v>
      </c>
      <c r="F14" s="219" t="s">
        <v>526</v>
      </c>
      <c r="G14" s="219">
        <v>750</v>
      </c>
      <c r="H14" s="222">
        <v>5.3888854302457707</v>
      </c>
      <c r="I14" s="219">
        <v>0</v>
      </c>
      <c r="J14" s="223">
        <v>0.13477613145488299</v>
      </c>
      <c r="K14" s="224">
        <v>2.9976299169550495</v>
      </c>
    </row>
    <row r="15" spans="1:12">
      <c r="A15" s="215" t="s">
        <v>442</v>
      </c>
      <c r="B15" s="220">
        <v>1.3</v>
      </c>
      <c r="C15" s="220"/>
      <c r="D15" s="220">
        <v>-3.2263000000000002</v>
      </c>
      <c r="E15" s="222">
        <v>1.2639260000000001</v>
      </c>
      <c r="F15" s="219" t="s">
        <v>526</v>
      </c>
      <c r="G15" s="219">
        <v>750</v>
      </c>
      <c r="H15" s="222">
        <v>5.3888854302457707</v>
      </c>
      <c r="I15" s="219">
        <v>0</v>
      </c>
      <c r="J15" s="223">
        <v>0.13477613145488299</v>
      </c>
      <c r="K15" s="224">
        <v>2.9976299169550495</v>
      </c>
    </row>
    <row r="16" spans="1:12">
      <c r="A16" s="215" t="s">
        <v>443</v>
      </c>
      <c r="B16" s="220">
        <v>1.3</v>
      </c>
      <c r="C16" s="220"/>
      <c r="D16" s="220">
        <v>-3.2263000000000002</v>
      </c>
      <c r="E16" s="222">
        <v>1.2639260000000001</v>
      </c>
      <c r="F16" s="219" t="s">
        <v>526</v>
      </c>
      <c r="G16" s="219">
        <v>750</v>
      </c>
      <c r="H16" s="222">
        <v>5.3888854302457707</v>
      </c>
      <c r="I16" s="219">
        <v>0</v>
      </c>
      <c r="J16" s="223">
        <v>0.13477613145488299</v>
      </c>
      <c r="K16" s="224">
        <v>2.9976299169550495</v>
      </c>
    </row>
    <row r="17" spans="1:15">
      <c r="A17" s="215" t="s">
        <v>444</v>
      </c>
      <c r="B17" s="220">
        <v>1.3</v>
      </c>
      <c r="C17" s="220"/>
      <c r="D17" s="220">
        <v>-3.2263000000000002</v>
      </c>
      <c r="E17" s="222">
        <v>1.2639260000000001</v>
      </c>
      <c r="F17" s="219" t="s">
        <v>526</v>
      </c>
      <c r="G17" s="219">
        <v>750</v>
      </c>
      <c r="H17" s="222">
        <v>5.3888854302457707</v>
      </c>
      <c r="I17" s="219">
        <v>0</v>
      </c>
      <c r="J17" s="223">
        <v>0.13477613145488299</v>
      </c>
      <c r="K17" s="224">
        <v>2.9976299169550495</v>
      </c>
    </row>
    <row r="18" spans="1:15">
      <c r="A18" s="215" t="s">
        <v>445</v>
      </c>
      <c r="B18" s="220">
        <v>1.3</v>
      </c>
      <c r="C18" s="220"/>
      <c r="D18" s="220">
        <v>-3.2263000000000002</v>
      </c>
      <c r="E18" s="222">
        <v>1.2639260000000001</v>
      </c>
      <c r="F18" s="219" t="s">
        <v>526</v>
      </c>
      <c r="G18" s="219">
        <v>750</v>
      </c>
      <c r="H18" s="222">
        <v>5.3888854302457707</v>
      </c>
      <c r="I18" s="219">
        <v>0</v>
      </c>
      <c r="J18" s="223">
        <v>0.13477613145488299</v>
      </c>
      <c r="K18" s="224">
        <v>2.9976299169550495</v>
      </c>
    </row>
    <row r="19" spans="1:15">
      <c r="A19" s="215" t="s">
        <v>446</v>
      </c>
      <c r="B19" s="220">
        <v>1.3</v>
      </c>
      <c r="C19" s="220"/>
      <c r="D19" s="220">
        <v>-3.2263000000000002</v>
      </c>
      <c r="E19" s="222">
        <v>1.2639260000000001</v>
      </c>
      <c r="F19" s="219" t="s">
        <v>526</v>
      </c>
      <c r="G19" s="219">
        <v>750</v>
      </c>
      <c r="H19" s="222">
        <v>5.3888854302457707</v>
      </c>
      <c r="I19" s="219">
        <v>0</v>
      </c>
      <c r="J19" s="223">
        <v>0.13477613145488299</v>
      </c>
      <c r="K19" s="224">
        <v>2.9976299169550495</v>
      </c>
    </row>
    <row r="20" spans="1:15">
      <c r="A20" s="215" t="s">
        <v>447</v>
      </c>
      <c r="B20" s="220">
        <v>1.3</v>
      </c>
      <c r="C20" s="220"/>
      <c r="D20" s="220">
        <v>-3.2263000000000002</v>
      </c>
      <c r="E20" s="222">
        <v>1.2639260000000001</v>
      </c>
      <c r="F20" s="219" t="s">
        <v>526</v>
      </c>
      <c r="G20" s="219">
        <v>750</v>
      </c>
      <c r="H20" s="222">
        <v>5.3888854302457707</v>
      </c>
      <c r="I20" s="219">
        <v>0</v>
      </c>
      <c r="J20" s="223">
        <v>0.13477613145488299</v>
      </c>
      <c r="K20" s="224">
        <v>2.9976299169550495</v>
      </c>
    </row>
    <row r="21" spans="1:15">
      <c r="A21" s="215" t="s">
        <v>448</v>
      </c>
      <c r="B21" s="220">
        <v>1.3</v>
      </c>
      <c r="C21" s="220"/>
      <c r="D21" s="220">
        <v>-3.2263000000000002</v>
      </c>
      <c r="E21" s="222">
        <v>1.2639260000000001</v>
      </c>
      <c r="F21" s="219" t="s">
        <v>526</v>
      </c>
      <c r="G21" s="219">
        <v>750</v>
      </c>
      <c r="H21" s="222">
        <v>5.3888854302457707</v>
      </c>
      <c r="I21" s="219">
        <v>0</v>
      </c>
      <c r="J21" s="223">
        <v>0.13477613145488299</v>
      </c>
      <c r="K21" s="224">
        <v>2.9976299169550495</v>
      </c>
    </row>
    <row r="22" spans="1:15">
      <c r="A22" s="215" t="s">
        <v>449</v>
      </c>
      <c r="B22" s="220">
        <v>1.3</v>
      </c>
      <c r="C22" s="220"/>
      <c r="D22" s="220">
        <v>-3.2263000000000002</v>
      </c>
      <c r="E22" s="222">
        <v>1.2639260000000001</v>
      </c>
      <c r="F22" s="219" t="s">
        <v>526</v>
      </c>
      <c r="G22" s="219">
        <v>750</v>
      </c>
      <c r="H22" s="222">
        <v>5.3888854302457707</v>
      </c>
      <c r="I22" s="219">
        <v>0</v>
      </c>
      <c r="J22" s="223">
        <v>0.13477613145488299</v>
      </c>
      <c r="K22" s="224">
        <v>2.9976299169550495</v>
      </c>
    </row>
    <row r="23" spans="1:15">
      <c r="A23" s="215" t="s">
        <v>450</v>
      </c>
      <c r="B23" s="220">
        <v>1.3</v>
      </c>
      <c r="C23" s="220"/>
      <c r="D23" s="220">
        <v>-3.2263000000000002</v>
      </c>
      <c r="E23" s="222">
        <v>1.2639260000000001</v>
      </c>
      <c r="F23" s="219" t="s">
        <v>526</v>
      </c>
      <c r="G23" s="219">
        <v>750</v>
      </c>
      <c r="H23" s="222">
        <v>5.3888854302457707</v>
      </c>
      <c r="I23" s="219">
        <v>0</v>
      </c>
      <c r="J23" s="223">
        <v>0.13477613145488299</v>
      </c>
      <c r="K23" s="224">
        <v>2.9976299169550495</v>
      </c>
    </row>
    <row r="24" spans="1:15">
      <c r="A24" s="215" t="s">
        <v>451</v>
      </c>
      <c r="B24" s="220">
        <v>1.3</v>
      </c>
      <c r="C24" s="220"/>
      <c r="D24" s="220">
        <v>-3.2263000000000002</v>
      </c>
      <c r="E24" s="222">
        <v>1.2639260000000001</v>
      </c>
      <c r="F24" s="219" t="s">
        <v>526</v>
      </c>
      <c r="G24" s="219">
        <v>750</v>
      </c>
      <c r="H24" s="222">
        <v>5.3888854302457707</v>
      </c>
      <c r="I24" s="219">
        <v>0</v>
      </c>
      <c r="J24" s="223">
        <v>0.13477613145488299</v>
      </c>
      <c r="K24" s="224">
        <v>2.9976299169550495</v>
      </c>
    </row>
    <row r="25" spans="1:15">
      <c r="A25" s="215" t="s">
        <v>452</v>
      </c>
      <c r="B25" s="220">
        <v>1.3</v>
      </c>
      <c r="C25" s="220"/>
      <c r="D25" s="220">
        <v>-3.2263000000000002</v>
      </c>
      <c r="E25" s="222">
        <v>1.2639260000000001</v>
      </c>
      <c r="F25" s="219" t="s">
        <v>526</v>
      </c>
      <c r="G25" s="219">
        <v>750</v>
      </c>
      <c r="H25" s="222">
        <v>5.3888854302457707</v>
      </c>
      <c r="I25" s="219">
        <v>0</v>
      </c>
      <c r="J25" s="223">
        <v>0.13477613145488299</v>
      </c>
      <c r="K25" s="224">
        <v>2.9976299169550495</v>
      </c>
      <c r="L25" s="356" t="s">
        <v>425</v>
      </c>
      <c r="M25" s="393"/>
      <c r="N25" s="393"/>
      <c r="O25" s="393"/>
    </row>
    <row r="26" spans="1:15">
      <c r="A26" s="215" t="s">
        <v>453</v>
      </c>
      <c r="B26" s="220">
        <v>1.3</v>
      </c>
      <c r="C26" s="220"/>
      <c r="D26" s="220">
        <v>-3.2263000000000002</v>
      </c>
      <c r="E26" s="222">
        <v>1.2639260000000001</v>
      </c>
      <c r="F26" s="219" t="s">
        <v>526</v>
      </c>
      <c r="G26" s="219">
        <v>750</v>
      </c>
      <c r="H26" s="222">
        <v>5.3888854302457707</v>
      </c>
      <c r="I26" s="219">
        <v>0</v>
      </c>
      <c r="J26" s="223">
        <v>0.13477613145488299</v>
      </c>
      <c r="K26" s="224">
        <v>2.9976299169550495</v>
      </c>
    </row>
    <row r="27" spans="1:15">
      <c r="A27" s="215" t="s">
        <v>454</v>
      </c>
      <c r="B27" s="220">
        <v>1.3</v>
      </c>
      <c r="C27" s="220"/>
      <c r="D27" s="220">
        <v>-3.2263000000000002</v>
      </c>
      <c r="E27" s="222">
        <v>1.2639260000000001</v>
      </c>
      <c r="F27" s="219" t="s">
        <v>526</v>
      </c>
      <c r="G27" s="219">
        <v>750</v>
      </c>
      <c r="H27" s="222">
        <v>5.3888854302457707</v>
      </c>
      <c r="I27" s="219">
        <v>0</v>
      </c>
      <c r="J27" s="223">
        <v>0.13477613145488299</v>
      </c>
      <c r="K27" s="224">
        <v>2.9976299169550495</v>
      </c>
    </row>
    <row r="28" spans="1:15">
      <c r="A28" s="215" t="s">
        <v>455</v>
      </c>
      <c r="B28" s="220">
        <v>1.3</v>
      </c>
      <c r="C28" s="220"/>
      <c r="D28" s="220">
        <v>-3.2263000000000002</v>
      </c>
      <c r="E28" s="222">
        <v>1.2639260000000001</v>
      </c>
      <c r="F28" s="219" t="s">
        <v>526</v>
      </c>
      <c r="G28" s="219">
        <v>750</v>
      </c>
      <c r="H28" s="222">
        <v>5.3888854302457707</v>
      </c>
      <c r="I28" s="219">
        <v>0</v>
      </c>
      <c r="J28" s="223">
        <v>0.13477613145488299</v>
      </c>
      <c r="K28" s="224">
        <v>2.9976299169550495</v>
      </c>
    </row>
    <row r="29" spans="1:15">
      <c r="A29" s="215" t="s">
        <v>456</v>
      </c>
      <c r="B29" s="220">
        <v>1.3</v>
      </c>
      <c r="C29" s="220"/>
      <c r="D29" s="220">
        <v>-3.2263000000000002</v>
      </c>
      <c r="E29" s="222">
        <v>1.2639260000000001</v>
      </c>
      <c r="F29" s="219" t="s">
        <v>526</v>
      </c>
      <c r="G29" s="219">
        <v>750</v>
      </c>
      <c r="H29" s="222">
        <v>5.3888854302457707</v>
      </c>
      <c r="I29" s="219">
        <v>0</v>
      </c>
      <c r="J29" s="223">
        <v>0.13477613145488299</v>
      </c>
      <c r="K29" s="224">
        <v>2.9976299169550495</v>
      </c>
      <c r="M29" s="356"/>
      <c r="N29" s="356"/>
      <c r="O29" s="356"/>
    </row>
    <row r="30" spans="1:15">
      <c r="A30" s="215" t="s">
        <v>457</v>
      </c>
      <c r="B30" s="220">
        <v>1.3</v>
      </c>
      <c r="C30" s="220"/>
      <c r="D30" s="220">
        <v>-3.2263000000000002</v>
      </c>
      <c r="E30" s="222">
        <v>1.2639260000000001</v>
      </c>
      <c r="F30" s="219" t="s">
        <v>526</v>
      </c>
      <c r="G30" s="219">
        <v>750</v>
      </c>
      <c r="H30" s="222">
        <v>5.3888854302457707</v>
      </c>
      <c r="I30" s="219">
        <v>0</v>
      </c>
      <c r="J30" s="223">
        <v>0.13477613145488299</v>
      </c>
      <c r="K30" s="224">
        <v>2.9976299169550495</v>
      </c>
    </row>
    <row r="31" spans="1:15">
      <c r="A31" s="215" t="s">
        <v>458</v>
      </c>
      <c r="B31" s="220">
        <v>1.3</v>
      </c>
      <c r="C31" s="220"/>
      <c r="D31" s="220">
        <v>-3.2263000000000002</v>
      </c>
      <c r="E31" s="222">
        <v>1.2639260000000001</v>
      </c>
      <c r="F31" s="219" t="s">
        <v>526</v>
      </c>
      <c r="G31" s="219">
        <v>750</v>
      </c>
      <c r="H31" s="222">
        <v>5.3888854302457707</v>
      </c>
      <c r="I31" s="219">
        <v>0</v>
      </c>
      <c r="J31" s="223">
        <v>0.13477613145488299</v>
      </c>
      <c r="K31" s="224">
        <v>2.9976299169550495</v>
      </c>
    </row>
    <row r="32" spans="1:15">
      <c r="A32" s="215" t="s">
        <v>459</v>
      </c>
      <c r="B32" s="220">
        <v>1.3</v>
      </c>
      <c r="C32" s="220"/>
      <c r="D32" s="220">
        <v>-3.2263000000000002</v>
      </c>
      <c r="E32" s="222">
        <v>1.2639260000000001</v>
      </c>
      <c r="F32" s="219" t="s">
        <v>526</v>
      </c>
      <c r="G32" s="219">
        <v>750</v>
      </c>
      <c r="H32" s="222">
        <v>5.3888854302457707</v>
      </c>
      <c r="I32" s="219">
        <v>0</v>
      </c>
      <c r="J32" s="223">
        <v>0.13477613145488299</v>
      </c>
      <c r="K32" s="224">
        <v>2.9976299169550495</v>
      </c>
    </row>
    <row r="33" spans="1:11">
      <c r="A33" s="215" t="s">
        <v>460</v>
      </c>
      <c r="B33" s="220">
        <v>1.3</v>
      </c>
      <c r="C33" s="220"/>
      <c r="D33" s="220">
        <v>-3.2263000000000002</v>
      </c>
      <c r="E33" s="222">
        <v>1.2639260000000001</v>
      </c>
      <c r="F33" s="219" t="s">
        <v>526</v>
      </c>
      <c r="G33" s="219">
        <v>750</v>
      </c>
      <c r="H33" s="222">
        <v>5.3888854302457707</v>
      </c>
      <c r="I33" s="219">
        <v>0</v>
      </c>
      <c r="J33" s="223">
        <v>0.13477613145488299</v>
      </c>
      <c r="K33" s="224">
        <v>2.9976299169550495</v>
      </c>
    </row>
    <row r="34" spans="1:11">
      <c r="A34" s="215" t="s">
        <v>461</v>
      </c>
      <c r="B34" s="220">
        <v>1.3</v>
      </c>
      <c r="C34" s="220"/>
      <c r="D34" s="220">
        <v>-3.2263000000000002</v>
      </c>
      <c r="E34" s="222">
        <v>1.2639260000000001</v>
      </c>
      <c r="F34" s="219" t="s">
        <v>526</v>
      </c>
      <c r="G34" s="219">
        <v>750</v>
      </c>
      <c r="H34" s="222">
        <v>5.3888854302457707</v>
      </c>
      <c r="I34" s="219">
        <v>0</v>
      </c>
      <c r="J34" s="223">
        <v>0.13477613145488299</v>
      </c>
      <c r="K34" s="224">
        <v>2.9976299169550495</v>
      </c>
    </row>
    <row r="35" spans="1:11">
      <c r="A35" s="215" t="s">
        <v>462</v>
      </c>
      <c r="B35" s="220">
        <v>1.3</v>
      </c>
      <c r="C35" s="220"/>
      <c r="D35" s="220">
        <v>-3.2263000000000002</v>
      </c>
      <c r="E35" s="222">
        <v>1.2639260000000001</v>
      </c>
      <c r="F35" s="219" t="s">
        <v>526</v>
      </c>
      <c r="G35" s="219">
        <v>750</v>
      </c>
      <c r="H35" s="222">
        <v>5.3888854302457707</v>
      </c>
      <c r="I35" s="219">
        <v>0</v>
      </c>
      <c r="J35" s="223">
        <v>0.13477613145488299</v>
      </c>
      <c r="K35" s="224">
        <v>2.9976299169550495</v>
      </c>
    </row>
    <row r="36" spans="1:11">
      <c r="A36" s="215" t="s">
        <v>463</v>
      </c>
      <c r="B36" s="220">
        <v>1.3</v>
      </c>
      <c r="C36" s="220"/>
      <c r="D36" s="220">
        <v>-3.2263000000000002</v>
      </c>
      <c r="E36" s="222">
        <v>1.2639260000000001</v>
      </c>
      <c r="F36" s="219" t="s">
        <v>526</v>
      </c>
      <c r="G36" s="219">
        <v>750</v>
      </c>
      <c r="H36" s="222">
        <v>5.3888854302457707</v>
      </c>
      <c r="I36" s="219">
        <v>0</v>
      </c>
      <c r="J36" s="223">
        <v>0.13477613145488299</v>
      </c>
      <c r="K36" s="224">
        <v>2.9976299169550495</v>
      </c>
    </row>
    <row r="37" spans="1:11">
      <c r="A37" s="215" t="s">
        <v>464</v>
      </c>
      <c r="B37" s="220">
        <v>1.3</v>
      </c>
      <c r="C37" s="220"/>
      <c r="D37" s="220">
        <v>-3.2263000000000002</v>
      </c>
      <c r="E37" s="222">
        <v>1.2639260000000001</v>
      </c>
      <c r="F37" s="219" t="s">
        <v>526</v>
      </c>
      <c r="G37" s="219">
        <v>750</v>
      </c>
      <c r="H37" s="222">
        <v>5.3888854302457707</v>
      </c>
      <c r="I37" s="219">
        <v>0</v>
      </c>
      <c r="J37" s="223">
        <v>0.13477613145488299</v>
      </c>
      <c r="K37" s="224">
        <v>2.9976299169550495</v>
      </c>
    </row>
    <row r="38" spans="1:11">
      <c r="A38" s="215" t="s">
        <v>465</v>
      </c>
      <c r="B38" s="220">
        <v>1.3</v>
      </c>
      <c r="C38" s="220"/>
      <c r="D38" s="220">
        <v>-3.2263000000000002</v>
      </c>
      <c r="E38" s="222">
        <v>1.2639260000000001</v>
      </c>
      <c r="F38" s="219" t="s">
        <v>526</v>
      </c>
      <c r="G38" s="219">
        <v>750</v>
      </c>
      <c r="H38" s="222">
        <v>5.3888854302457707</v>
      </c>
      <c r="I38" s="219">
        <v>0</v>
      </c>
      <c r="J38" s="223">
        <v>0.13477613145488299</v>
      </c>
      <c r="K38" s="224">
        <v>2.9976299169550495</v>
      </c>
    </row>
    <row r="39" spans="1:11">
      <c r="A39" s="215" t="s">
        <v>466</v>
      </c>
      <c r="B39" s="220">
        <v>1.3</v>
      </c>
      <c r="C39" s="220"/>
      <c r="D39" s="220">
        <v>-3.2263000000000002</v>
      </c>
      <c r="E39" s="222">
        <v>1.2639260000000001</v>
      </c>
      <c r="F39" s="219" t="s">
        <v>526</v>
      </c>
      <c r="G39" s="219">
        <v>750</v>
      </c>
      <c r="H39" s="222">
        <v>5.3888854302457707</v>
      </c>
      <c r="I39" s="219">
        <v>0</v>
      </c>
      <c r="J39" s="223">
        <v>0.13477613145488299</v>
      </c>
      <c r="K39" s="224">
        <v>2.9976299169550495</v>
      </c>
    </row>
    <row r="40" spans="1:11">
      <c r="A40" s="215" t="s">
        <v>467</v>
      </c>
      <c r="B40" s="220">
        <v>1.3</v>
      </c>
      <c r="C40" s="220"/>
      <c r="D40" s="220">
        <v>-3.2263000000000002</v>
      </c>
      <c r="E40" s="222">
        <v>1.2639260000000001</v>
      </c>
      <c r="F40" s="219" t="s">
        <v>526</v>
      </c>
      <c r="G40" s="219">
        <v>750</v>
      </c>
      <c r="H40" s="222">
        <v>5.3888854302457707</v>
      </c>
      <c r="I40" s="219">
        <v>0</v>
      </c>
      <c r="J40" s="223">
        <v>0.13477613145488299</v>
      </c>
      <c r="K40" s="224">
        <v>2.9976299169550495</v>
      </c>
    </row>
    <row r="41" spans="1:11">
      <c r="A41" s="215" t="s">
        <v>468</v>
      </c>
      <c r="B41" s="220">
        <v>1.3</v>
      </c>
      <c r="C41" s="220"/>
      <c r="D41" s="220">
        <v>-3.2263000000000002</v>
      </c>
      <c r="E41" s="222">
        <v>1.2639260000000001</v>
      </c>
      <c r="F41" s="219" t="s">
        <v>526</v>
      </c>
      <c r="G41" s="219">
        <v>750</v>
      </c>
      <c r="H41" s="222">
        <v>5.3888854302457707</v>
      </c>
      <c r="I41" s="219">
        <v>0</v>
      </c>
      <c r="J41" s="223">
        <v>0.13477613145488299</v>
      </c>
      <c r="K41" s="224">
        <v>2.9976299169550495</v>
      </c>
    </row>
    <row r="42" spans="1:11">
      <c r="A42" s="215" t="s">
        <v>469</v>
      </c>
      <c r="B42" s="220">
        <v>1.3</v>
      </c>
      <c r="C42" s="220"/>
      <c r="D42" s="220">
        <v>-3.2263000000000002</v>
      </c>
      <c r="E42" s="222">
        <v>1.2639260000000001</v>
      </c>
      <c r="F42" s="219" t="s">
        <v>526</v>
      </c>
      <c r="G42" s="219">
        <v>750</v>
      </c>
      <c r="H42" s="222">
        <v>5.3888854302457707</v>
      </c>
      <c r="I42" s="219">
        <v>0</v>
      </c>
      <c r="J42" s="223">
        <v>0.13477613145488299</v>
      </c>
      <c r="K42" s="224">
        <v>2.9976299169550495</v>
      </c>
    </row>
    <row r="43" spans="1:11">
      <c r="A43" s="215" t="s">
        <v>470</v>
      </c>
      <c r="B43" s="220">
        <v>1.3</v>
      </c>
      <c r="C43" s="220"/>
      <c r="D43" s="220">
        <v>-3.2263000000000002</v>
      </c>
      <c r="E43" s="222">
        <v>1.2639260000000001</v>
      </c>
      <c r="F43" s="219" t="s">
        <v>526</v>
      </c>
      <c r="G43" s="219">
        <v>750</v>
      </c>
      <c r="H43" s="222">
        <v>5.3888854302457707</v>
      </c>
      <c r="I43" s="219">
        <v>0</v>
      </c>
      <c r="J43" s="223">
        <v>0.13477613145488299</v>
      </c>
      <c r="K43" s="224">
        <v>2.9976299169550495</v>
      </c>
    </row>
    <row r="44" spans="1:11">
      <c r="A44" s="215" t="s">
        <v>471</v>
      </c>
      <c r="B44" s="220">
        <v>1.3</v>
      </c>
      <c r="C44" s="220"/>
      <c r="D44" s="220">
        <v>-3.2263000000000002</v>
      </c>
      <c r="E44" s="222">
        <v>1.2639260000000001</v>
      </c>
      <c r="F44" s="219" t="s">
        <v>526</v>
      </c>
      <c r="G44" s="219">
        <v>750</v>
      </c>
      <c r="H44" s="222">
        <v>5.3888854302457707</v>
      </c>
      <c r="I44" s="219">
        <v>0</v>
      </c>
      <c r="J44" s="223">
        <v>0.13477613145488299</v>
      </c>
      <c r="K44" s="224">
        <v>2.9976299169550495</v>
      </c>
    </row>
    <row r="45" spans="1:11">
      <c r="A45" s="215" t="s">
        <v>472</v>
      </c>
      <c r="B45" s="220">
        <v>1.3</v>
      </c>
      <c r="C45" s="220"/>
      <c r="D45" s="220">
        <v>-3.2263000000000002</v>
      </c>
      <c r="E45" s="222">
        <v>1.2639260000000001</v>
      </c>
      <c r="F45" s="219" t="s">
        <v>526</v>
      </c>
      <c r="G45" s="219">
        <v>750</v>
      </c>
      <c r="H45" s="222">
        <v>5.3888854302457707</v>
      </c>
      <c r="I45" s="219">
        <v>0</v>
      </c>
      <c r="J45" s="223">
        <v>0.13477613145488299</v>
      </c>
      <c r="K45" s="224">
        <v>2.9976299169550495</v>
      </c>
    </row>
    <row r="46" spans="1:11">
      <c r="A46" s="215" t="s">
        <v>473</v>
      </c>
      <c r="B46" s="220">
        <v>1.3</v>
      </c>
      <c r="C46" s="220"/>
      <c r="D46" s="220">
        <v>-3.2263000000000002</v>
      </c>
      <c r="E46" s="222">
        <v>1.2639260000000001</v>
      </c>
      <c r="F46" s="219" t="s">
        <v>526</v>
      </c>
      <c r="G46" s="219">
        <v>750</v>
      </c>
      <c r="H46" s="222">
        <v>5.3888854302457707</v>
      </c>
      <c r="I46" s="219">
        <v>0</v>
      </c>
      <c r="J46" s="223">
        <v>0.13477613145488299</v>
      </c>
      <c r="K46" s="224">
        <v>2.9976299169550495</v>
      </c>
    </row>
    <row r="47" spans="1:11">
      <c r="A47" s="215" t="s">
        <v>474</v>
      </c>
      <c r="B47" s="220">
        <v>1.3</v>
      </c>
      <c r="C47" s="220"/>
      <c r="D47" s="220">
        <v>-3.2263000000000002</v>
      </c>
      <c r="E47" s="222">
        <v>1.2639260000000001</v>
      </c>
      <c r="F47" s="219" t="s">
        <v>526</v>
      </c>
      <c r="G47" s="219">
        <v>750</v>
      </c>
      <c r="H47" s="222">
        <v>5.3888854302457707</v>
      </c>
      <c r="I47" s="219">
        <v>0</v>
      </c>
      <c r="J47" s="223">
        <v>0.13477613145488299</v>
      </c>
      <c r="K47" s="224">
        <v>2.9976299169550495</v>
      </c>
    </row>
    <row r="48" spans="1:11">
      <c r="A48" s="215" t="s">
        <v>475</v>
      </c>
      <c r="B48" s="220">
        <v>1.3</v>
      </c>
      <c r="C48" s="220"/>
      <c r="D48" s="220">
        <v>-3.2263000000000002</v>
      </c>
      <c r="E48" s="222">
        <v>1.2639260000000001</v>
      </c>
      <c r="F48" s="219" t="s">
        <v>526</v>
      </c>
      <c r="G48" s="219">
        <v>750</v>
      </c>
      <c r="H48" s="222">
        <v>5.3888854302457707</v>
      </c>
      <c r="I48" s="219">
        <v>0</v>
      </c>
      <c r="J48" s="223">
        <v>0.13477613145488299</v>
      </c>
      <c r="K48" s="224">
        <v>2.9976299169550495</v>
      </c>
    </row>
    <row r="49" spans="1:11">
      <c r="A49" s="215" t="s">
        <v>476</v>
      </c>
      <c r="B49" s="220">
        <v>1.3</v>
      </c>
      <c r="C49" s="220"/>
      <c r="D49" s="220">
        <v>-3.2263000000000002</v>
      </c>
      <c r="E49" s="222">
        <v>1.2639260000000001</v>
      </c>
      <c r="F49" s="219" t="s">
        <v>526</v>
      </c>
      <c r="G49" s="219">
        <v>750</v>
      </c>
      <c r="H49" s="222">
        <v>5.3888854302457707</v>
      </c>
      <c r="I49" s="219">
        <v>0</v>
      </c>
      <c r="J49" s="223">
        <v>0.13477613145488299</v>
      </c>
      <c r="K49" s="224">
        <v>2.9976299169550495</v>
      </c>
    </row>
    <row r="50" spans="1:11">
      <c r="A50" s="215" t="s">
        <v>477</v>
      </c>
      <c r="B50" s="220">
        <v>1.3</v>
      </c>
      <c r="C50" s="220"/>
      <c r="D50" s="220">
        <v>-3.2263000000000002</v>
      </c>
      <c r="E50" s="222">
        <v>1.2639260000000001</v>
      </c>
      <c r="F50" s="219" t="s">
        <v>526</v>
      </c>
      <c r="G50" s="219">
        <v>750</v>
      </c>
      <c r="H50" s="222">
        <v>5.3888854302457707</v>
      </c>
      <c r="I50" s="219">
        <v>0</v>
      </c>
      <c r="J50" s="223">
        <v>0.13477613145488299</v>
      </c>
      <c r="K50" s="224">
        <v>2.9976299169550495</v>
      </c>
    </row>
    <row r="51" spans="1:11">
      <c r="A51" s="215" t="s">
        <v>478</v>
      </c>
      <c r="B51" s="220">
        <v>1.3</v>
      </c>
      <c r="C51" s="220"/>
      <c r="D51" s="220">
        <v>-3.2263000000000002</v>
      </c>
      <c r="E51" s="222">
        <v>1.2639260000000001</v>
      </c>
      <c r="F51" s="219" t="s">
        <v>526</v>
      </c>
      <c r="G51" s="219">
        <v>750</v>
      </c>
      <c r="H51" s="222">
        <v>5.3888854302457707</v>
      </c>
      <c r="I51" s="219">
        <v>0</v>
      </c>
      <c r="J51" s="223">
        <v>0.13477613145488299</v>
      </c>
      <c r="K51" s="224">
        <v>2.9976299169550495</v>
      </c>
    </row>
    <row r="52" spans="1:11">
      <c r="A52" s="215" t="s">
        <v>479</v>
      </c>
      <c r="B52" s="220">
        <v>1.3</v>
      </c>
      <c r="C52" s="220"/>
      <c r="D52" s="220">
        <v>-3.2263000000000002</v>
      </c>
      <c r="E52" s="222">
        <v>1.2639260000000001</v>
      </c>
      <c r="F52" s="219" t="s">
        <v>526</v>
      </c>
      <c r="G52" s="219">
        <v>750</v>
      </c>
      <c r="H52" s="222">
        <v>5.3888854302457707</v>
      </c>
      <c r="I52" s="219">
        <v>0</v>
      </c>
      <c r="J52" s="223">
        <v>0.13477613145488299</v>
      </c>
      <c r="K52" s="224">
        <v>2.9976299169550495</v>
      </c>
    </row>
    <row r="53" spans="1:11">
      <c r="A53" s="215" t="s">
        <v>480</v>
      </c>
      <c r="B53" s="220">
        <v>1.3</v>
      </c>
      <c r="C53" s="220"/>
      <c r="D53" s="220">
        <v>-3.2263000000000002</v>
      </c>
      <c r="E53" s="222">
        <v>1.2639260000000001</v>
      </c>
      <c r="F53" s="219" t="s">
        <v>526</v>
      </c>
      <c r="G53" s="219">
        <v>750</v>
      </c>
      <c r="H53" s="222">
        <v>5.3888854302457707</v>
      </c>
      <c r="I53" s="219">
        <v>0</v>
      </c>
      <c r="J53" s="223">
        <v>0.13477613145488299</v>
      </c>
      <c r="K53" s="224">
        <v>2.9976299169550495</v>
      </c>
    </row>
    <row r="54" spans="1:11">
      <c r="A54" s="215" t="s">
        <v>481</v>
      </c>
      <c r="B54" s="220">
        <v>1.3</v>
      </c>
      <c r="C54" s="220"/>
      <c r="D54" s="220">
        <v>-3.2263000000000002</v>
      </c>
      <c r="E54" s="222">
        <v>1.2639260000000001</v>
      </c>
      <c r="F54" s="219" t="s">
        <v>526</v>
      </c>
      <c r="G54" s="219">
        <v>750</v>
      </c>
      <c r="H54" s="222">
        <v>5.3888854302457707</v>
      </c>
      <c r="I54" s="219">
        <v>0</v>
      </c>
      <c r="J54" s="223">
        <v>0.13477613145488299</v>
      </c>
      <c r="K54" s="224">
        <v>2.9976299169550495</v>
      </c>
    </row>
    <row r="55" spans="1:11">
      <c r="A55" s="215" t="s">
        <v>482</v>
      </c>
      <c r="B55" s="220">
        <v>1.3</v>
      </c>
      <c r="C55" s="220"/>
      <c r="D55" s="220">
        <v>-3.2263000000000002</v>
      </c>
      <c r="E55" s="222">
        <v>1.2639260000000001</v>
      </c>
      <c r="F55" s="219" t="s">
        <v>526</v>
      </c>
      <c r="G55" s="219">
        <v>750</v>
      </c>
      <c r="H55" s="222">
        <v>5.3888854302457707</v>
      </c>
      <c r="I55" s="219">
        <v>0</v>
      </c>
      <c r="J55" s="223">
        <v>0.13477613145488299</v>
      </c>
      <c r="K55" s="224">
        <v>2.9976299169550495</v>
      </c>
    </row>
    <row r="56" spans="1:11">
      <c r="A56" s="215" t="s">
        <v>483</v>
      </c>
      <c r="B56" s="220">
        <v>1.3</v>
      </c>
      <c r="C56" s="220"/>
      <c r="D56" s="220">
        <v>-3.2263000000000002</v>
      </c>
      <c r="E56" s="222">
        <v>1.2639260000000001</v>
      </c>
      <c r="F56" s="219" t="s">
        <v>526</v>
      </c>
      <c r="G56" s="219">
        <v>750</v>
      </c>
      <c r="H56" s="222">
        <v>5.3888854302457707</v>
      </c>
      <c r="I56" s="219">
        <v>0</v>
      </c>
      <c r="J56" s="223">
        <v>0.13477613145488299</v>
      </c>
      <c r="K56" s="224">
        <v>2.9976299169550495</v>
      </c>
    </row>
    <row r="57" spans="1:11">
      <c r="A57" s="215" t="s">
        <v>484</v>
      </c>
      <c r="B57" s="220">
        <v>1.3</v>
      </c>
      <c r="C57" s="220"/>
      <c r="D57" s="220">
        <v>-3.2263000000000002</v>
      </c>
      <c r="E57" s="222">
        <v>1.2639260000000001</v>
      </c>
      <c r="F57" s="219" t="s">
        <v>526</v>
      </c>
      <c r="G57" s="219">
        <v>750</v>
      </c>
      <c r="H57" s="222">
        <v>5.3888854302457707</v>
      </c>
      <c r="I57" s="219">
        <v>0</v>
      </c>
      <c r="J57" s="223">
        <v>0.13477613145488299</v>
      </c>
      <c r="K57" s="224">
        <v>2.9976299169550495</v>
      </c>
    </row>
    <row r="58" spans="1:11">
      <c r="A58" s="215" t="s">
        <v>485</v>
      </c>
      <c r="B58" s="220">
        <v>1.3</v>
      </c>
      <c r="C58" s="220"/>
      <c r="D58" s="220">
        <v>-3.2263000000000002</v>
      </c>
      <c r="E58" s="222">
        <v>1.2639260000000001</v>
      </c>
      <c r="F58" s="219" t="s">
        <v>526</v>
      </c>
      <c r="G58" s="219">
        <v>750</v>
      </c>
      <c r="H58" s="222">
        <v>5.3888854302457707</v>
      </c>
      <c r="I58" s="219">
        <v>0</v>
      </c>
      <c r="J58" s="223">
        <v>0.13477613145488299</v>
      </c>
      <c r="K58" s="224">
        <v>2.9976299169550495</v>
      </c>
    </row>
    <row r="59" spans="1:11">
      <c r="A59" s="215" t="s">
        <v>486</v>
      </c>
      <c r="B59" s="220">
        <v>1.3</v>
      </c>
      <c r="C59" s="220"/>
      <c r="D59" s="220">
        <v>-3.2263000000000002</v>
      </c>
      <c r="E59" s="222">
        <v>1.2639260000000001</v>
      </c>
      <c r="F59" s="219" t="s">
        <v>526</v>
      </c>
      <c r="G59" s="219">
        <v>750</v>
      </c>
      <c r="H59" s="222">
        <v>5.3888854302457707</v>
      </c>
      <c r="I59" s="219">
        <v>0</v>
      </c>
      <c r="J59" s="223">
        <v>0.13477613145488299</v>
      </c>
      <c r="K59" s="224">
        <v>2.9976299169550495</v>
      </c>
    </row>
    <row r="60" spans="1:11">
      <c r="A60" s="215" t="s">
        <v>487</v>
      </c>
      <c r="B60" s="220">
        <v>1.3</v>
      </c>
      <c r="C60" s="220"/>
      <c r="D60" s="220">
        <v>-3.2263000000000002</v>
      </c>
      <c r="E60" s="222">
        <v>1.2639260000000001</v>
      </c>
      <c r="F60" s="219" t="s">
        <v>526</v>
      </c>
      <c r="G60" s="219">
        <v>750</v>
      </c>
      <c r="H60" s="222">
        <v>5.3888854302457707</v>
      </c>
      <c r="I60" s="219">
        <v>0</v>
      </c>
      <c r="J60" s="223">
        <v>0.13477613145488299</v>
      </c>
      <c r="K60" s="224">
        <v>2.9976299169550495</v>
      </c>
    </row>
    <row r="61" spans="1:11">
      <c r="A61" s="215" t="s">
        <v>488</v>
      </c>
      <c r="B61" s="220">
        <v>1.3</v>
      </c>
      <c r="C61" s="220"/>
      <c r="D61" s="220">
        <v>-3.2263000000000002</v>
      </c>
      <c r="E61" s="222">
        <v>1.2639260000000001</v>
      </c>
      <c r="F61" s="219" t="s">
        <v>526</v>
      </c>
      <c r="G61" s="219">
        <v>750</v>
      </c>
      <c r="H61" s="222">
        <v>5.3888854302457707</v>
      </c>
      <c r="I61" s="219">
        <v>0</v>
      </c>
      <c r="J61" s="223">
        <v>0.13477613145488299</v>
      </c>
      <c r="K61" s="224">
        <v>2.9976299169550495</v>
      </c>
    </row>
    <row r="62" spans="1:11">
      <c r="A62" s="215" t="s">
        <v>489</v>
      </c>
      <c r="B62" s="220">
        <v>1.3</v>
      </c>
      <c r="C62" s="220"/>
      <c r="D62" s="220">
        <v>-3.2263000000000002</v>
      </c>
      <c r="E62" s="222">
        <v>1.2639260000000001</v>
      </c>
      <c r="F62" s="219" t="s">
        <v>526</v>
      </c>
      <c r="G62" s="219">
        <v>750</v>
      </c>
      <c r="H62" s="222">
        <v>5.3888854302457707</v>
      </c>
      <c r="I62" s="219">
        <v>0</v>
      </c>
      <c r="J62" s="223">
        <v>0.13477613145488299</v>
      </c>
      <c r="K62" s="224">
        <v>2.9976299169550495</v>
      </c>
    </row>
    <row r="63" spans="1:11">
      <c r="A63" s="215" t="s">
        <v>490</v>
      </c>
      <c r="B63" s="220">
        <v>1.3</v>
      </c>
      <c r="C63" s="220"/>
      <c r="D63" s="220">
        <v>-3.2263000000000002</v>
      </c>
      <c r="E63" s="222">
        <v>1.2639260000000001</v>
      </c>
      <c r="F63" s="219" t="s">
        <v>526</v>
      </c>
      <c r="G63" s="219">
        <v>750</v>
      </c>
      <c r="H63" s="222">
        <v>5.3888854302457707</v>
      </c>
      <c r="I63" s="219">
        <v>0</v>
      </c>
      <c r="J63" s="223">
        <v>0.13477613145488299</v>
      </c>
      <c r="K63" s="224">
        <v>2.9976299169550495</v>
      </c>
    </row>
    <row r="64" spans="1:11">
      <c r="A64" s="215" t="s">
        <v>491</v>
      </c>
      <c r="B64" s="220">
        <v>1.3</v>
      </c>
      <c r="C64" s="220"/>
      <c r="D64" s="220">
        <v>-3.2263000000000002</v>
      </c>
      <c r="E64" s="222">
        <v>1.2639260000000001</v>
      </c>
      <c r="F64" s="219" t="s">
        <v>526</v>
      </c>
      <c r="G64" s="219">
        <v>750</v>
      </c>
      <c r="H64" s="222">
        <v>5.3888854302457707</v>
      </c>
      <c r="I64" s="219">
        <v>0</v>
      </c>
      <c r="J64" s="223">
        <v>0.13477613145488299</v>
      </c>
      <c r="K64" s="224">
        <v>2.9976299169550495</v>
      </c>
    </row>
    <row r="65" spans="1:11">
      <c r="A65" s="215" t="s">
        <v>492</v>
      </c>
      <c r="B65" s="220">
        <v>1.3</v>
      </c>
      <c r="C65" s="220"/>
      <c r="D65" s="220">
        <v>-3.2263000000000002</v>
      </c>
      <c r="E65" s="222">
        <v>1.2639260000000001</v>
      </c>
      <c r="F65" s="219" t="s">
        <v>526</v>
      </c>
      <c r="G65" s="219">
        <v>750</v>
      </c>
      <c r="H65" s="222">
        <v>5.3888854302457707</v>
      </c>
      <c r="I65" s="219">
        <v>0</v>
      </c>
      <c r="J65" s="223">
        <v>0.13477613145488299</v>
      </c>
      <c r="K65" s="224">
        <v>2.9976299169550495</v>
      </c>
    </row>
    <row r="66" spans="1:11">
      <c r="A66" s="215" t="s">
        <v>493</v>
      </c>
      <c r="B66" s="220">
        <v>1.3</v>
      </c>
      <c r="C66" s="220"/>
      <c r="D66" s="220">
        <v>-3.2263000000000002</v>
      </c>
      <c r="E66" s="222">
        <v>1.2639260000000001</v>
      </c>
      <c r="F66" s="219" t="s">
        <v>526</v>
      </c>
      <c r="G66" s="219">
        <v>750</v>
      </c>
      <c r="H66" s="222">
        <v>5.3888854302457707</v>
      </c>
      <c r="I66" s="219">
        <v>0</v>
      </c>
      <c r="J66" s="223">
        <v>0.13477613145488299</v>
      </c>
      <c r="K66" s="224">
        <v>2.9976299169550495</v>
      </c>
    </row>
    <row r="67" spans="1:11">
      <c r="A67" s="215" t="s">
        <v>494</v>
      </c>
      <c r="B67" s="220">
        <v>1.3</v>
      </c>
      <c r="C67" s="220"/>
      <c r="D67" s="220">
        <v>-3.2263000000000002</v>
      </c>
      <c r="E67" s="222">
        <v>1.2639260000000001</v>
      </c>
      <c r="F67" s="219" t="s">
        <v>526</v>
      </c>
      <c r="G67" s="219">
        <v>750</v>
      </c>
      <c r="H67" s="222">
        <v>5.3888854302457707</v>
      </c>
      <c r="I67" s="219">
        <v>0</v>
      </c>
      <c r="J67" s="223">
        <v>0.13477613145488299</v>
      </c>
      <c r="K67" s="224">
        <v>2.9976299169550495</v>
      </c>
    </row>
    <row r="68" spans="1:11">
      <c r="A68" s="215" t="s">
        <v>495</v>
      </c>
      <c r="B68" s="220">
        <v>1.3</v>
      </c>
      <c r="C68" s="220"/>
      <c r="D68" s="220">
        <v>-3.2263000000000002</v>
      </c>
      <c r="E68" s="222">
        <v>1.2639260000000001</v>
      </c>
      <c r="F68" s="219" t="s">
        <v>526</v>
      </c>
      <c r="G68" s="219">
        <v>750</v>
      </c>
      <c r="H68" s="222">
        <v>5.3888854302457707</v>
      </c>
      <c r="I68" s="219">
        <v>0</v>
      </c>
      <c r="J68" s="223">
        <v>0.13477613145488299</v>
      </c>
      <c r="K68" s="224">
        <v>2.9976299169550495</v>
      </c>
    </row>
    <row r="69" spans="1:11">
      <c r="A69" s="215" t="s">
        <v>496</v>
      </c>
      <c r="B69" s="220">
        <v>1.3</v>
      </c>
      <c r="C69" s="220"/>
      <c r="D69" s="220">
        <v>-3.2263000000000002</v>
      </c>
      <c r="E69" s="222">
        <v>1.2639260000000001</v>
      </c>
      <c r="F69" s="219" t="s">
        <v>526</v>
      </c>
      <c r="G69" s="219">
        <v>750</v>
      </c>
      <c r="H69" s="222">
        <v>5.3888854302457707</v>
      </c>
      <c r="I69" s="219">
        <v>0</v>
      </c>
      <c r="J69" s="223">
        <v>0.13477613145488299</v>
      </c>
      <c r="K69" s="224">
        <v>2.9976299169550495</v>
      </c>
    </row>
    <row r="70" spans="1:11">
      <c r="A70" s="215" t="s">
        <v>497</v>
      </c>
      <c r="B70" s="220">
        <v>1.3</v>
      </c>
      <c r="C70" s="220"/>
      <c r="D70" s="220">
        <v>-3.2263000000000002</v>
      </c>
      <c r="E70" s="222">
        <v>1.2639260000000001</v>
      </c>
      <c r="F70" s="219" t="s">
        <v>526</v>
      </c>
      <c r="G70" s="219">
        <v>750</v>
      </c>
      <c r="H70" s="222">
        <v>5.3888854302457707</v>
      </c>
      <c r="I70" s="219">
        <v>0</v>
      </c>
      <c r="J70" s="223">
        <v>0.13477613145488299</v>
      </c>
      <c r="K70" s="224">
        <v>2.9976299169550495</v>
      </c>
    </row>
    <row r="71" spans="1:11">
      <c r="A71" s="215" t="s">
        <v>498</v>
      </c>
      <c r="B71" s="220">
        <v>1.3</v>
      </c>
      <c r="C71" s="220"/>
      <c r="D71" s="220">
        <v>-3.2263000000000002</v>
      </c>
      <c r="E71" s="222">
        <v>1.2639260000000001</v>
      </c>
      <c r="F71" s="219" t="s">
        <v>526</v>
      </c>
      <c r="G71" s="219">
        <v>750</v>
      </c>
      <c r="H71" s="222">
        <v>5.3888854302457707</v>
      </c>
      <c r="I71" s="219">
        <v>0</v>
      </c>
      <c r="J71" s="223">
        <v>0.13477613145488299</v>
      </c>
      <c r="K71" s="224">
        <v>2.9976299169550495</v>
      </c>
    </row>
    <row r="72" spans="1:11">
      <c r="A72" s="215" t="s">
        <v>499</v>
      </c>
      <c r="B72" s="220">
        <v>1.3</v>
      </c>
      <c r="C72" s="220"/>
      <c r="D72" s="220">
        <v>-3.2263000000000002</v>
      </c>
      <c r="E72" s="222">
        <v>1.2639260000000001</v>
      </c>
      <c r="F72" s="219" t="s">
        <v>526</v>
      </c>
      <c r="G72" s="219">
        <v>750</v>
      </c>
      <c r="H72" s="222">
        <v>5.3888854302457707</v>
      </c>
      <c r="I72" s="219">
        <v>0</v>
      </c>
      <c r="J72" s="223">
        <v>0.13477613145488299</v>
      </c>
      <c r="K72" s="224">
        <v>2.9976299169550495</v>
      </c>
    </row>
    <row r="73" spans="1:11">
      <c r="A73" s="215" t="s">
        <v>500</v>
      </c>
      <c r="B73" s="220">
        <v>1.3</v>
      </c>
      <c r="C73" s="220"/>
      <c r="D73" s="220">
        <v>-3.2263000000000002</v>
      </c>
      <c r="E73" s="222">
        <v>1.2639260000000001</v>
      </c>
      <c r="F73" s="219" t="s">
        <v>526</v>
      </c>
      <c r="G73" s="219">
        <v>750</v>
      </c>
      <c r="H73" s="222">
        <v>5.3888854302457707</v>
      </c>
      <c r="I73" s="219">
        <v>0</v>
      </c>
      <c r="J73" s="223">
        <v>0.13477613145488299</v>
      </c>
      <c r="K73" s="224">
        <v>2.9976299169550495</v>
      </c>
    </row>
    <row r="74" spans="1:11">
      <c r="A74" s="215" t="s">
        <v>501</v>
      </c>
      <c r="B74" s="220">
        <v>1.3</v>
      </c>
      <c r="C74" s="220"/>
      <c r="D74" s="220">
        <v>-3.2263000000000002</v>
      </c>
      <c r="E74" s="222">
        <v>1.2639260000000001</v>
      </c>
      <c r="F74" s="219" t="s">
        <v>526</v>
      </c>
      <c r="G74" s="219">
        <v>750</v>
      </c>
      <c r="H74" s="222">
        <v>5.3888854302457707</v>
      </c>
      <c r="I74" s="219">
        <v>0</v>
      </c>
      <c r="J74" s="223">
        <v>0.13477613145488299</v>
      </c>
      <c r="K74" s="224">
        <v>2.9976299169550495</v>
      </c>
    </row>
    <row r="75" spans="1:11">
      <c r="A75" s="215" t="s">
        <v>502</v>
      </c>
      <c r="B75" s="220">
        <v>1.3</v>
      </c>
      <c r="C75" s="220"/>
      <c r="D75" s="220">
        <v>-3.2263000000000002</v>
      </c>
      <c r="E75" s="222">
        <v>1.2639260000000001</v>
      </c>
      <c r="F75" s="219" t="s">
        <v>526</v>
      </c>
      <c r="G75" s="219">
        <v>750</v>
      </c>
      <c r="H75" s="222">
        <v>5.3888854302457707</v>
      </c>
      <c r="I75" s="219">
        <v>0</v>
      </c>
      <c r="J75" s="223">
        <v>0.13477613145488299</v>
      </c>
      <c r="K75" s="224">
        <v>2.9976299169550495</v>
      </c>
    </row>
    <row r="76" spans="1:11">
      <c r="A76" s="215" t="s">
        <v>503</v>
      </c>
      <c r="B76" s="220">
        <v>1.3</v>
      </c>
      <c r="C76" s="220"/>
      <c r="D76" s="220">
        <v>-3.2263000000000002</v>
      </c>
      <c r="E76" s="222">
        <v>1.2639260000000001</v>
      </c>
      <c r="F76" s="219" t="s">
        <v>526</v>
      </c>
      <c r="G76" s="219">
        <v>750</v>
      </c>
      <c r="H76" s="222">
        <v>5.3888854302457707</v>
      </c>
      <c r="I76" s="219">
        <v>0</v>
      </c>
      <c r="J76" s="223">
        <v>0.13477613145488299</v>
      </c>
      <c r="K76" s="224">
        <v>2.9976299169550495</v>
      </c>
    </row>
    <row r="77" spans="1:11">
      <c r="A77" s="215" t="s">
        <v>504</v>
      </c>
      <c r="B77" s="220">
        <v>1.3</v>
      </c>
      <c r="C77" s="220"/>
      <c r="D77" s="220">
        <v>-3.2263000000000002</v>
      </c>
      <c r="E77" s="222">
        <v>1.2639260000000001</v>
      </c>
      <c r="F77" s="219" t="s">
        <v>526</v>
      </c>
      <c r="G77" s="219">
        <v>750</v>
      </c>
      <c r="H77" s="222">
        <v>5.3888854302457707</v>
      </c>
      <c r="I77" s="219">
        <v>0</v>
      </c>
      <c r="J77" s="223">
        <v>0.13477613145488299</v>
      </c>
      <c r="K77" s="224">
        <v>2.9976299169550495</v>
      </c>
    </row>
    <row r="78" spans="1:11">
      <c r="A78" s="215" t="s">
        <v>505</v>
      </c>
      <c r="B78" s="220">
        <v>1.3</v>
      </c>
      <c r="C78" s="220"/>
      <c r="D78" s="220">
        <v>-3.2263000000000002</v>
      </c>
      <c r="E78" s="222">
        <v>1.2639260000000001</v>
      </c>
      <c r="F78" s="219" t="s">
        <v>526</v>
      </c>
      <c r="G78" s="219">
        <v>750</v>
      </c>
      <c r="H78" s="222">
        <v>5.3888854302457707</v>
      </c>
      <c r="I78" s="219">
        <v>0</v>
      </c>
      <c r="J78" s="223">
        <v>0.13477613145488299</v>
      </c>
      <c r="K78" s="224">
        <v>2.9976299169550495</v>
      </c>
    </row>
    <row r="79" spans="1:11">
      <c r="A79" s="215" t="s">
        <v>506</v>
      </c>
      <c r="B79" s="220">
        <v>1.3</v>
      </c>
      <c r="C79" s="220"/>
      <c r="D79" s="220">
        <v>-3.2263000000000002</v>
      </c>
      <c r="E79" s="222">
        <v>1.2639260000000001</v>
      </c>
      <c r="F79" s="219" t="s">
        <v>526</v>
      </c>
      <c r="G79" s="219">
        <v>750</v>
      </c>
      <c r="H79" s="222">
        <v>5.3888854302457707</v>
      </c>
      <c r="I79" s="219">
        <v>0</v>
      </c>
      <c r="J79" s="223">
        <v>0.13477613145488299</v>
      </c>
      <c r="K79" s="224">
        <v>2.9976299169550495</v>
      </c>
    </row>
    <row r="80" spans="1:11">
      <c r="A80" s="215" t="s">
        <v>507</v>
      </c>
      <c r="B80" s="220">
        <v>1.3</v>
      </c>
      <c r="C80" s="220"/>
      <c r="D80" s="220">
        <v>-3.2263000000000002</v>
      </c>
      <c r="E80" s="222">
        <v>1.2639260000000001</v>
      </c>
      <c r="F80" s="219" t="s">
        <v>526</v>
      </c>
      <c r="G80" s="219">
        <v>750</v>
      </c>
      <c r="H80" s="222">
        <v>5.3888854302457707</v>
      </c>
      <c r="I80" s="219">
        <v>0</v>
      </c>
      <c r="J80" s="223">
        <v>0.13477613145488299</v>
      </c>
      <c r="K80" s="224">
        <v>2.9976299169550495</v>
      </c>
    </row>
    <row r="81" spans="1:11">
      <c r="A81" s="215" t="s">
        <v>508</v>
      </c>
      <c r="B81" s="220">
        <v>1.3</v>
      </c>
      <c r="C81" s="220"/>
      <c r="D81" s="220">
        <v>-3.2263000000000002</v>
      </c>
      <c r="E81" s="222">
        <v>1.2639260000000001</v>
      </c>
      <c r="F81" s="219" t="s">
        <v>526</v>
      </c>
      <c r="G81" s="219">
        <v>750</v>
      </c>
      <c r="H81" s="222">
        <v>5.3888854302457707</v>
      </c>
      <c r="I81" s="219">
        <v>0</v>
      </c>
      <c r="J81" s="223">
        <v>0.13477613145488299</v>
      </c>
      <c r="K81" s="224">
        <v>2.9976299169550495</v>
      </c>
    </row>
    <row r="82" spans="1:11">
      <c r="A82" s="215" t="s">
        <v>509</v>
      </c>
      <c r="B82" s="220">
        <v>1.3</v>
      </c>
      <c r="C82" s="220"/>
      <c r="D82" s="220">
        <v>-3.2263000000000002</v>
      </c>
      <c r="E82" s="222">
        <v>1.2639260000000001</v>
      </c>
      <c r="F82" s="219" t="s">
        <v>526</v>
      </c>
      <c r="G82" s="219">
        <v>750</v>
      </c>
      <c r="H82" s="222">
        <v>5.3888854302457707</v>
      </c>
      <c r="I82" s="219">
        <v>0</v>
      </c>
      <c r="J82" s="223">
        <v>0.13477613145488299</v>
      </c>
      <c r="K82" s="224">
        <v>2.9976299169550495</v>
      </c>
    </row>
    <row r="83" spans="1:11">
      <c r="A83" s="215" t="s">
        <v>510</v>
      </c>
      <c r="B83" s="220">
        <v>1.3</v>
      </c>
      <c r="C83" s="220"/>
      <c r="D83" s="220">
        <v>-3.2263000000000002</v>
      </c>
      <c r="E83" s="222">
        <v>1.2639260000000001</v>
      </c>
      <c r="F83" s="219" t="s">
        <v>526</v>
      </c>
      <c r="G83" s="219">
        <v>750</v>
      </c>
      <c r="H83" s="222">
        <v>5.3888854302457707</v>
      </c>
      <c r="I83" s="219">
        <v>0</v>
      </c>
      <c r="J83" s="223">
        <v>0.13477613145488299</v>
      </c>
      <c r="K83" s="224">
        <v>2.9976299169550495</v>
      </c>
    </row>
    <row r="84" spans="1:11">
      <c r="A84" s="215" t="s">
        <v>511</v>
      </c>
      <c r="B84" s="220">
        <v>1.3</v>
      </c>
      <c r="C84" s="220"/>
      <c r="D84" s="220">
        <v>-3.2263000000000002</v>
      </c>
      <c r="E84" s="222">
        <v>1.2639260000000001</v>
      </c>
      <c r="F84" s="219" t="s">
        <v>526</v>
      </c>
      <c r="G84" s="219">
        <v>750</v>
      </c>
      <c r="H84" s="222">
        <v>5.3888854302457707</v>
      </c>
      <c r="I84" s="219">
        <v>0</v>
      </c>
      <c r="J84" s="223">
        <v>0.13477613145488299</v>
      </c>
      <c r="K84" s="224">
        <v>2.9976299169550495</v>
      </c>
    </row>
    <row r="85" spans="1:11">
      <c r="A85" s="215" t="s">
        <v>512</v>
      </c>
      <c r="B85" s="220">
        <v>1.3</v>
      </c>
      <c r="C85" s="220"/>
      <c r="D85" s="220">
        <v>-3.2263000000000002</v>
      </c>
      <c r="E85" s="222">
        <v>1.2639260000000001</v>
      </c>
      <c r="F85" s="219" t="s">
        <v>526</v>
      </c>
      <c r="G85" s="219">
        <v>750</v>
      </c>
      <c r="H85" s="222">
        <v>5.3888854302457707</v>
      </c>
      <c r="I85" s="219">
        <v>0</v>
      </c>
      <c r="J85" s="223">
        <v>0.13477613145488299</v>
      </c>
      <c r="K85" s="224">
        <v>2.9976299169550495</v>
      </c>
    </row>
    <row r="86" spans="1:11">
      <c r="A86" s="215" t="s">
        <v>513</v>
      </c>
      <c r="B86" s="220">
        <v>1.3</v>
      </c>
      <c r="C86" s="220"/>
      <c r="D86" s="220">
        <v>-3.2263000000000002</v>
      </c>
      <c r="E86" s="222">
        <v>1.2639260000000001</v>
      </c>
      <c r="F86" s="219" t="s">
        <v>526</v>
      </c>
      <c r="G86" s="219">
        <v>750</v>
      </c>
      <c r="H86" s="222">
        <v>5.3888854302457707</v>
      </c>
      <c r="I86" s="219">
        <v>0</v>
      </c>
      <c r="J86" s="223">
        <v>0.13477613145488299</v>
      </c>
      <c r="K86" s="224">
        <v>2.9976299169550495</v>
      </c>
    </row>
    <row r="87" spans="1:11">
      <c r="A87" s="215" t="s">
        <v>514</v>
      </c>
      <c r="B87" s="220">
        <v>1.3</v>
      </c>
      <c r="C87" s="220"/>
      <c r="D87" s="220">
        <v>-3.2263000000000002</v>
      </c>
      <c r="E87" s="222">
        <v>1.2639260000000001</v>
      </c>
      <c r="F87" s="219" t="s">
        <v>526</v>
      </c>
      <c r="G87" s="219">
        <v>750</v>
      </c>
      <c r="H87" s="222">
        <v>5.3888854302457707</v>
      </c>
      <c r="I87" s="219">
        <v>0</v>
      </c>
      <c r="J87" s="223">
        <v>0.13477613145488299</v>
      </c>
      <c r="K87" s="224">
        <v>2.9976299169550495</v>
      </c>
    </row>
    <row r="88" spans="1:11">
      <c r="A88" s="215" t="s">
        <v>515</v>
      </c>
      <c r="B88" s="220">
        <v>1.3</v>
      </c>
      <c r="C88" s="220"/>
      <c r="D88" s="220">
        <v>-3.2263000000000002</v>
      </c>
      <c r="E88" s="222">
        <v>1.2639260000000001</v>
      </c>
      <c r="F88" s="219" t="s">
        <v>526</v>
      </c>
      <c r="G88" s="219">
        <v>750</v>
      </c>
      <c r="H88" s="222">
        <v>5.3888854302457707</v>
      </c>
      <c r="I88" s="219">
        <v>0</v>
      </c>
      <c r="J88" s="223">
        <v>0.13477613145488299</v>
      </c>
      <c r="K88" s="224">
        <v>2.9976299169550495</v>
      </c>
    </row>
    <row r="89" spans="1:11">
      <c r="A89" s="215" t="s">
        <v>516</v>
      </c>
      <c r="B89" s="220">
        <v>1.3</v>
      </c>
      <c r="C89" s="220"/>
      <c r="D89" s="220">
        <v>-3.2263000000000002</v>
      </c>
      <c r="E89" s="222">
        <v>1.2639260000000001</v>
      </c>
      <c r="F89" s="219" t="s">
        <v>526</v>
      </c>
      <c r="G89" s="219">
        <v>750</v>
      </c>
      <c r="H89" s="222">
        <v>5.3888854302457707</v>
      </c>
      <c r="I89" s="219">
        <v>0</v>
      </c>
      <c r="J89" s="223">
        <v>0.13477613145488299</v>
      </c>
      <c r="K89" s="224">
        <v>2.9976299169550495</v>
      </c>
    </row>
    <row r="90" spans="1:11">
      <c r="A90" s="215" t="s">
        <v>517</v>
      </c>
      <c r="B90" s="220">
        <v>1.3</v>
      </c>
      <c r="C90" s="220"/>
      <c r="D90" s="220">
        <v>-3.2263000000000002</v>
      </c>
      <c r="E90" s="222">
        <v>1.2639260000000001</v>
      </c>
      <c r="F90" s="219" t="s">
        <v>526</v>
      </c>
      <c r="G90" s="219">
        <v>750</v>
      </c>
      <c r="H90" s="222">
        <v>5.3888854302457707</v>
      </c>
      <c r="I90" s="219">
        <v>0</v>
      </c>
      <c r="J90" s="223">
        <v>0.13477613145488299</v>
      </c>
      <c r="K90" s="224">
        <v>2.9976299169550495</v>
      </c>
    </row>
    <row r="91" spans="1:11">
      <c r="A91" s="215" t="s">
        <v>518</v>
      </c>
      <c r="B91" s="220">
        <v>1.3</v>
      </c>
      <c r="C91" s="220"/>
      <c r="D91" s="220">
        <v>-3.2263000000000002</v>
      </c>
      <c r="E91" s="222">
        <v>1.2639260000000001</v>
      </c>
      <c r="F91" s="219" t="s">
        <v>526</v>
      </c>
      <c r="G91" s="219">
        <v>750</v>
      </c>
      <c r="H91" s="222">
        <v>5.3888854302457707</v>
      </c>
      <c r="I91" s="219">
        <v>0</v>
      </c>
      <c r="J91" s="223">
        <v>0.13477613145488299</v>
      </c>
      <c r="K91" s="224">
        <v>2.9976299169550495</v>
      </c>
    </row>
    <row r="92" spans="1:11">
      <c r="A92" s="215" t="s">
        <v>519</v>
      </c>
      <c r="B92" s="220">
        <v>1.3</v>
      </c>
      <c r="C92" s="220"/>
      <c r="D92" s="220">
        <v>-3.2263000000000002</v>
      </c>
      <c r="E92" s="222">
        <v>1.2639260000000001</v>
      </c>
      <c r="F92" s="219" t="s">
        <v>526</v>
      </c>
      <c r="G92" s="219">
        <v>750</v>
      </c>
      <c r="H92" s="222">
        <v>5.3888854302457707</v>
      </c>
      <c r="I92" s="219">
        <v>0</v>
      </c>
      <c r="J92" s="223">
        <v>0.13477613145488299</v>
      </c>
      <c r="K92" s="224">
        <v>2.9976299169550495</v>
      </c>
    </row>
    <row r="93" spans="1:11">
      <c r="A93" s="215" t="s">
        <v>520</v>
      </c>
      <c r="B93" s="220">
        <v>1.3</v>
      </c>
      <c r="C93" s="220"/>
      <c r="D93" s="220">
        <v>-3.2263000000000002</v>
      </c>
      <c r="E93" s="222">
        <v>1.2639260000000001</v>
      </c>
      <c r="F93" s="219" t="s">
        <v>526</v>
      </c>
      <c r="G93" s="219">
        <v>750</v>
      </c>
      <c r="H93" s="222">
        <v>5.3888854302457707</v>
      </c>
      <c r="I93" s="219">
        <v>0</v>
      </c>
      <c r="J93" s="223">
        <v>0.13477613145488299</v>
      </c>
      <c r="K93" s="224">
        <v>2.9976299169550495</v>
      </c>
    </row>
    <row r="94" spans="1:11">
      <c r="A94" s="215" t="s">
        <v>521</v>
      </c>
      <c r="B94" s="220">
        <v>1.3</v>
      </c>
      <c r="C94" s="220"/>
      <c r="D94" s="220">
        <v>-3.2263000000000002</v>
      </c>
      <c r="E94" s="222">
        <v>1.2639260000000001</v>
      </c>
      <c r="F94" s="219" t="s">
        <v>526</v>
      </c>
      <c r="G94" s="219">
        <v>750</v>
      </c>
      <c r="H94" s="222">
        <v>5.3888854302457707</v>
      </c>
      <c r="I94" s="219">
        <v>0</v>
      </c>
      <c r="J94" s="223">
        <v>0.13477613145488299</v>
      </c>
      <c r="K94" s="224">
        <v>2.9976299169550495</v>
      </c>
    </row>
    <row r="95" spans="1:11">
      <c r="A95" s="215" t="s">
        <v>522</v>
      </c>
      <c r="B95" s="220">
        <v>1.3</v>
      </c>
      <c r="C95" s="220"/>
      <c r="D95" s="220">
        <v>-3.2263000000000002</v>
      </c>
      <c r="E95" s="222">
        <v>1.2639260000000001</v>
      </c>
      <c r="F95" s="219" t="s">
        <v>526</v>
      </c>
      <c r="G95" s="219">
        <v>750</v>
      </c>
      <c r="H95" s="222">
        <v>5.3888854302457707</v>
      </c>
      <c r="I95" s="219">
        <v>0</v>
      </c>
      <c r="J95" s="223">
        <v>0.13477613145488299</v>
      </c>
      <c r="K95" s="224">
        <v>2.9976299169550495</v>
      </c>
    </row>
    <row r="96" spans="1:11">
      <c r="A96" s="215" t="s">
        <v>523</v>
      </c>
      <c r="B96" s="220">
        <v>1.3</v>
      </c>
      <c r="C96" s="220"/>
      <c r="D96" s="220">
        <v>-3.2263000000000002</v>
      </c>
      <c r="E96" s="222">
        <v>1.2639260000000001</v>
      </c>
      <c r="F96" s="219" t="s">
        <v>526</v>
      </c>
      <c r="G96" s="219">
        <v>750</v>
      </c>
      <c r="H96" s="222">
        <v>5.3888854302457707</v>
      </c>
      <c r="I96" s="219">
        <v>0</v>
      </c>
      <c r="J96" s="223">
        <v>0.13477613145488299</v>
      </c>
      <c r="K96" s="224">
        <v>2.9976299169550495</v>
      </c>
    </row>
    <row r="97" spans="1:11">
      <c r="A97" s="215" t="s">
        <v>524</v>
      </c>
      <c r="B97" s="220">
        <v>1.3</v>
      </c>
      <c r="C97" s="220"/>
      <c r="D97" s="220">
        <v>-3.2263000000000002</v>
      </c>
      <c r="E97" s="222">
        <v>1.2639260000000001</v>
      </c>
      <c r="F97" s="219" t="s">
        <v>526</v>
      </c>
      <c r="G97" s="219">
        <v>750</v>
      </c>
      <c r="H97" s="222">
        <v>5.3888854302457707</v>
      </c>
      <c r="I97" s="219">
        <v>0</v>
      </c>
      <c r="J97" s="223">
        <v>0.13477613145488299</v>
      </c>
      <c r="K97" s="224">
        <v>2.9976299169550495</v>
      </c>
    </row>
    <row r="98" spans="1:11">
      <c r="A98" s="215" t="s">
        <v>525</v>
      </c>
      <c r="B98" s="220">
        <v>1.3</v>
      </c>
      <c r="C98" s="220"/>
      <c r="D98" s="220">
        <v>-3.2263000000000002</v>
      </c>
      <c r="E98" s="222">
        <v>1.2639260000000001</v>
      </c>
      <c r="F98" s="219" t="s">
        <v>526</v>
      </c>
      <c r="G98" s="219">
        <v>750</v>
      </c>
      <c r="H98" s="222">
        <v>5.3888854302457707</v>
      </c>
      <c r="I98" s="219">
        <v>0</v>
      </c>
      <c r="J98" s="223">
        <v>0.13477613145488299</v>
      </c>
      <c r="K98" s="224">
        <v>2.9976299169550495</v>
      </c>
    </row>
    <row r="99" spans="1:11">
      <c r="A99" s="215"/>
      <c r="B99" s="220"/>
      <c r="C99" s="220"/>
      <c r="D99" s="220"/>
      <c r="E99" s="222"/>
      <c r="F99" s="219"/>
      <c r="G99" s="219"/>
      <c r="H99" s="222"/>
      <c r="I99" s="219"/>
      <c r="J99" s="223"/>
      <c r="K99" s="224"/>
    </row>
    <row r="100" spans="1:11">
      <c r="A100" s="215"/>
      <c r="B100" s="220"/>
      <c r="C100" s="220"/>
      <c r="D100" s="220"/>
      <c r="E100" s="222"/>
      <c r="F100" s="219"/>
      <c r="G100" s="219"/>
      <c r="H100" s="222"/>
      <c r="I100" s="219"/>
      <c r="J100" s="223"/>
      <c r="K100" s="224"/>
    </row>
    <row r="101" spans="1:11">
      <c r="A101" s="215"/>
      <c r="B101" s="220"/>
      <c r="C101" s="220"/>
      <c r="D101" s="220"/>
      <c r="E101" s="222"/>
      <c r="F101" s="219"/>
      <c r="G101" s="219"/>
      <c r="H101" s="222"/>
      <c r="I101" s="219"/>
      <c r="J101" s="223"/>
      <c r="K101" s="224"/>
    </row>
    <row r="102" spans="1:11">
      <c r="A102" s="215"/>
      <c r="B102" s="220"/>
      <c r="C102" s="220"/>
      <c r="D102" s="220"/>
      <c r="E102" s="222"/>
      <c r="F102" s="219"/>
      <c r="G102" s="219"/>
      <c r="H102" s="222"/>
      <c r="I102" s="219"/>
      <c r="J102" s="223"/>
      <c r="K102" s="224"/>
    </row>
    <row r="103" spans="1:11">
      <c r="A103" s="215"/>
      <c r="B103" s="220"/>
      <c r="C103" s="220"/>
      <c r="D103" s="220"/>
      <c r="E103" s="222"/>
      <c r="F103" s="219"/>
      <c r="G103" s="219"/>
      <c r="H103" s="222"/>
      <c r="I103" s="219"/>
      <c r="J103" s="223"/>
      <c r="K103" s="224"/>
    </row>
    <row r="104" spans="1:11">
      <c r="A104" s="215"/>
      <c r="B104" s="220"/>
      <c r="C104" s="220"/>
      <c r="D104" s="220"/>
      <c r="E104" s="222"/>
      <c r="F104" s="219"/>
      <c r="G104" s="219"/>
      <c r="H104" s="222"/>
      <c r="I104" s="219"/>
      <c r="J104" s="223"/>
      <c r="K104" s="224"/>
    </row>
    <row r="105" spans="1:11">
      <c r="A105" s="215"/>
      <c r="B105" s="220"/>
      <c r="C105" s="220"/>
      <c r="D105" s="220"/>
      <c r="E105" s="222"/>
      <c r="F105" s="219"/>
      <c r="G105" s="219"/>
      <c r="H105" s="222"/>
      <c r="I105" s="219"/>
      <c r="J105" s="223"/>
      <c r="K105" s="224"/>
    </row>
    <row r="106" spans="1:11">
      <c r="A106" s="215"/>
      <c r="B106" s="220"/>
      <c r="C106" s="220"/>
      <c r="D106" s="220"/>
      <c r="E106" s="222"/>
      <c r="F106" s="219"/>
      <c r="G106" s="219"/>
      <c r="H106" s="222"/>
      <c r="I106" s="219"/>
      <c r="J106" s="223"/>
      <c r="K106" s="224"/>
    </row>
    <row r="107" spans="1:11">
      <c r="A107" s="215"/>
      <c r="B107" s="220"/>
      <c r="C107" s="220"/>
      <c r="D107" s="220"/>
      <c r="E107" s="222"/>
      <c r="F107" s="219"/>
      <c r="G107" s="219"/>
      <c r="H107" s="222"/>
      <c r="I107" s="219"/>
      <c r="J107" s="223"/>
      <c r="K107" s="224"/>
    </row>
    <row r="108" spans="1:11">
      <c r="A108" s="215"/>
      <c r="B108" s="220"/>
      <c r="C108" s="220"/>
      <c r="D108" s="220"/>
      <c r="E108" s="222"/>
      <c r="F108" s="219"/>
      <c r="G108" s="219"/>
      <c r="H108" s="222"/>
      <c r="I108" s="219"/>
      <c r="J108" s="223"/>
      <c r="K108" s="224"/>
    </row>
    <row r="109" spans="1:11">
      <c r="A109" s="215"/>
      <c r="B109" s="220"/>
      <c r="C109" s="220"/>
      <c r="D109" s="220"/>
      <c r="E109" s="222"/>
      <c r="F109" s="219"/>
      <c r="G109" s="219"/>
      <c r="H109" s="222"/>
      <c r="I109" s="219"/>
      <c r="J109" s="223"/>
      <c r="K109" s="224"/>
    </row>
    <row r="110" spans="1:11">
      <c r="A110" s="215"/>
      <c r="B110" s="220"/>
      <c r="C110" s="220"/>
      <c r="D110" s="220"/>
      <c r="E110" s="222"/>
      <c r="F110" s="219"/>
      <c r="G110" s="219"/>
      <c r="H110" s="222"/>
      <c r="I110" s="219"/>
      <c r="J110" s="223"/>
      <c r="K110" s="224"/>
    </row>
    <row r="111" spans="1:11">
      <c r="A111" s="215"/>
      <c r="B111" s="220"/>
      <c r="C111" s="220"/>
      <c r="D111" s="220"/>
      <c r="E111" s="222"/>
      <c r="F111" s="219"/>
      <c r="G111" s="219"/>
      <c r="H111" s="222"/>
      <c r="I111" s="219"/>
      <c r="J111" s="223"/>
      <c r="K111" s="224"/>
    </row>
    <row r="112" spans="1:11">
      <c r="A112" s="215"/>
      <c r="B112" s="220"/>
      <c r="C112" s="220"/>
      <c r="D112" s="220"/>
      <c r="E112" s="222"/>
      <c r="F112" s="219"/>
      <c r="G112" s="219"/>
      <c r="H112" s="222"/>
      <c r="I112" s="219"/>
      <c r="J112" s="223"/>
      <c r="K112" s="224"/>
    </row>
    <row r="113" spans="1:11">
      <c r="A113" s="215"/>
      <c r="B113" s="220"/>
      <c r="C113" s="220"/>
      <c r="D113" s="220"/>
      <c r="E113" s="222"/>
      <c r="F113" s="219"/>
      <c r="G113" s="219"/>
      <c r="H113" s="222"/>
      <c r="I113" s="219"/>
      <c r="J113" s="223"/>
      <c r="K113" s="224"/>
    </row>
    <row r="114" spans="1:11">
      <c r="A114" s="215"/>
      <c r="B114" s="220"/>
      <c r="C114" s="220"/>
      <c r="D114" s="220"/>
      <c r="E114" s="222"/>
      <c r="F114" s="219"/>
      <c r="G114" s="219"/>
      <c r="H114" s="222"/>
      <c r="I114" s="219"/>
      <c r="J114" s="223"/>
      <c r="K114" s="224"/>
    </row>
    <row r="115" spans="1:11">
      <c r="A115" s="215"/>
      <c r="B115" s="220"/>
      <c r="C115" s="220"/>
      <c r="D115" s="220"/>
      <c r="E115" s="222"/>
      <c r="F115" s="219"/>
      <c r="G115" s="219"/>
      <c r="H115" s="222"/>
      <c r="I115" s="219"/>
      <c r="J115" s="223"/>
      <c r="K115" s="224"/>
    </row>
    <row r="116" spans="1:11">
      <c r="A116" s="215"/>
      <c r="B116" s="220"/>
      <c r="C116" s="220"/>
      <c r="D116" s="220"/>
      <c r="E116" s="222"/>
      <c r="F116" s="219"/>
      <c r="G116" s="219"/>
      <c r="H116" s="222"/>
      <c r="I116" s="219"/>
      <c r="J116" s="223"/>
      <c r="K116" s="224"/>
    </row>
    <row r="117" spans="1:11">
      <c r="A117" s="215"/>
      <c r="B117" s="220"/>
      <c r="C117" s="220"/>
      <c r="D117" s="220"/>
      <c r="E117" s="222"/>
      <c r="F117" s="219"/>
      <c r="G117" s="219"/>
      <c r="H117" s="222"/>
      <c r="I117" s="219"/>
      <c r="J117" s="223"/>
      <c r="K117" s="224"/>
    </row>
    <row r="118" spans="1:11">
      <c r="A118" s="215"/>
      <c r="B118" s="220"/>
      <c r="C118" s="220"/>
      <c r="D118" s="220"/>
      <c r="E118" s="222"/>
      <c r="F118" s="219"/>
      <c r="G118" s="219"/>
      <c r="H118" s="222"/>
      <c r="I118" s="219"/>
      <c r="J118" s="223"/>
      <c r="K118" s="224"/>
    </row>
    <row r="119" spans="1:11">
      <c r="A119" s="215"/>
      <c r="B119" s="220"/>
      <c r="C119" s="220"/>
      <c r="D119" s="220"/>
      <c r="E119" s="222"/>
      <c r="F119" s="219"/>
      <c r="G119" s="219"/>
      <c r="H119" s="222"/>
      <c r="I119" s="219"/>
      <c r="J119" s="223"/>
      <c r="K119" s="224"/>
    </row>
    <row r="120" spans="1:11">
      <c r="A120" s="215"/>
      <c r="B120" s="220"/>
      <c r="C120" s="220"/>
      <c r="D120" s="220"/>
      <c r="E120" s="222"/>
      <c r="F120" s="219"/>
      <c r="G120" s="219"/>
      <c r="H120" s="222"/>
      <c r="I120" s="219"/>
      <c r="J120" s="223"/>
      <c r="K120" s="224"/>
    </row>
    <row r="121" spans="1:11">
      <c r="A121" s="215"/>
      <c r="B121" s="220"/>
      <c r="C121" s="220"/>
      <c r="D121" s="220"/>
      <c r="E121" s="222"/>
      <c r="F121" s="219"/>
      <c r="G121" s="219"/>
      <c r="H121" s="222"/>
      <c r="I121" s="219"/>
      <c r="J121" s="223"/>
      <c r="K121" s="224"/>
    </row>
    <row r="122" spans="1:11">
      <c r="A122" s="215"/>
      <c r="B122" s="220"/>
      <c r="C122" s="220"/>
      <c r="D122" s="220"/>
      <c r="E122" s="222"/>
      <c r="F122" s="219"/>
      <c r="G122" s="219"/>
      <c r="H122" s="222"/>
      <c r="I122" s="219"/>
      <c r="J122" s="223"/>
      <c r="K122" s="224"/>
    </row>
    <row r="123" spans="1:11">
      <c r="A123" s="215"/>
      <c r="B123" s="220"/>
      <c r="C123" s="220"/>
      <c r="D123" s="220"/>
      <c r="E123" s="222"/>
      <c r="F123" s="219"/>
      <c r="G123" s="219"/>
      <c r="H123" s="222"/>
      <c r="I123" s="219"/>
      <c r="J123" s="223"/>
      <c r="K123" s="224"/>
    </row>
    <row r="124" spans="1:11">
      <c r="A124" s="215"/>
      <c r="B124" s="220"/>
      <c r="C124" s="220"/>
      <c r="D124" s="220"/>
      <c r="E124" s="222"/>
      <c r="F124" s="219"/>
      <c r="G124" s="219"/>
      <c r="H124" s="222"/>
      <c r="I124" s="219"/>
      <c r="J124" s="223"/>
      <c r="K124" s="224"/>
    </row>
    <row r="125" spans="1:11">
      <c r="A125" s="215"/>
      <c r="B125" s="220"/>
      <c r="C125" s="220"/>
      <c r="D125" s="220"/>
      <c r="E125" s="222"/>
      <c r="F125" s="219"/>
      <c r="G125" s="219"/>
      <c r="H125" s="222"/>
      <c r="I125" s="219"/>
      <c r="J125" s="223"/>
      <c r="K125" s="224"/>
    </row>
    <row r="126" spans="1:11">
      <c r="A126" s="215"/>
      <c r="B126" s="220"/>
      <c r="C126" s="220"/>
      <c r="D126" s="220"/>
      <c r="E126" s="222"/>
      <c r="F126" s="219"/>
      <c r="G126" s="219"/>
      <c r="H126" s="222"/>
      <c r="I126" s="219"/>
      <c r="J126" s="223"/>
      <c r="K126" s="224"/>
    </row>
    <row r="127" spans="1:11">
      <c r="A127" s="215"/>
      <c r="B127" s="220"/>
      <c r="C127" s="220"/>
      <c r="D127" s="220"/>
      <c r="E127" s="222"/>
      <c r="F127" s="219"/>
      <c r="G127" s="219"/>
      <c r="H127" s="222"/>
      <c r="I127" s="219"/>
      <c r="J127" s="223"/>
      <c r="K127" s="224"/>
    </row>
    <row r="128" spans="1:11">
      <c r="A128" s="215"/>
      <c r="B128" s="220"/>
      <c r="C128" s="220"/>
      <c r="D128" s="220"/>
      <c r="E128" s="222"/>
      <c r="F128" s="219"/>
      <c r="G128" s="219"/>
      <c r="H128" s="222"/>
      <c r="I128" s="219"/>
      <c r="J128" s="223"/>
      <c r="K128" s="224"/>
    </row>
    <row r="129" spans="1:11">
      <c r="A129" s="215"/>
      <c r="B129" s="220"/>
      <c r="C129" s="220"/>
      <c r="D129" s="220"/>
      <c r="E129" s="222"/>
      <c r="F129" s="219"/>
      <c r="G129" s="219"/>
      <c r="H129" s="222"/>
      <c r="I129" s="219"/>
      <c r="J129" s="223"/>
      <c r="K129" s="224"/>
    </row>
    <row r="130" spans="1:11">
      <c r="A130" s="215"/>
      <c r="B130" s="220"/>
      <c r="C130" s="220"/>
      <c r="D130" s="220"/>
      <c r="E130" s="222"/>
      <c r="F130" s="219"/>
      <c r="G130" s="219"/>
      <c r="H130" s="222"/>
      <c r="I130" s="219"/>
      <c r="J130" s="223"/>
      <c r="K130" s="224"/>
    </row>
    <row r="131" spans="1:11">
      <c r="A131" s="215"/>
      <c r="B131" s="220"/>
      <c r="C131" s="220"/>
      <c r="D131" s="220"/>
      <c r="E131" s="222"/>
      <c r="F131" s="219"/>
      <c r="G131" s="219"/>
      <c r="H131" s="222"/>
      <c r="I131" s="219"/>
      <c r="J131" s="223"/>
      <c r="K131" s="224"/>
    </row>
    <row r="132" spans="1:11">
      <c r="A132" s="215"/>
      <c r="B132" s="220"/>
      <c r="C132" s="220"/>
      <c r="D132" s="220"/>
      <c r="E132" s="222"/>
      <c r="F132" s="219"/>
      <c r="G132" s="219"/>
      <c r="H132" s="222"/>
      <c r="I132" s="219"/>
      <c r="J132" s="223"/>
      <c r="K132" s="224"/>
    </row>
    <row r="133" spans="1:11">
      <c r="A133" s="215"/>
      <c r="B133" s="220"/>
      <c r="C133" s="220"/>
      <c r="D133" s="220"/>
      <c r="E133" s="222"/>
      <c r="F133" s="219"/>
      <c r="G133" s="219"/>
      <c r="H133" s="222"/>
      <c r="I133" s="219"/>
      <c r="J133" s="223"/>
      <c r="K133" s="224"/>
    </row>
    <row r="134" spans="1:11">
      <c r="A134" s="215"/>
      <c r="B134" s="220"/>
      <c r="C134" s="220"/>
      <c r="D134" s="220"/>
      <c r="E134" s="222"/>
      <c r="F134" s="219"/>
      <c r="G134" s="219"/>
      <c r="H134" s="222"/>
      <c r="I134" s="219"/>
      <c r="J134" s="223"/>
      <c r="K134" s="224"/>
    </row>
    <row r="135" spans="1:11">
      <c r="A135" s="215"/>
      <c r="B135" s="220"/>
      <c r="C135" s="220"/>
      <c r="D135" s="220"/>
      <c r="E135" s="222"/>
      <c r="F135" s="219"/>
      <c r="G135" s="219"/>
      <c r="H135" s="222"/>
      <c r="I135" s="219"/>
      <c r="J135" s="223"/>
      <c r="K135" s="224"/>
    </row>
    <row r="136" spans="1:11">
      <c r="A136" s="215"/>
      <c r="B136" s="220"/>
      <c r="C136" s="220"/>
      <c r="D136" s="220"/>
      <c r="E136" s="222"/>
      <c r="F136" s="219"/>
      <c r="G136" s="219"/>
      <c r="H136" s="222"/>
      <c r="I136" s="219"/>
      <c r="J136" s="223"/>
      <c r="K136" s="224"/>
    </row>
    <row r="137" spans="1:11">
      <c r="A137" s="215"/>
      <c r="B137" s="220"/>
      <c r="C137" s="220"/>
      <c r="D137" s="220"/>
      <c r="E137" s="222"/>
      <c r="F137" s="219"/>
      <c r="G137" s="219"/>
      <c r="H137" s="222"/>
      <c r="I137" s="219"/>
      <c r="J137" s="223"/>
      <c r="K137" s="224"/>
    </row>
    <row r="138" spans="1:11">
      <c r="A138" s="215"/>
      <c r="B138" s="220"/>
      <c r="C138" s="220"/>
      <c r="D138" s="220"/>
      <c r="E138" s="222"/>
      <c r="F138" s="219"/>
      <c r="G138" s="219"/>
      <c r="H138" s="222"/>
      <c r="I138" s="219"/>
      <c r="J138" s="223"/>
      <c r="K138" s="224"/>
    </row>
    <row r="139" spans="1:11">
      <c r="A139" s="215"/>
      <c r="B139" s="220"/>
      <c r="C139" s="220"/>
      <c r="D139" s="220"/>
      <c r="E139" s="222"/>
      <c r="F139" s="219"/>
      <c r="G139" s="219"/>
      <c r="H139" s="222"/>
      <c r="I139" s="219"/>
      <c r="J139" s="223"/>
      <c r="K139" s="224"/>
    </row>
    <row r="140" spans="1:11">
      <c r="A140" s="215"/>
      <c r="B140" s="220"/>
      <c r="C140" s="220"/>
      <c r="D140" s="220"/>
      <c r="E140" s="222"/>
      <c r="F140" s="219"/>
      <c r="G140" s="219"/>
      <c r="H140" s="222"/>
      <c r="I140" s="219"/>
      <c r="J140" s="223"/>
      <c r="K140" s="224"/>
    </row>
    <row r="141" spans="1:11">
      <c r="A141" s="215"/>
      <c r="B141" s="220"/>
      <c r="C141" s="220"/>
      <c r="D141" s="220"/>
      <c r="E141" s="222"/>
      <c r="F141" s="219"/>
      <c r="G141" s="219"/>
      <c r="H141" s="222"/>
      <c r="I141" s="219"/>
      <c r="J141" s="223"/>
      <c r="K141" s="224"/>
    </row>
    <row r="142" spans="1:11">
      <c r="A142" s="215"/>
      <c r="B142" s="220"/>
      <c r="C142" s="220"/>
      <c r="D142" s="220"/>
      <c r="E142" s="222"/>
      <c r="F142" s="219"/>
      <c r="G142" s="219"/>
      <c r="H142" s="222"/>
      <c r="I142" s="219"/>
      <c r="J142" s="223"/>
      <c r="K142" s="224"/>
    </row>
    <row r="143" spans="1:11">
      <c r="A143" s="215"/>
      <c r="B143" s="220"/>
      <c r="C143" s="220"/>
      <c r="D143" s="220"/>
      <c r="E143" s="222"/>
      <c r="F143" s="219"/>
      <c r="G143" s="219"/>
      <c r="H143" s="222"/>
      <c r="I143" s="219"/>
      <c r="J143" s="223"/>
      <c r="K143" s="224"/>
    </row>
    <row r="144" spans="1:11">
      <c r="A144" s="215"/>
      <c r="B144" s="220"/>
      <c r="C144" s="220"/>
      <c r="D144" s="220"/>
      <c r="E144" s="222"/>
      <c r="F144" s="219"/>
      <c r="G144" s="219"/>
      <c r="H144" s="222"/>
      <c r="I144" s="219"/>
      <c r="J144" s="223"/>
      <c r="K144" s="224"/>
    </row>
    <row r="145" spans="1:11">
      <c r="A145" s="215"/>
      <c r="B145" s="220"/>
      <c r="C145" s="220"/>
      <c r="D145" s="220"/>
      <c r="E145" s="222"/>
      <c r="F145" s="219"/>
      <c r="G145" s="219"/>
      <c r="H145" s="222"/>
      <c r="I145" s="219"/>
      <c r="J145" s="223"/>
      <c r="K145" s="224"/>
    </row>
    <row r="146" spans="1:11">
      <c r="A146" s="215"/>
      <c r="B146" s="220"/>
      <c r="C146" s="220"/>
      <c r="D146" s="220"/>
      <c r="E146" s="222"/>
      <c r="F146" s="219"/>
      <c r="G146" s="219"/>
      <c r="H146" s="222"/>
      <c r="I146" s="219"/>
      <c r="J146" s="223"/>
      <c r="K146" s="224"/>
    </row>
    <row r="147" spans="1:11">
      <c r="A147" s="215"/>
      <c r="B147" s="220"/>
      <c r="C147" s="220"/>
      <c r="D147" s="220"/>
      <c r="E147" s="222"/>
      <c r="F147" s="219"/>
      <c r="G147" s="219"/>
      <c r="H147" s="222"/>
      <c r="I147" s="219"/>
      <c r="J147" s="223"/>
      <c r="K147" s="224"/>
    </row>
    <row r="148" spans="1:11">
      <c r="A148" s="215"/>
      <c r="B148" s="220"/>
      <c r="C148" s="220"/>
      <c r="D148" s="220"/>
      <c r="E148" s="222"/>
      <c r="F148" s="219"/>
      <c r="G148" s="219"/>
      <c r="H148" s="222"/>
      <c r="I148" s="219"/>
      <c r="J148" s="223"/>
      <c r="K148" s="224"/>
    </row>
    <row r="149" spans="1:11">
      <c r="A149" s="215"/>
      <c r="B149" s="220"/>
      <c r="C149" s="220"/>
      <c r="D149" s="220"/>
      <c r="E149" s="222"/>
      <c r="F149" s="219"/>
      <c r="G149" s="219"/>
      <c r="H149" s="222"/>
      <c r="I149" s="219"/>
      <c r="J149" s="223"/>
      <c r="K149" s="224"/>
    </row>
    <row r="150" spans="1:11">
      <c r="A150" s="215"/>
      <c r="B150" s="220"/>
      <c r="C150" s="220"/>
      <c r="D150" s="220"/>
      <c r="E150" s="222"/>
      <c r="F150" s="219"/>
      <c r="G150" s="219"/>
      <c r="H150" s="222"/>
      <c r="I150" s="219"/>
      <c r="J150" s="223"/>
      <c r="K150" s="224"/>
    </row>
    <row r="151" spans="1:11">
      <c r="A151" s="215"/>
      <c r="B151" s="220"/>
      <c r="C151" s="220"/>
      <c r="D151" s="220"/>
      <c r="E151" s="222"/>
      <c r="F151" s="219"/>
      <c r="G151" s="219"/>
      <c r="H151" s="222"/>
      <c r="I151" s="219"/>
      <c r="J151" s="223"/>
      <c r="K151" s="224"/>
    </row>
    <row r="152" spans="1:11">
      <c r="A152" s="215"/>
      <c r="B152" s="220"/>
      <c r="C152" s="220"/>
      <c r="D152" s="220"/>
      <c r="E152" s="222"/>
      <c r="F152" s="219"/>
      <c r="G152" s="219"/>
      <c r="H152" s="222"/>
      <c r="I152" s="219"/>
      <c r="J152" s="223"/>
      <c r="K152" s="224"/>
    </row>
    <row r="153" spans="1:11">
      <c r="A153" s="215"/>
      <c r="B153" s="220"/>
      <c r="C153" s="220"/>
      <c r="D153" s="220"/>
      <c r="E153" s="222"/>
      <c r="F153" s="219"/>
      <c r="G153" s="219"/>
      <c r="H153" s="222"/>
      <c r="I153" s="219"/>
      <c r="J153" s="223"/>
      <c r="K153" s="224"/>
    </row>
    <row r="154" spans="1:11">
      <c r="A154" s="215"/>
      <c r="B154" s="220"/>
      <c r="C154" s="220"/>
      <c r="D154" s="220"/>
      <c r="E154" s="222"/>
      <c r="F154" s="219"/>
      <c r="G154" s="219"/>
      <c r="H154" s="222"/>
      <c r="I154" s="219"/>
      <c r="J154" s="223"/>
      <c r="K154" s="224"/>
    </row>
    <row r="155" spans="1:11">
      <c r="A155" s="215"/>
      <c r="B155" s="220"/>
      <c r="C155" s="220"/>
      <c r="D155" s="220"/>
      <c r="E155" s="222"/>
      <c r="F155" s="219"/>
      <c r="G155" s="219"/>
      <c r="H155" s="222"/>
      <c r="I155" s="219"/>
      <c r="J155" s="223"/>
      <c r="K155" s="224"/>
    </row>
    <row r="156" spans="1:11">
      <c r="A156" s="215"/>
      <c r="B156" s="220"/>
      <c r="C156" s="220"/>
      <c r="D156" s="220"/>
      <c r="E156" s="222"/>
      <c r="F156" s="219"/>
      <c r="G156" s="219"/>
      <c r="H156" s="222"/>
      <c r="I156" s="219"/>
      <c r="J156" s="223"/>
      <c r="K156" s="224"/>
    </row>
    <row r="157" spans="1:11">
      <c r="A157" s="215"/>
      <c r="B157" s="220"/>
      <c r="C157" s="220"/>
      <c r="D157" s="220"/>
      <c r="E157" s="222"/>
      <c r="F157" s="219"/>
      <c r="G157" s="219"/>
      <c r="H157" s="222"/>
      <c r="I157" s="219"/>
      <c r="J157" s="223"/>
      <c r="K157" s="224"/>
    </row>
    <row r="158" spans="1:11">
      <c r="A158" s="215"/>
      <c r="B158" s="220"/>
      <c r="C158" s="220"/>
      <c r="D158" s="220"/>
      <c r="E158" s="222"/>
      <c r="F158" s="219"/>
      <c r="G158" s="219"/>
      <c r="H158" s="222"/>
      <c r="I158" s="219"/>
      <c r="J158" s="223"/>
      <c r="K158" s="224"/>
    </row>
    <row r="159" spans="1:11">
      <c r="A159" s="215"/>
      <c r="B159" s="220"/>
      <c r="C159" s="220"/>
      <c r="D159" s="220"/>
      <c r="E159" s="222"/>
      <c r="F159" s="219"/>
      <c r="G159" s="219"/>
      <c r="H159" s="222"/>
      <c r="I159" s="219"/>
      <c r="J159" s="223"/>
      <c r="K159" s="224"/>
    </row>
    <row r="160" spans="1:11">
      <c r="A160" s="215"/>
      <c r="B160" s="220"/>
      <c r="C160" s="220"/>
      <c r="D160" s="220"/>
      <c r="E160" s="222"/>
      <c r="F160" s="219"/>
      <c r="G160" s="219"/>
      <c r="H160" s="222"/>
      <c r="I160" s="219"/>
      <c r="J160" s="223"/>
      <c r="K160" s="224"/>
    </row>
    <row r="161" spans="1:11">
      <c r="A161" s="215"/>
      <c r="B161" s="220"/>
      <c r="C161" s="220"/>
      <c r="D161" s="220"/>
      <c r="E161" s="222"/>
      <c r="F161" s="219"/>
      <c r="G161" s="219"/>
      <c r="H161" s="222"/>
      <c r="I161" s="219"/>
      <c r="J161" s="223"/>
      <c r="K161" s="224"/>
    </row>
    <row r="162" spans="1:11">
      <c r="A162" s="215"/>
      <c r="B162" s="220"/>
      <c r="C162" s="220"/>
      <c r="D162" s="220"/>
      <c r="E162" s="222"/>
      <c r="F162" s="219"/>
      <c r="G162" s="219"/>
      <c r="H162" s="222"/>
      <c r="I162" s="219"/>
      <c r="J162" s="223"/>
      <c r="K162" s="224"/>
    </row>
    <row r="163" spans="1:11">
      <c r="A163" s="215"/>
      <c r="B163" s="220"/>
      <c r="C163" s="220"/>
      <c r="D163" s="220"/>
      <c r="E163" s="222"/>
      <c r="F163" s="219"/>
      <c r="G163" s="219"/>
      <c r="H163" s="222"/>
      <c r="I163" s="219"/>
      <c r="J163" s="223"/>
      <c r="K163" s="224"/>
    </row>
    <row r="164" spans="1:11">
      <c r="A164" s="215"/>
      <c r="B164" s="220"/>
      <c r="C164" s="220"/>
      <c r="D164" s="220"/>
      <c r="E164" s="222"/>
      <c r="F164" s="219"/>
      <c r="G164" s="219"/>
      <c r="H164" s="222"/>
      <c r="I164" s="219"/>
      <c r="J164" s="223"/>
      <c r="K164" s="224"/>
    </row>
    <row r="165" spans="1:11">
      <c r="A165" s="215"/>
      <c r="B165" s="220"/>
      <c r="C165" s="220"/>
      <c r="D165" s="220"/>
      <c r="E165" s="222"/>
      <c r="F165" s="219"/>
      <c r="G165" s="219"/>
      <c r="H165" s="222"/>
      <c r="I165" s="219"/>
      <c r="J165" s="223"/>
      <c r="K165" s="224"/>
    </row>
    <row r="166" spans="1:11">
      <c r="A166" s="215"/>
      <c r="B166" s="220"/>
      <c r="C166" s="220"/>
      <c r="D166" s="220"/>
      <c r="E166" s="222"/>
      <c r="F166" s="219"/>
      <c r="G166" s="219"/>
      <c r="H166" s="222"/>
      <c r="I166" s="219"/>
      <c r="J166" s="223"/>
      <c r="K166" s="224"/>
    </row>
    <row r="167" spans="1:11">
      <c r="A167" s="215"/>
      <c r="B167" s="220"/>
      <c r="C167" s="220"/>
      <c r="D167" s="220"/>
      <c r="E167" s="222"/>
      <c r="F167" s="219"/>
      <c r="G167" s="219"/>
      <c r="H167" s="222"/>
      <c r="I167" s="219"/>
      <c r="J167" s="223"/>
      <c r="K167" s="224"/>
    </row>
    <row r="168" spans="1:11">
      <c r="A168" s="215"/>
      <c r="B168" s="220"/>
      <c r="C168" s="220"/>
      <c r="D168" s="220"/>
      <c r="E168" s="222"/>
      <c r="F168" s="219"/>
      <c r="G168" s="219"/>
      <c r="H168" s="222"/>
      <c r="I168" s="219"/>
      <c r="J168" s="223"/>
      <c r="K168" s="224"/>
    </row>
    <row r="169" spans="1:11">
      <c r="A169" s="215"/>
      <c r="B169" s="220"/>
      <c r="C169" s="220"/>
      <c r="D169" s="220"/>
      <c r="E169" s="222"/>
      <c r="F169" s="219"/>
      <c r="G169" s="219"/>
      <c r="H169" s="222"/>
      <c r="I169" s="219"/>
      <c r="J169" s="223"/>
      <c r="K169" s="224"/>
    </row>
    <row r="170" spans="1:11">
      <c r="A170" s="215"/>
      <c r="B170" s="220"/>
      <c r="C170" s="220"/>
      <c r="D170" s="220"/>
      <c r="E170" s="222"/>
      <c r="F170" s="219"/>
      <c r="G170" s="219"/>
      <c r="H170" s="222"/>
      <c r="I170" s="219"/>
      <c r="J170" s="223"/>
      <c r="K170" s="224"/>
    </row>
    <row r="171" spans="1:11">
      <c r="A171" s="215"/>
      <c r="B171" s="220"/>
      <c r="C171" s="220"/>
      <c r="D171" s="220"/>
      <c r="E171" s="222"/>
      <c r="F171" s="219"/>
      <c r="G171" s="219"/>
      <c r="H171" s="222"/>
      <c r="I171" s="219"/>
      <c r="J171" s="223"/>
      <c r="K171" s="224"/>
    </row>
    <row r="172" spans="1:11">
      <c r="A172" s="215"/>
      <c r="B172" s="220"/>
      <c r="C172" s="220"/>
      <c r="D172" s="220"/>
      <c r="E172" s="222"/>
      <c r="F172" s="219"/>
      <c r="G172" s="219"/>
      <c r="H172" s="222"/>
      <c r="I172" s="219"/>
      <c r="J172" s="223"/>
      <c r="K172" s="224"/>
    </row>
    <row r="173" spans="1:11">
      <c r="A173" s="215"/>
      <c r="B173" s="220"/>
      <c r="C173" s="220"/>
      <c r="D173" s="220"/>
      <c r="E173" s="222"/>
      <c r="F173" s="219"/>
      <c r="G173" s="219"/>
      <c r="H173" s="222"/>
      <c r="I173" s="219"/>
      <c r="J173" s="223"/>
      <c r="K173" s="224"/>
    </row>
    <row r="174" spans="1:11">
      <c r="A174" s="215"/>
      <c r="B174" s="220"/>
      <c r="C174" s="220"/>
      <c r="D174" s="220"/>
      <c r="E174" s="222"/>
      <c r="F174" s="219"/>
      <c r="G174" s="219"/>
      <c r="H174" s="222"/>
      <c r="I174" s="219"/>
      <c r="J174" s="223"/>
      <c r="K174" s="224"/>
    </row>
    <row r="175" spans="1:11">
      <c r="A175" s="215"/>
      <c r="B175" s="220"/>
      <c r="C175" s="220"/>
      <c r="D175" s="220"/>
      <c r="E175" s="222"/>
      <c r="F175" s="219"/>
      <c r="G175" s="219"/>
      <c r="H175" s="222"/>
      <c r="I175" s="219"/>
      <c r="J175" s="223"/>
      <c r="K175" s="224"/>
    </row>
    <row r="176" spans="1:11">
      <c r="A176" s="215"/>
      <c r="B176" s="220"/>
      <c r="C176" s="220"/>
      <c r="D176" s="220"/>
      <c r="E176" s="222"/>
      <c r="F176" s="219"/>
      <c r="G176" s="219"/>
      <c r="H176" s="222"/>
      <c r="I176" s="219"/>
      <c r="J176" s="223"/>
      <c r="K176" s="224"/>
    </row>
    <row r="177" spans="1:11">
      <c r="A177" s="215"/>
      <c r="B177" s="220"/>
      <c r="C177" s="220"/>
      <c r="D177" s="220"/>
      <c r="E177" s="222"/>
      <c r="F177" s="219"/>
      <c r="G177" s="219"/>
      <c r="H177" s="222"/>
      <c r="I177" s="219"/>
      <c r="J177" s="223"/>
      <c r="K177" s="224"/>
    </row>
    <row r="178" spans="1:11">
      <c r="A178" s="215"/>
      <c r="B178" s="220"/>
      <c r="C178" s="220"/>
      <c r="D178" s="220"/>
      <c r="E178" s="222"/>
      <c r="F178" s="219"/>
      <c r="G178" s="219"/>
      <c r="H178" s="222"/>
      <c r="I178" s="219"/>
      <c r="J178" s="223"/>
      <c r="K178" s="224"/>
    </row>
    <row r="179" spans="1:11">
      <c r="A179" s="215"/>
      <c r="B179" s="220"/>
      <c r="C179" s="220"/>
      <c r="D179" s="220"/>
      <c r="E179" s="222"/>
      <c r="F179" s="219"/>
      <c r="G179" s="219"/>
      <c r="H179" s="222"/>
      <c r="I179" s="219"/>
      <c r="J179" s="223"/>
      <c r="K179" s="224"/>
    </row>
    <row r="180" spans="1:11">
      <c r="A180" s="215"/>
      <c r="B180" s="220"/>
      <c r="C180" s="220"/>
      <c r="D180" s="220"/>
      <c r="E180" s="222"/>
      <c r="F180" s="219"/>
      <c r="G180" s="219"/>
      <c r="H180" s="222"/>
      <c r="I180" s="219"/>
      <c r="J180" s="223"/>
      <c r="K180" s="224"/>
    </row>
    <row r="181" spans="1:11">
      <c r="A181" s="215"/>
      <c r="B181" s="220"/>
      <c r="C181" s="220"/>
      <c r="D181" s="220"/>
      <c r="E181" s="222"/>
      <c r="F181" s="219"/>
      <c r="G181" s="219"/>
      <c r="H181" s="222"/>
      <c r="I181" s="219"/>
      <c r="J181" s="223"/>
      <c r="K181" s="224"/>
    </row>
    <row r="182" spans="1:11">
      <c r="A182" s="215"/>
      <c r="B182" s="220"/>
      <c r="C182" s="220"/>
      <c r="D182" s="220"/>
      <c r="E182" s="222"/>
      <c r="F182" s="219"/>
      <c r="G182" s="219"/>
      <c r="H182" s="222"/>
      <c r="I182" s="219"/>
      <c r="J182" s="223"/>
      <c r="K182" s="224"/>
    </row>
    <row r="183" spans="1:11">
      <c r="A183" s="215"/>
      <c r="B183" s="220"/>
      <c r="C183" s="220"/>
      <c r="D183" s="220"/>
      <c r="E183" s="222"/>
      <c r="F183" s="219"/>
      <c r="G183" s="219"/>
      <c r="H183" s="222"/>
      <c r="I183" s="219"/>
      <c r="J183" s="223"/>
      <c r="K183" s="224"/>
    </row>
    <row r="184" spans="1:11">
      <c r="A184" s="215"/>
      <c r="B184" s="220"/>
      <c r="C184" s="220"/>
      <c r="D184" s="220"/>
      <c r="E184" s="222"/>
      <c r="F184" s="219"/>
      <c r="G184" s="219"/>
      <c r="H184" s="222"/>
      <c r="I184" s="219"/>
      <c r="J184" s="223"/>
      <c r="K184" s="224"/>
    </row>
    <row r="185" spans="1:11">
      <c r="A185" s="215"/>
      <c r="B185" s="220"/>
      <c r="C185" s="220"/>
      <c r="D185" s="220"/>
      <c r="E185" s="222"/>
      <c r="F185" s="219"/>
      <c r="G185" s="219"/>
      <c r="H185" s="222"/>
      <c r="I185" s="219"/>
      <c r="J185" s="223"/>
      <c r="K185" s="224"/>
    </row>
    <row r="186" spans="1:11">
      <c r="A186" s="215"/>
      <c r="B186" s="220"/>
      <c r="C186" s="220"/>
      <c r="D186" s="220"/>
      <c r="E186" s="222"/>
      <c r="F186" s="219"/>
      <c r="G186" s="219"/>
      <c r="H186" s="222"/>
      <c r="I186" s="219"/>
      <c r="J186" s="223"/>
      <c r="K186" s="224"/>
    </row>
    <row r="187" spans="1:11">
      <c r="A187" s="215"/>
      <c r="B187" s="220"/>
      <c r="C187" s="220"/>
      <c r="D187" s="220"/>
      <c r="E187" s="222"/>
      <c r="F187" s="219"/>
      <c r="G187" s="219"/>
      <c r="H187" s="222"/>
      <c r="I187" s="219"/>
      <c r="J187" s="223"/>
      <c r="K187" s="224"/>
    </row>
    <row r="188" spans="1:11">
      <c r="A188" s="215"/>
      <c r="B188" s="220"/>
      <c r="C188" s="220"/>
      <c r="D188" s="220"/>
      <c r="E188" s="222"/>
      <c r="F188" s="219"/>
      <c r="G188" s="219"/>
      <c r="H188" s="222"/>
      <c r="I188" s="219"/>
      <c r="J188" s="223"/>
      <c r="K188" s="224"/>
    </row>
    <row r="189" spans="1:11">
      <c r="A189" s="215"/>
      <c r="B189" s="220"/>
      <c r="C189" s="220"/>
      <c r="D189" s="220"/>
      <c r="E189" s="222"/>
      <c r="F189" s="219"/>
      <c r="G189" s="219"/>
      <c r="H189" s="222"/>
      <c r="I189" s="219"/>
      <c r="J189" s="223"/>
      <c r="K189" s="224"/>
    </row>
    <row r="190" spans="1:11">
      <c r="A190" s="215"/>
      <c r="B190" s="220"/>
      <c r="C190" s="220"/>
      <c r="D190" s="220"/>
      <c r="E190" s="222"/>
      <c r="F190" s="219"/>
      <c r="G190" s="219"/>
      <c r="H190" s="222"/>
      <c r="I190" s="219"/>
      <c r="J190" s="223"/>
      <c r="K190" s="224"/>
    </row>
    <row r="191" spans="1:11">
      <c r="A191" s="215"/>
      <c r="B191" s="220"/>
      <c r="C191" s="220"/>
      <c r="D191" s="220"/>
      <c r="E191" s="222"/>
      <c r="F191" s="219"/>
      <c r="G191" s="219"/>
      <c r="H191" s="222"/>
      <c r="I191" s="219"/>
      <c r="J191" s="223"/>
      <c r="K191" s="224"/>
    </row>
    <row r="192" spans="1:11">
      <c r="A192" s="215"/>
      <c r="B192" s="220"/>
      <c r="C192" s="220"/>
      <c r="D192" s="220"/>
      <c r="E192" s="222"/>
      <c r="F192" s="219"/>
      <c r="G192" s="219"/>
      <c r="H192" s="222"/>
      <c r="I192" s="219"/>
      <c r="J192" s="223"/>
      <c r="K192" s="224"/>
    </row>
    <row r="193" spans="1:11">
      <c r="A193" s="215"/>
      <c r="B193" s="220"/>
      <c r="C193" s="220"/>
      <c r="D193" s="220"/>
      <c r="E193" s="222"/>
      <c r="F193" s="219"/>
      <c r="G193" s="219"/>
      <c r="H193" s="222"/>
      <c r="I193" s="219"/>
      <c r="J193" s="223"/>
      <c r="K193" s="224"/>
    </row>
    <row r="194" spans="1:11">
      <c r="A194" s="215"/>
      <c r="B194" s="220"/>
      <c r="C194" s="220"/>
      <c r="D194" s="220"/>
      <c r="E194" s="222"/>
      <c r="F194" s="219"/>
      <c r="G194" s="219"/>
      <c r="H194" s="222"/>
      <c r="I194" s="219"/>
      <c r="J194" s="223"/>
      <c r="K194" s="224"/>
    </row>
    <row r="195" spans="1:11">
      <c r="A195" s="215"/>
      <c r="B195" s="220"/>
      <c r="C195" s="220"/>
      <c r="D195" s="220"/>
      <c r="E195" s="222"/>
      <c r="F195" s="219"/>
      <c r="G195" s="219"/>
      <c r="H195" s="222"/>
      <c r="I195" s="219"/>
      <c r="J195" s="223"/>
      <c r="K195" s="224"/>
    </row>
    <row r="196" spans="1:11">
      <c r="A196" s="215"/>
      <c r="B196" s="220"/>
      <c r="C196" s="220"/>
      <c r="D196" s="220"/>
      <c r="E196" s="222"/>
      <c r="F196" s="219"/>
      <c r="G196" s="219"/>
      <c r="H196" s="222"/>
      <c r="I196" s="219"/>
      <c r="J196" s="223"/>
      <c r="K196" s="224"/>
    </row>
    <row r="197" spans="1:11">
      <c r="A197" s="215"/>
      <c r="B197" s="220"/>
      <c r="C197" s="220"/>
      <c r="D197" s="220"/>
      <c r="E197" s="222"/>
      <c r="F197" s="219"/>
      <c r="G197" s="219"/>
      <c r="H197" s="222"/>
      <c r="I197" s="219"/>
      <c r="J197" s="223"/>
      <c r="K197" s="224"/>
    </row>
    <row r="198" spans="1:11">
      <c r="A198" s="215"/>
      <c r="B198" s="220"/>
      <c r="C198" s="220"/>
      <c r="D198" s="220"/>
      <c r="E198" s="222"/>
      <c r="F198" s="219"/>
      <c r="G198" s="219"/>
      <c r="H198" s="222"/>
      <c r="I198" s="219"/>
      <c r="J198" s="223"/>
      <c r="K198" s="224"/>
    </row>
    <row r="199" spans="1:11">
      <c r="A199" s="215"/>
      <c r="B199" s="220"/>
      <c r="C199" s="220"/>
      <c r="D199" s="220"/>
      <c r="E199" s="222"/>
      <c r="F199" s="219"/>
      <c r="G199" s="219"/>
      <c r="H199" s="222"/>
      <c r="I199" s="219"/>
      <c r="J199" s="223"/>
      <c r="K199" s="224"/>
    </row>
    <row r="200" spans="1:11">
      <c r="A200" s="215"/>
      <c r="B200" s="220"/>
      <c r="C200" s="220"/>
      <c r="D200" s="220"/>
      <c r="E200" s="222"/>
      <c r="F200" s="219"/>
      <c r="G200" s="219"/>
      <c r="H200" s="222"/>
      <c r="I200" s="219"/>
      <c r="J200" s="223"/>
      <c r="K200" s="224"/>
    </row>
    <row r="201" spans="1:11">
      <c r="A201" s="215"/>
      <c r="B201" s="220"/>
      <c r="C201" s="220"/>
      <c r="D201" s="220"/>
      <c r="E201" s="222"/>
      <c r="F201" s="219"/>
      <c r="G201" s="219"/>
      <c r="H201" s="222"/>
      <c r="I201" s="219"/>
      <c r="J201" s="223"/>
      <c r="K201" s="224"/>
    </row>
    <row r="202" spans="1:11">
      <c r="A202" s="215"/>
      <c r="B202" s="220"/>
      <c r="C202" s="220"/>
      <c r="D202" s="220"/>
      <c r="E202" s="222"/>
      <c r="F202" s="219"/>
      <c r="G202" s="219"/>
      <c r="H202" s="222"/>
      <c r="I202" s="219"/>
      <c r="J202" s="223"/>
      <c r="K202" s="224"/>
    </row>
    <row r="203" spans="1:11">
      <c r="A203" s="215"/>
      <c r="B203" s="220"/>
      <c r="C203" s="220"/>
      <c r="D203" s="220"/>
      <c r="E203" s="222"/>
      <c r="F203" s="219"/>
      <c r="G203" s="219"/>
      <c r="H203" s="222"/>
      <c r="I203" s="219"/>
      <c r="J203" s="223"/>
      <c r="K203" s="224"/>
    </row>
    <row r="204" spans="1:11">
      <c r="A204" s="215"/>
      <c r="B204" s="220"/>
      <c r="C204" s="220"/>
      <c r="D204" s="220"/>
      <c r="E204" s="222"/>
      <c r="F204" s="219"/>
      <c r="G204" s="219"/>
      <c r="H204" s="222"/>
      <c r="I204" s="219"/>
      <c r="J204" s="223"/>
      <c r="K204" s="224"/>
    </row>
    <row r="205" spans="1:11">
      <c r="A205" s="215"/>
      <c r="B205" s="220"/>
      <c r="C205" s="220"/>
      <c r="D205" s="220"/>
      <c r="E205" s="222"/>
      <c r="F205" s="219"/>
      <c r="G205" s="219"/>
      <c r="H205" s="222"/>
      <c r="I205" s="219"/>
      <c r="J205" s="223"/>
      <c r="K205" s="224"/>
    </row>
    <row r="206" spans="1:11">
      <c r="A206" s="215"/>
      <c r="B206" s="220"/>
      <c r="C206" s="220"/>
      <c r="D206" s="220"/>
      <c r="E206" s="222"/>
      <c r="F206" s="219"/>
      <c r="G206" s="219"/>
      <c r="H206" s="222"/>
      <c r="I206" s="219"/>
      <c r="J206" s="223"/>
      <c r="K206" s="224"/>
    </row>
    <row r="207" spans="1:11">
      <c r="A207" s="215"/>
      <c r="B207" s="220"/>
      <c r="C207" s="220"/>
      <c r="D207" s="220"/>
      <c r="E207" s="222"/>
      <c r="F207" s="219"/>
      <c r="G207" s="219"/>
      <c r="H207" s="222"/>
      <c r="I207" s="219"/>
      <c r="J207" s="223"/>
      <c r="K207" s="224"/>
    </row>
  </sheetData>
  <phoneticPr fontId="0" type="noConversion"/>
  <pageMargins left="0.39370078740157483" right="0.39370078740157483" top="0.98425196850393704" bottom="0.98425196850393704" header="0.51181102362204722" footer="0.51181102362204722"/>
  <pageSetup paperSize="9" orientation="portrait" horizont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Button 1">
              <controlPr defaultSize="0" print="0" autoFill="0" autoPict="0" macro="[0]!Toggle_inputs">
                <anchor moveWithCells="1" sizeWithCells="1">
                  <from>
                    <xdr:col>4</xdr:col>
                    <xdr:colOff>30480</xdr:colOff>
                    <xdr:row>0</xdr:row>
                    <xdr:rowOff>76200</xdr:rowOff>
                  </from>
                  <to>
                    <xdr:col>5</xdr:col>
                    <xdr:colOff>659130</xdr:colOff>
                    <xdr:row>1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3">
    <pageSetUpPr autoPageBreaks="0"/>
  </sheetPr>
  <dimension ref="A1:BB113"/>
  <sheetViews>
    <sheetView tabSelected="1" workbookViewId="0">
      <pane ySplit="7" topLeftCell="A38" activePane="bottomLeft" state="frozen"/>
      <selection pane="bottomLeft" activeCell="A20" sqref="A20"/>
    </sheetView>
  </sheetViews>
  <sheetFormatPr defaultColWidth="9.27734375" defaultRowHeight="12.3"/>
  <cols>
    <col min="1" max="1" width="16.5546875" customWidth="1"/>
    <col min="2" max="2" width="11.71875" bestFit="1" customWidth="1"/>
    <col min="3" max="4" width="9" style="215" customWidth="1"/>
    <col min="5" max="44" width="11.44140625" customWidth="1"/>
    <col min="45" max="48" width="10.5546875" bestFit="1" customWidth="1"/>
    <col min="49" max="49" width="8.5546875" customWidth="1"/>
  </cols>
  <sheetData>
    <row r="1" spans="1:54" s="310" customFormat="1" ht="15">
      <c r="B1" s="309" t="str">
        <f>IF('INPUT DATA'!$E$4&lt;&gt;"",'INPUT DATA'!$E$4,"no data set name")</f>
        <v>no data set name</v>
      </c>
    </row>
    <row r="2" spans="1:54" s="310" customFormat="1" ht="15">
      <c r="B2" s="311" t="str">
        <f>'Last edit info.'!A6</f>
        <v>Last edited by , using 'unknowns' (vers. 8.01), on 28/01/22, at 18:28.</v>
      </c>
    </row>
    <row r="3" spans="1:54" s="310" customFormat="1" ht="15"/>
    <row r="4" spans="1:54" s="310" customFormat="1" ht="15.3">
      <c r="B4" s="305"/>
      <c r="F4" s="394" t="s">
        <v>620</v>
      </c>
      <c r="G4" s="394"/>
      <c r="H4" s="394"/>
    </row>
    <row r="5" spans="1:54" s="312" customFormat="1">
      <c r="A5" s="312" t="s">
        <v>354</v>
      </c>
      <c r="E5" s="698" t="s">
        <v>351</v>
      </c>
      <c r="F5" s="698"/>
      <c r="G5" s="698"/>
      <c r="H5" s="698"/>
      <c r="I5" s="698"/>
      <c r="N5" s="696" t="s">
        <v>352</v>
      </c>
      <c r="O5" s="697"/>
      <c r="P5" s="697"/>
      <c r="Q5" s="697"/>
      <c r="T5" s="696" t="s">
        <v>350</v>
      </c>
      <c r="U5" s="697"/>
      <c r="V5" s="697"/>
      <c r="W5" s="697"/>
    </row>
    <row r="6" spans="1:54" s="307" customFormat="1" ht="15.3">
      <c r="A6" s="59" t="s">
        <v>125</v>
      </c>
      <c r="B6" s="3" t="s">
        <v>1</v>
      </c>
      <c r="C6" s="59" t="s">
        <v>230</v>
      </c>
      <c r="D6" s="3"/>
      <c r="E6" s="296" t="s">
        <v>341</v>
      </c>
      <c r="F6" s="297" t="s">
        <v>337</v>
      </c>
      <c r="G6" s="296" t="s">
        <v>342</v>
      </c>
      <c r="H6" s="297" t="s">
        <v>337</v>
      </c>
      <c r="I6" s="298" t="s">
        <v>130</v>
      </c>
      <c r="J6" s="61" t="s">
        <v>135</v>
      </c>
      <c r="K6" s="3" t="s">
        <v>127</v>
      </c>
      <c r="L6" s="3" t="s">
        <v>180</v>
      </c>
      <c r="M6" s="3" t="s">
        <v>180</v>
      </c>
      <c r="N6" s="301" t="s">
        <v>345</v>
      </c>
      <c r="O6" s="277" t="s">
        <v>337</v>
      </c>
      <c r="P6" s="302" t="s">
        <v>346</v>
      </c>
      <c r="Q6" s="277" t="s">
        <v>337</v>
      </c>
      <c r="R6" s="59" t="s">
        <v>125</v>
      </c>
      <c r="S6" s="59" t="s">
        <v>230</v>
      </c>
      <c r="T6" s="301" t="s">
        <v>345</v>
      </c>
      <c r="U6" s="277" t="s">
        <v>337</v>
      </c>
      <c r="V6" s="302" t="s">
        <v>346</v>
      </c>
      <c r="W6" s="277" t="s">
        <v>337</v>
      </c>
      <c r="X6" s="281" t="s">
        <v>125</v>
      </c>
      <c r="Y6" s="282" t="s">
        <v>126</v>
      </c>
      <c r="Z6" s="283" t="s">
        <v>127</v>
      </c>
      <c r="AA6" s="284" t="s">
        <v>129</v>
      </c>
      <c r="AB6" s="283" t="s">
        <v>127</v>
      </c>
      <c r="AC6" s="284" t="s">
        <v>128</v>
      </c>
      <c r="AD6" s="283" t="s">
        <v>127</v>
      </c>
      <c r="AE6" s="284" t="s">
        <v>135</v>
      </c>
      <c r="AF6" s="285" t="s">
        <v>127</v>
      </c>
      <c r="AG6" s="286" t="s">
        <v>335</v>
      </c>
      <c r="AH6" s="398" t="s">
        <v>337</v>
      </c>
      <c r="AI6" s="59" t="s">
        <v>125</v>
      </c>
      <c r="AJ6" s="3" t="s">
        <v>182</v>
      </c>
      <c r="AK6" s="3" t="s">
        <v>183</v>
      </c>
      <c r="AL6" s="3" t="s">
        <v>184</v>
      </c>
      <c r="AM6" s="3" t="s">
        <v>185</v>
      </c>
      <c r="AN6" s="3" t="s">
        <v>185</v>
      </c>
      <c r="AO6" s="292" t="s">
        <v>0</v>
      </c>
      <c r="AP6" s="292" t="s">
        <v>115</v>
      </c>
      <c r="AQ6" s="292" t="s">
        <v>116</v>
      </c>
      <c r="AR6" s="292" t="s">
        <v>117</v>
      </c>
      <c r="AS6" s="282" t="s">
        <v>58</v>
      </c>
      <c r="AT6" s="282" t="s">
        <v>59</v>
      </c>
      <c r="AU6" s="282" t="s">
        <v>60</v>
      </c>
      <c r="AV6" s="282" t="s">
        <v>58</v>
      </c>
      <c r="AW6" s="292" t="s">
        <v>296</v>
      </c>
      <c r="AX6" s="306"/>
      <c r="AY6" s="306"/>
      <c r="AZ6" s="572" t="s">
        <v>623</v>
      </c>
      <c r="BA6" s="572"/>
      <c r="BB6" s="572" t="s">
        <v>630</v>
      </c>
    </row>
    <row r="7" spans="1:54" ht="14.1">
      <c r="A7" s="199" t="s">
        <v>131</v>
      </c>
      <c r="B7" s="4" t="s">
        <v>340</v>
      </c>
      <c r="C7" s="4"/>
      <c r="D7" s="4"/>
      <c r="E7" s="299" t="s">
        <v>343</v>
      </c>
      <c r="F7" s="300" t="s">
        <v>57</v>
      </c>
      <c r="G7" s="299" t="s">
        <v>344</v>
      </c>
      <c r="H7" s="300" t="s">
        <v>57</v>
      </c>
      <c r="I7" s="300"/>
      <c r="J7" s="200" t="s">
        <v>136</v>
      </c>
      <c r="K7" s="4" t="s">
        <v>57</v>
      </c>
      <c r="L7" s="4" t="s">
        <v>237</v>
      </c>
      <c r="M7" s="4" t="s">
        <v>353</v>
      </c>
      <c r="N7" s="303" t="s">
        <v>347</v>
      </c>
      <c r="O7" s="304" t="s">
        <v>57</v>
      </c>
      <c r="P7" s="303" t="s">
        <v>348</v>
      </c>
      <c r="Q7" s="304" t="s">
        <v>57</v>
      </c>
      <c r="R7" s="199" t="s">
        <v>131</v>
      </c>
      <c r="S7" s="199"/>
      <c r="T7" s="303" t="s">
        <v>347</v>
      </c>
      <c r="U7" s="304" t="s">
        <v>57</v>
      </c>
      <c r="V7" s="303" t="s">
        <v>348</v>
      </c>
      <c r="W7" s="304" t="s">
        <v>57</v>
      </c>
      <c r="X7" s="287" t="s">
        <v>131</v>
      </c>
      <c r="Y7" s="288" t="s">
        <v>132</v>
      </c>
      <c r="Z7" s="289"/>
      <c r="AA7" s="288" t="s">
        <v>134</v>
      </c>
      <c r="AB7" s="289"/>
      <c r="AC7" s="288" t="s">
        <v>133</v>
      </c>
      <c r="AD7" s="289"/>
      <c r="AE7" s="288" t="s">
        <v>136</v>
      </c>
      <c r="AF7" s="290"/>
      <c r="AG7" s="291" t="s">
        <v>310</v>
      </c>
      <c r="AH7" s="291"/>
      <c r="AI7" s="246" t="s">
        <v>131</v>
      </c>
      <c r="AJ7" s="246" t="s">
        <v>181</v>
      </c>
      <c r="AK7" s="246" t="s">
        <v>181</v>
      </c>
      <c r="AL7" s="246" t="s">
        <v>181</v>
      </c>
      <c r="AM7" s="246" t="s">
        <v>186</v>
      </c>
      <c r="AN7" s="246" t="s">
        <v>187</v>
      </c>
      <c r="AO7" s="293"/>
      <c r="AP7" s="294"/>
      <c r="AQ7" s="294"/>
      <c r="AR7" s="293"/>
      <c r="AS7" s="295" t="s">
        <v>294</v>
      </c>
      <c r="AT7" s="295" t="s">
        <v>294</v>
      </c>
      <c r="AU7" s="295" t="s">
        <v>294</v>
      </c>
      <c r="AV7" s="295" t="s">
        <v>295</v>
      </c>
      <c r="AW7" s="294"/>
      <c r="AX7" s="215"/>
      <c r="AY7" s="215"/>
      <c r="AZ7" s="620" t="s">
        <v>624</v>
      </c>
      <c r="BA7" s="620"/>
      <c r="BB7" s="620"/>
    </row>
    <row r="8" spans="1:54" s="358" customFormat="1">
      <c r="A8" s="358" t="s">
        <v>440</v>
      </c>
      <c r="B8" s="359" t="s">
        <v>434</v>
      </c>
      <c r="C8" s="360"/>
      <c r="D8" s="361"/>
      <c r="E8" s="360">
        <v>0.48955167608296668</v>
      </c>
      <c r="F8" s="362">
        <v>4.0094359526533943</v>
      </c>
      <c r="G8" s="361">
        <v>6.6401651288141461E-2</v>
      </c>
      <c r="H8" s="362">
        <v>1.2746069911736064</v>
      </c>
      <c r="I8" s="360">
        <v>0.3179018211601774</v>
      </c>
      <c r="J8" s="362">
        <v>2.1734468870856598E-2</v>
      </c>
      <c r="K8" s="362">
        <v>4.9449219860112619</v>
      </c>
      <c r="L8" s="363">
        <v>19.418640926980608</v>
      </c>
      <c r="M8" s="363"/>
      <c r="N8" s="364">
        <v>15.059866443089316</v>
      </c>
      <c r="O8" s="365">
        <v>1.2746069911736064</v>
      </c>
      <c r="P8" s="366">
        <v>5.3471009999999999E-2</v>
      </c>
      <c r="Q8" s="365">
        <v>3.8014410000000001</v>
      </c>
      <c r="R8" s="366" t="s">
        <v>440</v>
      </c>
      <c r="S8" s="367"/>
      <c r="T8" s="364">
        <v>15.059866443089316</v>
      </c>
      <c r="U8" s="365">
        <v>1.2746069911736064</v>
      </c>
      <c r="V8" s="366">
        <v>5.3471009999999999E-2</v>
      </c>
      <c r="W8" s="365">
        <v>3.8014410000000001</v>
      </c>
      <c r="X8" s="358" t="s">
        <v>440</v>
      </c>
      <c r="Y8" s="363">
        <v>348.83611515408359</v>
      </c>
      <c r="Z8" s="363">
        <v>83.732809464641505</v>
      </c>
      <c r="AA8" s="363">
        <v>404.6049511564284</v>
      </c>
      <c r="AB8" s="363">
        <v>13.468939669144586</v>
      </c>
      <c r="AC8" s="363">
        <v>414.44021499379943</v>
      </c>
      <c r="AD8" s="363">
        <v>5.1182909584040477</v>
      </c>
      <c r="AE8" s="363">
        <v>0.43459611579264235</v>
      </c>
      <c r="AF8" s="363" t="s">
        <v>579</v>
      </c>
      <c r="AG8" s="363">
        <v>415.27102830178319</v>
      </c>
      <c r="AH8" s="363">
        <v>5.3020914938779882</v>
      </c>
      <c r="AI8" s="358" t="s">
        <v>440</v>
      </c>
      <c r="AJ8" s="368">
        <v>141.69846765454346</v>
      </c>
      <c r="AK8" s="368">
        <v>68.447853577531518</v>
      </c>
      <c r="AL8" s="369">
        <v>11.3997993675475</v>
      </c>
      <c r="AM8" s="370">
        <v>0.60309177532556879</v>
      </c>
      <c r="AN8" s="370">
        <v>0.48305288483715503</v>
      </c>
      <c r="AO8" s="358" t="s">
        <v>440</v>
      </c>
      <c r="AP8" s="371" t="s">
        <v>423</v>
      </c>
      <c r="AQ8" s="371">
        <v>0</v>
      </c>
      <c r="AR8" s="371">
        <v>204</v>
      </c>
      <c r="AS8" s="372" t="s">
        <v>424</v>
      </c>
      <c r="AT8" s="372" t="s">
        <v>424</v>
      </c>
      <c r="AU8" s="372" t="s">
        <v>424</v>
      </c>
      <c r="AV8" s="373" t="s">
        <v>426</v>
      </c>
      <c r="AW8" s="374" t="s">
        <v>428</v>
      </c>
      <c r="AY8" s="374"/>
    </row>
    <row r="9" spans="1:54" s="358" customFormat="1">
      <c r="A9" s="358" t="s">
        <v>439</v>
      </c>
      <c r="B9" s="359" t="s">
        <v>434</v>
      </c>
      <c r="C9" s="360"/>
      <c r="D9" s="361"/>
      <c r="E9" s="360">
        <v>0.51816183345421118</v>
      </c>
      <c r="F9" s="362">
        <v>4.9248198701745691</v>
      </c>
      <c r="G9" s="361">
        <v>6.7306234159039233E-2</v>
      </c>
      <c r="H9" s="362">
        <v>1.3849527805965989</v>
      </c>
      <c r="I9" s="360">
        <v>0.28121897188241929</v>
      </c>
      <c r="J9" s="362">
        <v>2.073098982603834E-2</v>
      </c>
      <c r="K9" s="362">
        <v>7.4385480285786434</v>
      </c>
      <c r="L9" s="363">
        <v>-6.0050034232107716</v>
      </c>
      <c r="M9" s="363"/>
      <c r="N9" s="364">
        <v>14.85746472811241</v>
      </c>
      <c r="O9" s="365">
        <v>1.3849527805965989</v>
      </c>
      <c r="P9" s="366">
        <v>5.5835299999999997E-2</v>
      </c>
      <c r="Q9" s="365">
        <v>4.7260720000000003</v>
      </c>
      <c r="R9" s="366" t="s">
        <v>439</v>
      </c>
      <c r="S9" s="367"/>
      <c r="T9" s="364">
        <v>14.85746472811241</v>
      </c>
      <c r="U9" s="365">
        <v>1.3849527805965989</v>
      </c>
      <c r="V9" s="366">
        <v>5.5835299999999997E-2</v>
      </c>
      <c r="W9" s="365">
        <v>4.7260720000000003</v>
      </c>
      <c r="X9" s="358" t="s">
        <v>439</v>
      </c>
      <c r="Y9" s="363">
        <v>445.82519524649291</v>
      </c>
      <c r="Z9" s="363">
        <v>101.74651155099967</v>
      </c>
      <c r="AA9" s="363">
        <v>423.92271203194741</v>
      </c>
      <c r="AB9" s="363">
        <v>17.212479260531154</v>
      </c>
      <c r="AC9" s="363">
        <v>419.90611427362143</v>
      </c>
      <c r="AD9" s="363">
        <v>5.6326029488951157</v>
      </c>
      <c r="AE9" s="363">
        <v>0.41473526655062015</v>
      </c>
      <c r="AF9" s="363" t="s">
        <v>579</v>
      </c>
      <c r="AG9" s="363">
        <v>419.56279715528279</v>
      </c>
      <c r="AH9" s="363">
        <v>5.8697810561088026</v>
      </c>
      <c r="AI9" s="358" t="s">
        <v>439</v>
      </c>
      <c r="AJ9" s="368">
        <v>119.38543997150576</v>
      </c>
      <c r="AK9" s="368">
        <v>33.320806890677019</v>
      </c>
      <c r="AL9" s="369">
        <v>9.1748157839035791</v>
      </c>
      <c r="AM9" s="370">
        <v>0.25943902782901745</v>
      </c>
      <c r="AN9" s="370">
        <v>0.27910276913692189</v>
      </c>
      <c r="AO9" s="358" t="s">
        <v>439</v>
      </c>
      <c r="AP9" s="371" t="s">
        <v>423</v>
      </c>
      <c r="AQ9" s="371">
        <v>0</v>
      </c>
      <c r="AR9" s="371">
        <v>204</v>
      </c>
      <c r="AS9" s="372" t="s">
        <v>424</v>
      </c>
      <c r="AT9" s="372" t="s">
        <v>424</v>
      </c>
      <c r="AU9" s="372" t="s">
        <v>424</v>
      </c>
      <c r="AV9" s="373">
        <v>809.57697174495411</v>
      </c>
      <c r="AW9" s="374" t="s">
        <v>532</v>
      </c>
      <c r="AY9" s="374"/>
    </row>
    <row r="10" spans="1:54" s="358" customFormat="1">
      <c r="A10" s="358" t="s">
        <v>438</v>
      </c>
      <c r="B10" s="359" t="s">
        <v>437</v>
      </c>
      <c r="C10" s="360"/>
      <c r="D10" s="361"/>
      <c r="E10" s="360">
        <v>0.5496940122753855</v>
      </c>
      <c r="F10" s="362">
        <v>4.0022523581337994</v>
      </c>
      <c r="G10" s="361">
        <v>6.8005967712532714E-2</v>
      </c>
      <c r="H10" s="362">
        <v>1.3275002540212792</v>
      </c>
      <c r="I10" s="360">
        <v>0.33168829329899513</v>
      </c>
      <c r="J10" s="362">
        <v>1.9871111749021762E-2</v>
      </c>
      <c r="K10" s="362">
        <v>5.2065122301832245</v>
      </c>
      <c r="L10" s="363">
        <v>-24.097047849604678</v>
      </c>
      <c r="M10" s="363"/>
      <c r="N10" s="364">
        <v>14.704591870923579</v>
      </c>
      <c r="O10" s="365">
        <v>1.3275002540212792</v>
      </c>
      <c r="P10" s="366">
        <v>5.8623630000000003E-2</v>
      </c>
      <c r="Q10" s="365">
        <v>3.7756810000000001</v>
      </c>
      <c r="R10" s="366" t="s">
        <v>438</v>
      </c>
      <c r="S10" s="367"/>
      <c r="T10" s="364">
        <v>14.704591870923579</v>
      </c>
      <c r="U10" s="365">
        <v>1.3275002540212792</v>
      </c>
      <c r="V10" s="366">
        <v>5.8623630000000003E-2</v>
      </c>
      <c r="W10" s="365">
        <v>3.7756810000000001</v>
      </c>
      <c r="X10" s="358" t="s">
        <v>438</v>
      </c>
      <c r="Y10" s="363">
        <v>553.14704529698895</v>
      </c>
      <c r="Z10" s="363">
        <v>80.331446220231697</v>
      </c>
      <c r="AA10" s="363">
        <v>444.79616185989528</v>
      </c>
      <c r="AB10" s="363">
        <v>14.5181253303861</v>
      </c>
      <c r="AC10" s="363">
        <v>424.13104443647887</v>
      </c>
      <c r="AD10" s="363">
        <v>5.4514217411685273</v>
      </c>
      <c r="AE10" s="363">
        <v>0.39770102640891991</v>
      </c>
      <c r="AF10" s="363" t="s">
        <v>579</v>
      </c>
      <c r="AG10" s="363">
        <v>422.34323373583402</v>
      </c>
      <c r="AH10" s="363">
        <v>5.6305685630776461</v>
      </c>
      <c r="AI10" s="358" t="s">
        <v>438</v>
      </c>
      <c r="AJ10" s="368">
        <v>136.80645207434335</v>
      </c>
      <c r="AK10" s="368">
        <v>67.304035562457486</v>
      </c>
      <c r="AL10" s="369">
        <v>11.186475212357518</v>
      </c>
      <c r="AM10" s="370">
        <v>0.35234984184686102</v>
      </c>
      <c r="AN10" s="370">
        <v>0.49196536085800352</v>
      </c>
      <c r="AO10" s="358" t="s">
        <v>438</v>
      </c>
      <c r="AP10" s="371" t="s">
        <v>423</v>
      </c>
      <c r="AQ10" s="371">
        <v>0</v>
      </c>
      <c r="AR10" s="371">
        <v>204</v>
      </c>
      <c r="AS10" s="372" t="s">
        <v>424</v>
      </c>
      <c r="AT10" s="372" t="s">
        <v>424</v>
      </c>
      <c r="AU10" s="372" t="s">
        <v>424</v>
      </c>
      <c r="AV10" s="373">
        <v>1565.3479549355106</v>
      </c>
      <c r="AW10" s="374" t="s">
        <v>531</v>
      </c>
      <c r="AY10" s="374"/>
    </row>
    <row r="11" spans="1:54" s="358" customFormat="1">
      <c r="A11" s="358" t="s">
        <v>436</v>
      </c>
      <c r="B11" s="359" t="s">
        <v>437</v>
      </c>
      <c r="C11" s="360"/>
      <c r="D11" s="361"/>
      <c r="E11" s="360">
        <v>0.51778717469527169</v>
      </c>
      <c r="F11" s="362">
        <v>3.9521996946479776</v>
      </c>
      <c r="G11" s="361">
        <v>6.724073246322558E-2</v>
      </c>
      <c r="H11" s="362">
        <v>1.3221888286650139</v>
      </c>
      <c r="I11" s="360">
        <v>0.33454504600450952</v>
      </c>
      <c r="J11" s="362">
        <v>2.3160716822268692E-2</v>
      </c>
      <c r="K11" s="362">
        <v>6.1700600995266237</v>
      </c>
      <c r="L11" s="363">
        <v>-6.217628712184891</v>
      </c>
      <c r="M11" s="363"/>
      <c r="N11" s="364">
        <v>14.871937936531356</v>
      </c>
      <c r="O11" s="365">
        <v>1.3221888286650139</v>
      </c>
      <c r="P11" s="366">
        <v>5.5849280000000001E-2</v>
      </c>
      <c r="Q11" s="365">
        <v>3.7244730000000001</v>
      </c>
      <c r="R11" s="366" t="s">
        <v>436</v>
      </c>
      <c r="S11" s="367"/>
      <c r="T11" s="364">
        <v>14.871937936531356</v>
      </c>
      <c r="U11" s="365">
        <v>1.3221888286650139</v>
      </c>
      <c r="V11" s="366">
        <v>5.5849280000000001E-2</v>
      </c>
      <c r="W11" s="365">
        <v>3.7244730000000001</v>
      </c>
      <c r="X11" s="358" t="s">
        <v>436</v>
      </c>
      <c r="Y11" s="363">
        <v>446.38163528742353</v>
      </c>
      <c r="Z11" s="363">
        <v>80.710057994979707</v>
      </c>
      <c r="AA11" s="363">
        <v>423.67210034150651</v>
      </c>
      <c r="AB11" s="363">
        <v>13.783310210694344</v>
      </c>
      <c r="AC11" s="363">
        <v>419.51047897715807</v>
      </c>
      <c r="AD11" s="363">
        <v>5.3723300590862166</v>
      </c>
      <c r="AE11" s="363">
        <v>0.4627908655505571</v>
      </c>
      <c r="AF11" s="363" t="s">
        <v>579</v>
      </c>
      <c r="AG11" s="363">
        <v>419.15486713138455</v>
      </c>
      <c r="AH11" s="363">
        <v>5.5473343108402347</v>
      </c>
      <c r="AI11" s="358" t="s">
        <v>436</v>
      </c>
      <c r="AJ11" s="368">
        <v>173.16922060330657</v>
      </c>
      <c r="AK11" s="368">
        <v>43.67271223500979</v>
      </c>
      <c r="AL11" s="369">
        <v>13.305826979977857</v>
      </c>
      <c r="AM11" s="370">
        <v>0.26157417986878079</v>
      </c>
      <c r="AN11" s="370">
        <v>0.25219673613392635</v>
      </c>
      <c r="AO11" s="358" t="s">
        <v>436</v>
      </c>
      <c r="AP11" s="371" t="s">
        <v>423</v>
      </c>
      <c r="AQ11" s="371">
        <v>0</v>
      </c>
      <c r="AR11" s="371">
        <v>204</v>
      </c>
      <c r="AS11" s="372" t="s">
        <v>424</v>
      </c>
      <c r="AT11" s="372" t="s">
        <v>424</v>
      </c>
      <c r="AU11" s="372" t="s">
        <v>424</v>
      </c>
      <c r="AV11" s="373">
        <v>2910.4930258766112</v>
      </c>
      <c r="AW11" s="374" t="s">
        <v>530</v>
      </c>
      <c r="AY11" s="374"/>
    </row>
    <row r="12" spans="1:54" s="313" customFormat="1">
      <c r="A12" s="313" t="s">
        <v>435</v>
      </c>
      <c r="B12" s="314" t="s">
        <v>434</v>
      </c>
      <c r="C12" s="315"/>
      <c r="D12" s="317"/>
      <c r="E12" s="315">
        <v>0.3937023524502532</v>
      </c>
      <c r="F12" s="316">
        <v>2.0173696959020759</v>
      </c>
      <c r="G12" s="317">
        <v>5.3755245633374235E-2</v>
      </c>
      <c r="H12" s="316">
        <v>1.3964329665616015</v>
      </c>
      <c r="I12" s="315">
        <v>0.6922047899292848</v>
      </c>
      <c r="J12" s="316">
        <v>1.7130542937316386E-2</v>
      </c>
      <c r="K12" s="316">
        <v>4.6735288066462815</v>
      </c>
      <c r="L12" s="322">
        <v>1.1293001223755705</v>
      </c>
      <c r="M12" s="322"/>
      <c r="N12" s="318">
        <v>18.602835652919882</v>
      </c>
      <c r="O12" s="319">
        <v>1.3964329665616015</v>
      </c>
      <c r="P12" s="320">
        <v>5.3118510000000001E-2</v>
      </c>
      <c r="Q12" s="319">
        <v>1.455938</v>
      </c>
      <c r="R12" s="320" t="s">
        <v>435</v>
      </c>
      <c r="S12" s="321"/>
      <c r="T12" s="318">
        <v>18.602835652919882</v>
      </c>
      <c r="U12" s="319">
        <v>1.3964329665616015</v>
      </c>
      <c r="V12" s="320">
        <v>5.3118510000000001E-2</v>
      </c>
      <c r="W12" s="319">
        <v>1.455938</v>
      </c>
      <c r="X12" s="313" t="s">
        <v>435</v>
      </c>
      <c r="Y12" s="322">
        <v>333.86229827727408</v>
      </c>
      <c r="Z12" s="322">
        <v>32.671990229969026</v>
      </c>
      <c r="AA12" s="322">
        <v>337.07038539791779</v>
      </c>
      <c r="AB12" s="322">
        <v>5.8030165282835222</v>
      </c>
      <c r="AC12" s="322">
        <v>337.53558990524942</v>
      </c>
      <c r="AD12" s="322">
        <v>4.5938216809154886</v>
      </c>
      <c r="AE12" s="322">
        <v>0.34331419166314381</v>
      </c>
      <c r="AF12" s="322" t="s">
        <v>579</v>
      </c>
      <c r="AG12" s="322">
        <v>337.57243612538173</v>
      </c>
      <c r="AH12" s="322">
        <v>4.6505750022743415</v>
      </c>
      <c r="AI12" s="313" t="s">
        <v>435</v>
      </c>
      <c r="AJ12" s="323">
        <v>1013.2540105037854</v>
      </c>
      <c r="AK12" s="323">
        <v>91.533771818312374</v>
      </c>
      <c r="AL12" s="324">
        <v>58.928985467119865</v>
      </c>
      <c r="AM12" s="325">
        <v>9.2915727899636494E-2</v>
      </c>
      <c r="AN12" s="325">
        <v>9.0336451540717011E-2</v>
      </c>
      <c r="AO12" s="313" t="s">
        <v>435</v>
      </c>
      <c r="AP12" s="326" t="s">
        <v>423</v>
      </c>
      <c r="AQ12" s="326">
        <v>0</v>
      </c>
      <c r="AR12" s="326">
        <v>204</v>
      </c>
      <c r="AS12" s="327" t="s">
        <v>424</v>
      </c>
      <c r="AT12" s="327" t="s">
        <v>424</v>
      </c>
      <c r="AU12" s="327" t="s">
        <v>424</v>
      </c>
      <c r="AV12" s="328">
        <v>11466.577563714613</v>
      </c>
      <c r="AW12" s="329" t="s">
        <v>529</v>
      </c>
      <c r="AY12" s="329"/>
    </row>
    <row r="13" spans="1:54" s="313" customFormat="1">
      <c r="A13" s="313" t="s">
        <v>433</v>
      </c>
      <c r="B13" s="314" t="s">
        <v>434</v>
      </c>
      <c r="C13" s="315"/>
      <c r="D13" s="317"/>
      <c r="E13" s="315">
        <v>0.39840391583646645</v>
      </c>
      <c r="F13" s="316">
        <v>2.2074919340222938</v>
      </c>
      <c r="G13" s="317">
        <v>5.4142753435258484E-2</v>
      </c>
      <c r="H13" s="316">
        <v>1.3263392159973582</v>
      </c>
      <c r="I13" s="315">
        <v>0.60083536232026979</v>
      </c>
      <c r="J13" s="316">
        <v>1.7043637604258245E-2</v>
      </c>
      <c r="K13" s="316">
        <v>5.3322320298874555</v>
      </c>
      <c r="L13" s="322">
        <v>-1.3632425051032171</v>
      </c>
      <c r="M13" s="322"/>
      <c r="N13" s="318">
        <v>18.469692369741704</v>
      </c>
      <c r="O13" s="319">
        <v>1.3263392159973582</v>
      </c>
      <c r="P13" s="320">
        <v>5.336813E-2</v>
      </c>
      <c r="Q13" s="319">
        <v>1.7646090000000001</v>
      </c>
      <c r="R13" s="320" t="s">
        <v>433</v>
      </c>
      <c r="S13" s="321"/>
      <c r="T13" s="318">
        <v>18.469692369741704</v>
      </c>
      <c r="U13" s="319">
        <v>1.3263392159973582</v>
      </c>
      <c r="V13" s="320">
        <v>5.336813E-2</v>
      </c>
      <c r="W13" s="319">
        <v>1.7646090000000001</v>
      </c>
      <c r="X13" s="313" t="s">
        <v>433</v>
      </c>
      <c r="Y13" s="322">
        <v>344.48021242693278</v>
      </c>
      <c r="Z13" s="322">
        <v>39.440697038085723</v>
      </c>
      <c r="AA13" s="322">
        <v>340.48994886685222</v>
      </c>
      <c r="AB13" s="322">
        <v>6.4060343202135268</v>
      </c>
      <c r="AC13" s="322">
        <v>339.90575754997411</v>
      </c>
      <c r="AD13" s="322">
        <v>4.3930049885492206</v>
      </c>
      <c r="AE13" s="322">
        <v>0.3415871513156043</v>
      </c>
      <c r="AF13" s="322" t="s">
        <v>579</v>
      </c>
      <c r="AG13" s="322">
        <v>339.85936460136998</v>
      </c>
      <c r="AH13" s="322">
        <v>4.4538877500208462</v>
      </c>
      <c r="AI13" s="313" t="s">
        <v>433</v>
      </c>
      <c r="AJ13" s="323">
        <v>910.45657101283336</v>
      </c>
      <c r="AK13" s="323">
        <v>77.356319233650851</v>
      </c>
      <c r="AL13" s="324">
        <v>53.243820698618983</v>
      </c>
      <c r="AM13" s="325">
        <v>8.4244709951109165E-2</v>
      </c>
      <c r="AN13" s="325">
        <v>8.4964315373764795E-2</v>
      </c>
      <c r="AO13" s="313" t="s">
        <v>433</v>
      </c>
      <c r="AP13" s="326" t="s">
        <v>423</v>
      </c>
      <c r="AQ13" s="326">
        <v>0</v>
      </c>
      <c r="AR13" s="326">
        <v>204</v>
      </c>
      <c r="AS13" s="327" t="s">
        <v>424</v>
      </c>
      <c r="AT13" s="327" t="s">
        <v>424</v>
      </c>
      <c r="AU13" s="327" t="s">
        <v>424</v>
      </c>
      <c r="AV13" s="328">
        <v>5255.9323708669981</v>
      </c>
      <c r="AW13" s="329" t="s">
        <v>528</v>
      </c>
      <c r="AY13" s="329"/>
    </row>
    <row r="14" spans="1:54" s="313" customFormat="1">
      <c r="A14" s="313" t="s">
        <v>450</v>
      </c>
      <c r="B14" s="314" t="s">
        <v>434</v>
      </c>
      <c r="C14" s="315"/>
      <c r="D14" s="317"/>
      <c r="E14" s="315">
        <v>0.40279857465835056</v>
      </c>
      <c r="F14" s="316">
        <v>2.0797340396964725</v>
      </c>
      <c r="G14" s="317">
        <v>5.3877996542087268E-2</v>
      </c>
      <c r="H14" s="316">
        <v>1.2813290449280421</v>
      </c>
      <c r="I14" s="315">
        <v>0.61610235754714393</v>
      </c>
      <c r="J14" s="316">
        <v>1.7089743173663661E-2</v>
      </c>
      <c r="K14" s="316">
        <v>4.749458530650247</v>
      </c>
      <c r="L14" s="322">
        <v>-11.334693194741806</v>
      </c>
      <c r="M14" s="322"/>
      <c r="N14" s="318">
        <v>18.560452581395474</v>
      </c>
      <c r="O14" s="319">
        <v>1.2813290449280421</v>
      </c>
      <c r="P14" s="320">
        <v>5.422196E-2</v>
      </c>
      <c r="Q14" s="319">
        <v>1.638136</v>
      </c>
      <c r="R14" s="320" t="s">
        <v>450</v>
      </c>
      <c r="S14" s="321"/>
      <c r="T14" s="318">
        <v>18.560452581395474</v>
      </c>
      <c r="U14" s="319">
        <v>1.2813290449280421</v>
      </c>
      <c r="V14" s="320">
        <v>5.422196E-2</v>
      </c>
      <c r="W14" s="319">
        <v>1.638136</v>
      </c>
      <c r="X14" s="313" t="s">
        <v>450</v>
      </c>
      <c r="Y14" s="322">
        <v>380.27978636869835</v>
      </c>
      <c r="Z14" s="322">
        <v>36.416424834041393</v>
      </c>
      <c r="AA14" s="322">
        <v>343.67591330083729</v>
      </c>
      <c r="AB14" s="322">
        <v>6.081774364380288</v>
      </c>
      <c r="AC14" s="322">
        <v>338.28648259744483</v>
      </c>
      <c r="AD14" s="322">
        <v>4.2241784895552525</v>
      </c>
      <c r="AE14" s="322">
        <v>0.34250341010985696</v>
      </c>
      <c r="AF14" s="322" t="s">
        <v>579</v>
      </c>
      <c r="AG14" s="322">
        <v>337.85808647092102</v>
      </c>
      <c r="AH14" s="322">
        <v>4.2773251253794431</v>
      </c>
      <c r="AI14" s="313" t="s">
        <v>450</v>
      </c>
      <c r="AJ14" s="323">
        <v>782.38546320363889</v>
      </c>
      <c r="AK14" s="323">
        <v>79.443852655386252</v>
      </c>
      <c r="AL14" s="324">
        <v>45.79667418891939</v>
      </c>
      <c r="AM14" s="325">
        <v>9.1368002126575157E-2</v>
      </c>
      <c r="AN14" s="325">
        <v>0.10154055307991917</v>
      </c>
      <c r="AO14" s="313" t="s">
        <v>450</v>
      </c>
      <c r="AP14" s="326" t="s">
        <v>423</v>
      </c>
      <c r="AQ14" s="326">
        <v>0</v>
      </c>
      <c r="AR14" s="326">
        <v>204</v>
      </c>
      <c r="AS14" s="327" t="s">
        <v>424</v>
      </c>
      <c r="AT14" s="327" t="s">
        <v>424</v>
      </c>
      <c r="AU14" s="327" t="s">
        <v>424</v>
      </c>
      <c r="AV14" s="328">
        <v>5387.8294320958385</v>
      </c>
      <c r="AW14" s="329" t="s">
        <v>537</v>
      </c>
      <c r="AY14" s="329"/>
    </row>
    <row r="15" spans="1:54" s="313" customFormat="1">
      <c r="A15" s="313" t="s">
        <v>449</v>
      </c>
      <c r="B15" s="314" t="s">
        <v>434</v>
      </c>
      <c r="C15" s="315"/>
      <c r="D15" s="317"/>
      <c r="E15" s="315">
        <v>0.39449966920087898</v>
      </c>
      <c r="F15" s="316">
        <v>2.5340475340961071</v>
      </c>
      <c r="G15" s="317">
        <v>5.4137321066101161E-2</v>
      </c>
      <c r="H15" s="316">
        <v>1.5601765036615451</v>
      </c>
      <c r="I15" s="315">
        <v>0.61568557127246559</v>
      </c>
      <c r="J15" s="316">
        <v>1.6491545561291395E-2</v>
      </c>
      <c r="K15" s="316">
        <v>5.8024053916266078</v>
      </c>
      <c r="L15" s="322">
        <v>5.5699668277007151</v>
      </c>
      <c r="M15" s="322"/>
      <c r="N15" s="318">
        <v>18.471545697265096</v>
      </c>
      <c r="O15" s="319">
        <v>1.5601765036615451</v>
      </c>
      <c r="P15" s="320">
        <v>5.2850439999999999E-2</v>
      </c>
      <c r="Q15" s="319">
        <v>1.9968090000000001</v>
      </c>
      <c r="R15" s="320" t="s">
        <v>449</v>
      </c>
      <c r="S15" s="321"/>
      <c r="T15" s="318">
        <v>18.471545697265096</v>
      </c>
      <c r="U15" s="319">
        <v>1.5601765036615451</v>
      </c>
      <c r="V15" s="320">
        <v>5.2850439999999999E-2</v>
      </c>
      <c r="W15" s="319">
        <v>1.9968090000000001</v>
      </c>
      <c r="X15" s="313" t="s">
        <v>449</v>
      </c>
      <c r="Y15" s="322">
        <v>322.38135890124227</v>
      </c>
      <c r="Z15" s="322">
        <v>44.733295251894177</v>
      </c>
      <c r="AA15" s="322">
        <v>337.65110511079655</v>
      </c>
      <c r="AB15" s="322">
        <v>7.3052357917642308</v>
      </c>
      <c r="AC15" s="322">
        <v>339.872536819956</v>
      </c>
      <c r="AD15" s="322">
        <v>5.1673224110013738</v>
      </c>
      <c r="AE15" s="322">
        <v>0.33061216466593429</v>
      </c>
      <c r="AF15" s="322" t="s">
        <v>579</v>
      </c>
      <c r="AG15" s="322">
        <v>340.04869900472124</v>
      </c>
      <c r="AH15" s="322">
        <v>5.240008350612368</v>
      </c>
      <c r="AI15" s="313" t="s">
        <v>449</v>
      </c>
      <c r="AJ15" s="323">
        <v>527.09477477548683</v>
      </c>
      <c r="AK15" s="323">
        <v>43.811953422372135</v>
      </c>
      <c r="AL15" s="324">
        <v>30.766139560917576</v>
      </c>
      <c r="AM15" s="325">
        <v>8.5259244199261716E-2</v>
      </c>
      <c r="AN15" s="325">
        <v>8.3119688372994396E-2</v>
      </c>
      <c r="AO15" s="313" t="s">
        <v>449</v>
      </c>
      <c r="AP15" s="326" t="s">
        <v>423</v>
      </c>
      <c r="AQ15" s="326">
        <v>0</v>
      </c>
      <c r="AR15" s="326">
        <v>204</v>
      </c>
      <c r="AS15" s="327" t="s">
        <v>424</v>
      </c>
      <c r="AT15" s="327" t="s">
        <v>424</v>
      </c>
      <c r="AU15" s="327" t="s">
        <v>424</v>
      </c>
      <c r="AV15" s="328">
        <v>6294.9498764616092</v>
      </c>
      <c r="AW15" s="329" t="s">
        <v>536</v>
      </c>
      <c r="AY15" s="329"/>
    </row>
    <row r="16" spans="1:54" s="313" customFormat="1">
      <c r="A16" s="313" t="s">
        <v>441</v>
      </c>
      <c r="B16" s="314" t="s">
        <v>437</v>
      </c>
      <c r="C16" s="315"/>
      <c r="D16" s="317"/>
      <c r="E16" s="330">
        <v>0.4110514719323935</v>
      </c>
      <c r="F16" s="316">
        <v>1.9397670676279468</v>
      </c>
      <c r="G16" s="317">
        <v>5.2749558496399229E-2</v>
      </c>
      <c r="H16" s="316">
        <v>1.2843022365490619</v>
      </c>
      <c r="I16" s="315">
        <v>0.66209095823014308</v>
      </c>
      <c r="J16" s="316">
        <v>1.7334395649197223E-2</v>
      </c>
      <c r="K16" s="316">
        <v>4.0905930122238043</v>
      </c>
      <c r="L16" s="322">
        <v>-30.671578179649384</v>
      </c>
      <c r="M16" s="322">
        <v>-13.127446439184276</v>
      </c>
      <c r="N16" s="318">
        <v>18.957504640882664</v>
      </c>
      <c r="O16" s="319">
        <v>1.2843022365490619</v>
      </c>
      <c r="P16" s="320">
        <v>5.6516610000000002E-2</v>
      </c>
      <c r="Q16" s="319">
        <v>1.4537070000000001</v>
      </c>
      <c r="R16" s="320" t="s">
        <v>441</v>
      </c>
      <c r="S16" s="321"/>
      <c r="T16" s="318">
        <v>18.957504640882664</v>
      </c>
      <c r="U16" s="319">
        <v>1.2843022365490619</v>
      </c>
      <c r="V16" s="320">
        <v>5.6516610000000002E-2</v>
      </c>
      <c r="W16" s="319">
        <v>1.4537070000000001</v>
      </c>
      <c r="X16" s="313" t="s">
        <v>441</v>
      </c>
      <c r="Y16" s="322">
        <v>472.72092743218803</v>
      </c>
      <c r="Z16" s="322">
        <v>31.843710720883266</v>
      </c>
      <c r="AA16" s="322">
        <v>349.63207722014607</v>
      </c>
      <c r="AB16" s="322">
        <v>5.7539062146461095</v>
      </c>
      <c r="AC16" s="322">
        <v>331.38029768620061</v>
      </c>
      <c r="AD16" s="322">
        <v>4.1497217889774891</v>
      </c>
      <c r="AE16" s="322">
        <v>0.34736470883624976</v>
      </c>
      <c r="AF16" s="322" t="s">
        <v>579</v>
      </c>
      <c r="AG16" s="322">
        <v>329.92919350210121</v>
      </c>
      <c r="AH16" s="322">
        <v>4.189530190367373</v>
      </c>
      <c r="AI16" s="313" t="s">
        <v>441</v>
      </c>
      <c r="AJ16" s="323">
        <v>1060.8278548861824</v>
      </c>
      <c r="AK16" s="323">
        <v>150.69631498262748</v>
      </c>
      <c r="AL16" s="324">
        <v>61.73299835413664</v>
      </c>
      <c r="AM16" s="325">
        <v>0.10406082906740696</v>
      </c>
      <c r="AN16" s="325">
        <v>0.14205539031476119</v>
      </c>
      <c r="AO16" s="313" t="s">
        <v>441</v>
      </c>
      <c r="AP16" s="326" t="s">
        <v>423</v>
      </c>
      <c r="AQ16" s="326">
        <v>0</v>
      </c>
      <c r="AR16" s="326">
        <v>204</v>
      </c>
      <c r="AS16" s="327" t="s">
        <v>424</v>
      </c>
      <c r="AT16" s="327" t="s">
        <v>424</v>
      </c>
      <c r="AU16" s="327" t="s">
        <v>424</v>
      </c>
      <c r="AV16" s="328">
        <v>5681.9150326426015</v>
      </c>
      <c r="AW16" s="329" t="s">
        <v>431</v>
      </c>
      <c r="AY16" s="329"/>
    </row>
    <row r="17" spans="1:54" s="313" customFormat="1">
      <c r="A17" s="313" t="s">
        <v>448</v>
      </c>
      <c r="B17" s="314" t="s">
        <v>434</v>
      </c>
      <c r="C17" s="315"/>
      <c r="D17" s="317"/>
      <c r="E17" s="315">
        <v>0.39923313000856137</v>
      </c>
      <c r="F17" s="316">
        <v>2.8828152668610856</v>
      </c>
      <c r="G17" s="317">
        <v>5.4673483849791864E-2</v>
      </c>
      <c r="H17" s="316">
        <v>1.624850439136893</v>
      </c>
      <c r="I17" s="315">
        <v>0.56363321570240232</v>
      </c>
      <c r="J17" s="316">
        <v>1.7600192115660322E-2</v>
      </c>
      <c r="K17" s="316">
        <v>6.8272044239502128</v>
      </c>
      <c r="L17" s="322">
        <v>5.0431887887866047</v>
      </c>
      <c r="M17" s="322"/>
      <c r="N17" s="318">
        <v>18.290402030120621</v>
      </c>
      <c r="O17" s="319">
        <v>1.624850439136893</v>
      </c>
      <c r="P17" s="320">
        <v>5.2960069999999998E-2</v>
      </c>
      <c r="Q17" s="319">
        <v>2.381278</v>
      </c>
      <c r="R17" s="320" t="s">
        <v>448</v>
      </c>
      <c r="S17" s="321"/>
      <c r="T17" s="318">
        <v>18.290402030120621</v>
      </c>
      <c r="U17" s="319">
        <v>1.624850439136893</v>
      </c>
      <c r="V17" s="320">
        <v>5.2960069999999998E-2</v>
      </c>
      <c r="W17" s="319">
        <v>2.381278</v>
      </c>
      <c r="X17" s="313" t="s">
        <v>448</v>
      </c>
      <c r="Y17" s="322">
        <v>327.08646616701475</v>
      </c>
      <c r="Z17" s="322">
        <v>53.161660300596104</v>
      </c>
      <c r="AA17" s="322">
        <v>341.09186400360829</v>
      </c>
      <c r="AB17" s="322">
        <v>8.3863981626212674</v>
      </c>
      <c r="AC17" s="322">
        <v>343.15052405249628</v>
      </c>
      <c r="AD17" s="322">
        <v>5.4321691944845814</v>
      </c>
      <c r="AE17" s="322">
        <v>0.35264481852669072</v>
      </c>
      <c r="AF17" s="322" t="s">
        <v>579</v>
      </c>
      <c r="AG17" s="322">
        <v>343.31427149327436</v>
      </c>
      <c r="AH17" s="322">
        <v>5.5154374854037105</v>
      </c>
      <c r="AI17" s="313" t="s">
        <v>448</v>
      </c>
      <c r="AJ17" s="323">
        <v>934.67822458282456</v>
      </c>
      <c r="AK17" s="323">
        <v>80.654051987120184</v>
      </c>
      <c r="AL17" s="324">
        <v>55.228013204189836</v>
      </c>
      <c r="AM17" s="325">
        <v>9.3092426447678137E-2</v>
      </c>
      <c r="AN17" s="325">
        <v>8.6290714671478044E-2</v>
      </c>
      <c r="AO17" s="313" t="s">
        <v>448</v>
      </c>
      <c r="AP17" s="326" t="s">
        <v>423</v>
      </c>
      <c r="AQ17" s="326">
        <v>0</v>
      </c>
      <c r="AR17" s="326">
        <v>204</v>
      </c>
      <c r="AS17" s="327" t="s">
        <v>424</v>
      </c>
      <c r="AT17" s="327" t="s">
        <v>424</v>
      </c>
      <c r="AU17" s="327" t="s">
        <v>424</v>
      </c>
      <c r="AV17" s="328">
        <v>6469.0668629812826</v>
      </c>
      <c r="AW17" s="329" t="s">
        <v>535</v>
      </c>
      <c r="AY17" s="329"/>
    </row>
    <row r="18" spans="1:54" s="313" customFormat="1">
      <c r="A18" s="313" t="s">
        <v>447</v>
      </c>
      <c r="B18" s="314" t="s">
        <v>434</v>
      </c>
      <c r="C18" s="315"/>
      <c r="D18" s="317"/>
      <c r="E18" s="315">
        <v>0.38980074755769079</v>
      </c>
      <c r="F18" s="316">
        <v>2.1280372981975271</v>
      </c>
      <c r="G18" s="317">
        <v>5.4630465262662624E-2</v>
      </c>
      <c r="H18" s="316">
        <v>1.3337636416212706</v>
      </c>
      <c r="I18" s="315">
        <v>0.62675764318181049</v>
      </c>
      <c r="J18" s="316">
        <v>1.5874382308542476E-2</v>
      </c>
      <c r="K18" s="316">
        <v>5.0212172864902405</v>
      </c>
      <c r="L18" s="322">
        <v>25.649188587097846</v>
      </c>
      <c r="M18" s="322"/>
      <c r="N18" s="318">
        <v>18.30480474936488</v>
      </c>
      <c r="O18" s="319">
        <v>1.3337636416212706</v>
      </c>
      <c r="P18" s="320">
        <v>5.1749539999999997E-2</v>
      </c>
      <c r="Q18" s="319">
        <v>1.6581969999999999</v>
      </c>
      <c r="R18" s="320" t="s">
        <v>447</v>
      </c>
      <c r="S18" s="321"/>
      <c r="T18" s="318">
        <v>18.30480474936488</v>
      </c>
      <c r="U18" s="319">
        <v>1.3337636416212706</v>
      </c>
      <c r="V18" s="320">
        <v>5.1749539999999997E-2</v>
      </c>
      <c r="W18" s="319">
        <v>1.6581969999999999</v>
      </c>
      <c r="X18" s="313" t="s">
        <v>447</v>
      </c>
      <c r="Y18" s="322">
        <v>274.35878639542966</v>
      </c>
      <c r="Z18" s="322">
        <v>37.553486505368717</v>
      </c>
      <c r="AA18" s="322">
        <v>334.22388159275795</v>
      </c>
      <c r="AB18" s="322">
        <v>6.0785299873058474</v>
      </c>
      <c r="AC18" s="322">
        <v>342.88757889438466</v>
      </c>
      <c r="AD18" s="322">
        <v>4.4553490699066884</v>
      </c>
      <c r="AE18" s="322">
        <v>0.31833657508248836</v>
      </c>
      <c r="AF18" s="322" t="s">
        <v>579</v>
      </c>
      <c r="AG18" s="322">
        <v>343.57428269790387</v>
      </c>
      <c r="AH18" s="322">
        <v>4.5245378059821482</v>
      </c>
      <c r="AI18" s="313" t="s">
        <v>447</v>
      </c>
      <c r="AJ18" s="323">
        <v>807.28759596162763</v>
      </c>
      <c r="AK18" s="323">
        <v>68.776984968535302</v>
      </c>
      <c r="AL18" s="324">
        <v>47.476573052533212</v>
      </c>
      <c r="AM18" s="325">
        <v>9.8959192751175359E-2</v>
      </c>
      <c r="AN18" s="325">
        <v>8.5195146454107584E-2</v>
      </c>
      <c r="AO18" s="313" t="s">
        <v>447</v>
      </c>
      <c r="AP18" s="326" t="s">
        <v>423</v>
      </c>
      <c r="AQ18" s="326">
        <v>0</v>
      </c>
      <c r="AR18" s="326">
        <v>204</v>
      </c>
      <c r="AS18" s="327" t="s">
        <v>424</v>
      </c>
      <c r="AT18" s="327" t="s">
        <v>424</v>
      </c>
      <c r="AU18" s="327" t="s">
        <v>424</v>
      </c>
      <c r="AV18" s="328">
        <v>10552.169716032671</v>
      </c>
      <c r="AW18" s="329" t="s">
        <v>534</v>
      </c>
      <c r="AY18" s="329"/>
    </row>
    <row r="19" spans="1:54" s="313" customFormat="1">
      <c r="A19" s="313" t="s">
        <v>446</v>
      </c>
      <c r="B19" s="314" t="s">
        <v>434</v>
      </c>
      <c r="C19" s="315"/>
      <c r="D19" s="317"/>
      <c r="E19" s="315">
        <v>0.39436867317937813</v>
      </c>
      <c r="F19" s="316">
        <v>2.0681819884276842</v>
      </c>
      <c r="G19" s="317">
        <v>5.4452900450284177E-2</v>
      </c>
      <c r="H19" s="316">
        <v>1.4107514256706211</v>
      </c>
      <c r="I19" s="315">
        <v>0.6821215123061446</v>
      </c>
      <c r="J19" s="316">
        <v>1.6820744016875229E-2</v>
      </c>
      <c r="K19" s="316">
        <v>4.7882257744521315</v>
      </c>
      <c r="L19" s="322">
        <v>11.118255610742617</v>
      </c>
      <c r="M19" s="322"/>
      <c r="N19" s="318">
        <v>18.364494668433796</v>
      </c>
      <c r="O19" s="319">
        <v>1.4107514256706211</v>
      </c>
      <c r="P19" s="320">
        <v>5.2526700000000003E-2</v>
      </c>
      <c r="Q19" s="319">
        <v>1.512335</v>
      </c>
      <c r="R19" s="320" t="s">
        <v>446</v>
      </c>
      <c r="S19" s="321"/>
      <c r="T19" s="318">
        <v>18.364494668433796</v>
      </c>
      <c r="U19" s="319">
        <v>1.4107514256706211</v>
      </c>
      <c r="V19" s="320">
        <v>5.2526700000000003E-2</v>
      </c>
      <c r="W19" s="319">
        <v>1.512335</v>
      </c>
      <c r="X19" s="313" t="s">
        <v>446</v>
      </c>
      <c r="Y19" s="322">
        <v>308.40664300309732</v>
      </c>
      <c r="Z19" s="322">
        <v>34.077552581600166</v>
      </c>
      <c r="AA19" s="322">
        <v>337.55571793288459</v>
      </c>
      <c r="AB19" s="322">
        <v>5.9568511605527785</v>
      </c>
      <c r="AC19" s="322">
        <v>341.80212504645027</v>
      </c>
      <c r="AD19" s="322">
        <v>4.6980840298433968</v>
      </c>
      <c r="AE19" s="322">
        <v>0.33715698757861157</v>
      </c>
      <c r="AF19" s="322" t="s">
        <v>579</v>
      </c>
      <c r="AG19" s="322">
        <v>342.13911424487873</v>
      </c>
      <c r="AH19" s="322">
        <v>4.7615068886095893</v>
      </c>
      <c r="AI19" s="313" t="s">
        <v>446</v>
      </c>
      <c r="AJ19" s="323">
        <v>891.73431508279043</v>
      </c>
      <c r="AK19" s="323">
        <v>76.679093933573824</v>
      </c>
      <c r="AL19" s="324">
        <v>52.397885577672639</v>
      </c>
      <c r="AM19" s="325">
        <v>9.4071838433855179E-2</v>
      </c>
      <c r="AN19" s="325">
        <v>8.5988721793727074E-2</v>
      </c>
      <c r="AO19" s="313" t="s">
        <v>446</v>
      </c>
      <c r="AP19" s="326" t="s">
        <v>423</v>
      </c>
      <c r="AQ19" s="326">
        <v>0</v>
      </c>
      <c r="AR19" s="326">
        <v>204</v>
      </c>
      <c r="AS19" s="327" t="s">
        <v>424</v>
      </c>
      <c r="AT19" s="327" t="s">
        <v>424</v>
      </c>
      <c r="AU19" s="327" t="s">
        <v>424</v>
      </c>
      <c r="AV19" s="328">
        <v>15881.972801486299</v>
      </c>
      <c r="AW19" s="329" t="s">
        <v>533</v>
      </c>
      <c r="AY19" s="329"/>
    </row>
    <row r="20" spans="1:54" s="313" customFormat="1">
      <c r="A20" s="313" t="s">
        <v>445</v>
      </c>
      <c r="B20" s="314" t="s">
        <v>434</v>
      </c>
      <c r="C20" s="315"/>
      <c r="D20" s="317"/>
      <c r="E20" s="315">
        <v>0.40330935189726042</v>
      </c>
      <c r="F20" s="316">
        <v>2.5694602272404441</v>
      </c>
      <c r="G20" s="317">
        <v>5.3559747230746142E-2</v>
      </c>
      <c r="H20" s="316">
        <v>1.2845739233327573</v>
      </c>
      <c r="I20" s="315">
        <v>0.49993921280204762</v>
      </c>
      <c r="J20" s="316">
        <v>1.6423694921920445E-2</v>
      </c>
      <c r="K20" s="316">
        <v>6.1848164542230712</v>
      </c>
      <c r="L20" s="322">
        <v>-15.555344396382067</v>
      </c>
      <c r="M20" s="322"/>
      <c r="N20" s="318">
        <v>18.670737852660121</v>
      </c>
      <c r="O20" s="319">
        <v>1.2845739233327573</v>
      </c>
      <c r="P20" s="320">
        <v>5.4613309999999998E-2</v>
      </c>
      <c r="Q20" s="319">
        <v>2.2253080000000001</v>
      </c>
      <c r="R20" s="320" t="s">
        <v>445</v>
      </c>
      <c r="S20" s="321"/>
      <c r="T20" s="318">
        <v>18.670737852660121</v>
      </c>
      <c r="U20" s="319">
        <v>1.2845739233327573</v>
      </c>
      <c r="V20" s="320">
        <v>5.4613309999999998E-2</v>
      </c>
      <c r="W20" s="319">
        <v>2.2253080000000001</v>
      </c>
      <c r="X20" s="313" t="s">
        <v>445</v>
      </c>
      <c r="Y20" s="322">
        <v>396.42635295099802</v>
      </c>
      <c r="Z20" s="322">
        <v>49.133066369688947</v>
      </c>
      <c r="AA20" s="322">
        <v>344.04556020799879</v>
      </c>
      <c r="AB20" s="322">
        <v>7.5260168122359143</v>
      </c>
      <c r="AC20" s="322">
        <v>336.33950514035593</v>
      </c>
      <c r="AD20" s="322">
        <v>4.211128564083233</v>
      </c>
      <c r="AE20" s="322">
        <v>0.32926295679624695</v>
      </c>
      <c r="AF20" s="322" t="s">
        <v>579</v>
      </c>
      <c r="AG20" s="322">
        <v>335.7273279566557</v>
      </c>
      <c r="AH20" s="322">
        <v>4.2764342762940482</v>
      </c>
      <c r="AI20" s="313" t="s">
        <v>445</v>
      </c>
      <c r="AJ20" s="323">
        <v>372.34236520547199</v>
      </c>
      <c r="AK20" s="323">
        <v>31.112773212313225</v>
      </c>
      <c r="AL20" s="324">
        <v>21.542679032448419</v>
      </c>
      <c r="AM20" s="325">
        <v>6.9287183467506272E-2</v>
      </c>
      <c r="AN20" s="325">
        <v>8.3559584188449984E-2</v>
      </c>
      <c r="AO20" s="313" t="s">
        <v>445</v>
      </c>
      <c r="AP20" s="326" t="s">
        <v>423</v>
      </c>
      <c r="AQ20" s="326">
        <v>0</v>
      </c>
      <c r="AR20" s="326">
        <v>204</v>
      </c>
      <c r="AS20" s="327" t="s">
        <v>424</v>
      </c>
      <c r="AT20" s="327" t="s">
        <v>424</v>
      </c>
      <c r="AU20" s="327" t="s">
        <v>424</v>
      </c>
      <c r="AV20" s="328" t="s">
        <v>426</v>
      </c>
      <c r="AW20" s="329" t="s">
        <v>428</v>
      </c>
      <c r="AY20" s="329"/>
    </row>
    <row r="21" spans="1:54" s="313" customFormat="1">
      <c r="A21" s="313" t="s">
        <v>444</v>
      </c>
      <c r="B21" s="314" t="s">
        <v>437</v>
      </c>
      <c r="C21" s="315"/>
      <c r="D21" s="317"/>
      <c r="E21" s="315">
        <v>0.38755144243928713</v>
      </c>
      <c r="F21" s="316">
        <v>2.2038194412704741</v>
      </c>
      <c r="G21" s="317">
        <v>5.3703570405247897E-2</v>
      </c>
      <c r="H21" s="316">
        <v>1.3477453854852202</v>
      </c>
      <c r="I21" s="315">
        <v>0.61154982129945368</v>
      </c>
      <c r="J21" s="316">
        <v>1.6810728095781421E-2</v>
      </c>
      <c r="K21" s="316">
        <v>4.8405424827354979</v>
      </c>
      <c r="L21" s="322">
        <v>12.63957288296205</v>
      </c>
      <c r="M21" s="322"/>
      <c r="N21" s="318">
        <v>18.620735873871812</v>
      </c>
      <c r="O21" s="319">
        <v>1.3477453854852202</v>
      </c>
      <c r="P21" s="320">
        <v>5.233894E-2</v>
      </c>
      <c r="Q21" s="319">
        <v>1.7436750000000001</v>
      </c>
      <c r="R21" s="320" t="s">
        <v>444</v>
      </c>
      <c r="S21" s="321"/>
      <c r="T21" s="318">
        <v>18.620735873871812</v>
      </c>
      <c r="U21" s="319">
        <v>1.3477453854852202</v>
      </c>
      <c r="V21" s="320">
        <v>5.233894E-2</v>
      </c>
      <c r="W21" s="319">
        <v>1.7436750000000001</v>
      </c>
      <c r="X21" s="313" t="s">
        <v>444</v>
      </c>
      <c r="Y21" s="322">
        <v>300.24607441494555</v>
      </c>
      <c r="Z21" s="322">
        <v>39.284407841313815</v>
      </c>
      <c r="AA21" s="322">
        <v>332.57921671633954</v>
      </c>
      <c r="AB21" s="322">
        <v>6.2694039621464253</v>
      </c>
      <c r="AC21" s="322">
        <v>337.21945568617099</v>
      </c>
      <c r="AD21" s="322">
        <v>4.429553672116282</v>
      </c>
      <c r="AE21" s="322">
        <v>0.33695789144192739</v>
      </c>
      <c r="AF21" s="322" t="s">
        <v>579</v>
      </c>
      <c r="AG21" s="322">
        <v>337.58611907106871</v>
      </c>
      <c r="AH21" s="322">
        <v>4.4944385558542246</v>
      </c>
      <c r="AI21" s="313" t="s">
        <v>444</v>
      </c>
      <c r="AJ21" s="323">
        <v>922.45588755612312</v>
      </c>
      <c r="AK21" s="323">
        <v>78.95518761629026</v>
      </c>
      <c r="AL21" s="324">
        <v>53.459296786309928</v>
      </c>
      <c r="AM21" s="325">
        <v>9.6145464324275703E-2</v>
      </c>
      <c r="AN21" s="325">
        <v>8.5592372146344561E-2</v>
      </c>
      <c r="AO21" s="313" t="s">
        <v>444</v>
      </c>
      <c r="AP21" s="326" t="s">
        <v>423</v>
      </c>
      <c r="AQ21" s="326">
        <v>0</v>
      </c>
      <c r="AR21" s="326">
        <v>204</v>
      </c>
      <c r="AS21" s="327" t="s">
        <v>424</v>
      </c>
      <c r="AT21" s="327" t="s">
        <v>424</v>
      </c>
      <c r="AU21" s="327" t="s">
        <v>424</v>
      </c>
      <c r="AV21" s="328" t="s">
        <v>426</v>
      </c>
      <c r="AW21" s="329" t="s">
        <v>428</v>
      </c>
      <c r="AY21" s="329"/>
    </row>
    <row r="22" spans="1:54" s="313" customFormat="1">
      <c r="A22" s="313" t="s">
        <v>443</v>
      </c>
      <c r="B22" s="314" t="s">
        <v>437</v>
      </c>
      <c r="C22" s="315"/>
      <c r="D22" s="317"/>
      <c r="E22" s="315">
        <v>0.40159457856695663</v>
      </c>
      <c r="F22" s="316">
        <v>2.0962363707442253</v>
      </c>
      <c r="G22" s="317">
        <v>5.2950283651104199E-2</v>
      </c>
      <c r="H22" s="316">
        <v>1.2887085237981175</v>
      </c>
      <c r="I22" s="315">
        <v>0.61477252364464396</v>
      </c>
      <c r="J22" s="316">
        <v>1.6948561860910576E-2</v>
      </c>
      <c r="K22" s="316">
        <v>6.0485521181241237</v>
      </c>
      <c r="L22" s="322">
        <v>-19.872178505958651</v>
      </c>
      <c r="M22" s="322"/>
      <c r="N22" s="318">
        <v>18.885640095700346</v>
      </c>
      <c r="O22" s="319">
        <v>1.2887085237981175</v>
      </c>
      <c r="P22" s="320">
        <v>5.500704E-2</v>
      </c>
      <c r="Q22" s="319">
        <v>1.653311</v>
      </c>
      <c r="R22" s="320" t="s">
        <v>443</v>
      </c>
      <c r="S22" s="321"/>
      <c r="T22" s="318">
        <v>18.885640095700346</v>
      </c>
      <c r="U22" s="319">
        <v>1.2887085237981175</v>
      </c>
      <c r="V22" s="320">
        <v>5.500704E-2</v>
      </c>
      <c r="W22" s="319">
        <v>1.653311</v>
      </c>
      <c r="X22" s="313" t="s">
        <v>443</v>
      </c>
      <c r="Y22" s="322">
        <v>412.50926339721127</v>
      </c>
      <c r="Z22" s="322">
        <v>36.544312866422182</v>
      </c>
      <c r="AA22" s="322">
        <v>342.80405458795013</v>
      </c>
      <c r="AB22" s="322">
        <v>6.117065324019122</v>
      </c>
      <c r="AC22" s="322">
        <v>332.60930237339852</v>
      </c>
      <c r="AD22" s="322">
        <v>4.179016578047257</v>
      </c>
      <c r="AE22" s="322">
        <v>0.3396975741170562</v>
      </c>
      <c r="AF22" s="322" t="s">
        <v>579</v>
      </c>
      <c r="AG22" s="322">
        <v>331.80112217611094</v>
      </c>
      <c r="AH22" s="322">
        <v>4.2274883238748204</v>
      </c>
      <c r="AI22" s="313" t="s">
        <v>443</v>
      </c>
      <c r="AJ22" s="323">
        <v>745.10192505020689</v>
      </c>
      <c r="AK22" s="323">
        <v>62.501098376947773</v>
      </c>
      <c r="AL22" s="324">
        <v>42.682874469672662</v>
      </c>
      <c r="AM22" s="325">
        <v>6.8951867931577884E-2</v>
      </c>
      <c r="AN22" s="325">
        <v>8.3882615620321052E-2</v>
      </c>
      <c r="AO22" s="313" t="s">
        <v>443</v>
      </c>
      <c r="AP22" s="326" t="s">
        <v>423</v>
      </c>
      <c r="AQ22" s="326">
        <v>0</v>
      </c>
      <c r="AR22" s="326">
        <v>204</v>
      </c>
      <c r="AS22" s="327" t="s">
        <v>424</v>
      </c>
      <c r="AT22" s="327" t="s">
        <v>424</v>
      </c>
      <c r="AU22" s="327" t="s">
        <v>424</v>
      </c>
      <c r="AV22" s="328" t="s">
        <v>426</v>
      </c>
      <c r="AW22" s="329" t="s">
        <v>428</v>
      </c>
      <c r="AY22" s="329"/>
    </row>
    <row r="23" spans="1:54" s="313" customFormat="1">
      <c r="A23" s="313" t="s">
        <v>442</v>
      </c>
      <c r="B23" s="314" t="s">
        <v>437</v>
      </c>
      <c r="C23" s="315"/>
      <c r="D23" s="317"/>
      <c r="E23" s="315">
        <v>0.39398260633294752</v>
      </c>
      <c r="F23" s="316">
        <v>2.5368028966822767</v>
      </c>
      <c r="G23" s="317">
        <v>5.3652598152122088E-2</v>
      </c>
      <c r="H23" s="316">
        <v>1.5311465096690091</v>
      </c>
      <c r="I23" s="315">
        <v>0.60357330546708965</v>
      </c>
      <c r="J23" s="316">
        <v>1.6878419579905601E-2</v>
      </c>
      <c r="K23" s="316">
        <v>5.2167299267567779</v>
      </c>
      <c r="L23" s="322">
        <v>-0.875179012786653</v>
      </c>
      <c r="M23" s="322"/>
      <c r="N23" s="318">
        <v>18.638426365945666</v>
      </c>
      <c r="O23" s="319">
        <v>1.5311465096690091</v>
      </c>
      <c r="P23" s="320">
        <v>5.3258020000000003E-2</v>
      </c>
      <c r="Q23" s="319">
        <v>2.0226120000000001</v>
      </c>
      <c r="R23" s="320" t="s">
        <v>442</v>
      </c>
      <c r="S23" s="321"/>
      <c r="T23" s="318">
        <v>18.638426365945666</v>
      </c>
      <c r="U23" s="319">
        <v>1.5311465096690091</v>
      </c>
      <c r="V23" s="320">
        <v>5.3258020000000003E-2</v>
      </c>
      <c r="W23" s="319">
        <v>2.0226120000000001</v>
      </c>
      <c r="X23" s="313" t="s">
        <v>442</v>
      </c>
      <c r="Y23" s="322">
        <v>339.80513988747117</v>
      </c>
      <c r="Z23" s="322">
        <v>45.16439887792545</v>
      </c>
      <c r="AA23" s="322">
        <v>337.27454408031065</v>
      </c>
      <c r="AB23" s="322">
        <v>7.3063067368923651</v>
      </c>
      <c r="AC23" s="322">
        <v>336.90760687730648</v>
      </c>
      <c r="AD23" s="322">
        <v>5.0280273044510659</v>
      </c>
      <c r="AE23" s="322">
        <v>0.33830342228650073</v>
      </c>
      <c r="AF23" s="322" t="s">
        <v>579</v>
      </c>
      <c r="AG23" s="322">
        <v>336.8785482028452</v>
      </c>
      <c r="AH23" s="322">
        <v>5.0967749630641173</v>
      </c>
      <c r="AI23" s="313" t="s">
        <v>442</v>
      </c>
      <c r="AJ23" s="323">
        <v>671.7322343324588</v>
      </c>
      <c r="AK23" s="323">
        <v>58.3268411234437</v>
      </c>
      <c r="AL23" s="324">
        <v>38.944073139494499</v>
      </c>
      <c r="AM23" s="325">
        <v>8.6443538494298255E-2</v>
      </c>
      <c r="AN23" s="325">
        <v>8.6830493077954832E-2</v>
      </c>
      <c r="AO23" s="313" t="s">
        <v>442</v>
      </c>
      <c r="AP23" s="326" t="s">
        <v>423</v>
      </c>
      <c r="AQ23" s="326">
        <v>0</v>
      </c>
      <c r="AR23" s="326">
        <v>204</v>
      </c>
      <c r="AS23" s="327" t="s">
        <v>424</v>
      </c>
      <c r="AT23" s="327" t="s">
        <v>424</v>
      </c>
      <c r="AU23" s="327" t="s">
        <v>424</v>
      </c>
      <c r="AV23" s="328">
        <v>13162.397662358175</v>
      </c>
      <c r="AW23" s="329" t="s">
        <v>430</v>
      </c>
      <c r="AY23" s="329"/>
    </row>
    <row r="24" spans="1:54" s="313" customFormat="1">
      <c r="A24" s="313" t="s">
        <v>458</v>
      </c>
      <c r="B24" s="314" t="s">
        <v>437</v>
      </c>
      <c r="C24" s="331"/>
      <c r="D24" s="331"/>
      <c r="E24" s="315">
        <v>0.3920748536608557</v>
      </c>
      <c r="F24" s="316">
        <v>2.0531824906519902</v>
      </c>
      <c r="G24" s="317">
        <v>5.4819075498478954E-2</v>
      </c>
      <c r="H24" s="316">
        <v>1.4133786343708152</v>
      </c>
      <c r="I24" s="315">
        <v>0.68838432083160572</v>
      </c>
      <c r="J24" s="316">
        <v>1.715319518999224E-2</v>
      </c>
      <c r="K24" s="316">
        <v>4.2745471275825713</v>
      </c>
      <c r="L24" s="322">
        <v>23.584219834419869</v>
      </c>
      <c r="M24" s="322"/>
      <c r="N24" s="318">
        <v>18.241825330085085</v>
      </c>
      <c r="O24" s="319">
        <v>1.4133786343708152</v>
      </c>
      <c r="P24" s="320">
        <v>5.1872359999999999E-2</v>
      </c>
      <c r="Q24" s="319">
        <v>1.489268</v>
      </c>
      <c r="R24" s="320" t="s">
        <v>458</v>
      </c>
      <c r="S24" s="321"/>
      <c r="T24" s="318">
        <v>18.241825330085085</v>
      </c>
      <c r="U24" s="319">
        <v>1.4133786343708152</v>
      </c>
      <c r="V24" s="320">
        <v>5.1872359999999999E-2</v>
      </c>
      <c r="W24" s="319">
        <v>1.489268</v>
      </c>
      <c r="X24" s="313" t="s">
        <v>458</v>
      </c>
      <c r="Y24" s="322">
        <v>279.78741512229158</v>
      </c>
      <c r="Z24" s="322">
        <v>33.734574888041934</v>
      </c>
      <c r="AA24" s="322">
        <v>335.88397689810398</v>
      </c>
      <c r="AB24" s="322">
        <v>5.8887430717868288</v>
      </c>
      <c r="AC24" s="322">
        <v>344.04035328296715</v>
      </c>
      <c r="AD24" s="322">
        <v>4.7368541243411606</v>
      </c>
      <c r="AE24" s="322">
        <v>0.34376432799000423</v>
      </c>
      <c r="AF24" s="322" t="s">
        <v>579</v>
      </c>
      <c r="AG24" s="322">
        <v>344.68767628181064</v>
      </c>
      <c r="AH24" s="322">
        <v>4.8051940581520265</v>
      </c>
      <c r="AI24" s="313" t="s">
        <v>458</v>
      </c>
      <c r="AJ24" s="323">
        <v>929.63355354560554</v>
      </c>
      <c r="AK24" s="323">
        <v>124.50779533323053</v>
      </c>
      <c r="AL24" s="324">
        <v>55.740859630308712</v>
      </c>
      <c r="AM24" s="325">
        <v>0.16481869803670759</v>
      </c>
      <c r="AN24" s="325">
        <v>0.13393212288687306</v>
      </c>
      <c r="AO24" s="313" t="s">
        <v>458</v>
      </c>
      <c r="AP24" s="326" t="s">
        <v>423</v>
      </c>
      <c r="AQ24" s="326">
        <v>0</v>
      </c>
      <c r="AR24" s="326">
        <v>204</v>
      </c>
      <c r="AS24" s="327" t="s">
        <v>424</v>
      </c>
      <c r="AT24" s="327" t="s">
        <v>424</v>
      </c>
      <c r="AU24" s="327" t="s">
        <v>424</v>
      </c>
      <c r="AV24" s="328">
        <v>8672.0115164312938</v>
      </c>
      <c r="AW24" s="329" t="s">
        <v>541</v>
      </c>
    </row>
    <row r="25" spans="1:54" s="375" customFormat="1">
      <c r="A25" s="375" t="s">
        <v>457</v>
      </c>
      <c r="B25" s="376" t="s">
        <v>434</v>
      </c>
      <c r="C25" s="377"/>
      <c r="D25" s="377"/>
      <c r="E25" s="378">
        <v>1.8329448946238808E-2</v>
      </c>
      <c r="F25" s="379">
        <v>34.080964013332107</v>
      </c>
      <c r="G25" s="380">
        <v>6.805050987896159E-4</v>
      </c>
      <c r="H25" s="379">
        <v>10.157136436709806</v>
      </c>
      <c r="I25" s="378">
        <v>0.29802961068637784</v>
      </c>
      <c r="J25" s="379">
        <v>3.7104375812083569E-4</v>
      </c>
      <c r="K25" s="379">
        <v>51.610853735942854</v>
      </c>
      <c r="L25" s="381">
        <v>-99.87421987641082</v>
      </c>
      <c r="M25" s="381"/>
      <c r="N25" s="382">
        <v>1469.4967044018561</v>
      </c>
      <c r="O25" s="383">
        <v>10.157136436709806</v>
      </c>
      <c r="P25" s="384">
        <v>0.19535150000000001</v>
      </c>
      <c r="Q25" s="383">
        <v>32.532209999999999</v>
      </c>
      <c r="R25" s="384" t="s">
        <v>457</v>
      </c>
      <c r="S25" s="377"/>
      <c r="T25" s="382">
        <v>1469.4967044018561</v>
      </c>
      <c r="U25" s="383">
        <v>10.157136436709806</v>
      </c>
      <c r="V25" s="384">
        <v>0.19535150000000001</v>
      </c>
      <c r="W25" s="383">
        <v>32.532209999999999</v>
      </c>
      <c r="X25" s="375" t="s">
        <v>457</v>
      </c>
      <c r="Y25" s="381">
        <v>2787.7480915351016</v>
      </c>
      <c r="Z25" s="381">
        <v>452.29906036990599</v>
      </c>
      <c r="AA25" s="381">
        <v>18.442899418959239</v>
      </c>
      <c r="AB25" s="381">
        <v>6.2479619339835502</v>
      </c>
      <c r="AC25" s="381">
        <v>4.3853257707382545</v>
      </c>
      <c r="AD25" s="381">
        <v>0.44528742994099074</v>
      </c>
      <c r="AE25" s="381">
        <v>7.4982301851131625E-3</v>
      </c>
      <c r="AF25" s="381" t="s">
        <v>579</v>
      </c>
      <c r="AG25" s="381">
        <v>3.550667348846642</v>
      </c>
      <c r="AH25" s="381">
        <v>0.51742548348429396</v>
      </c>
      <c r="AI25" s="375" t="s">
        <v>457</v>
      </c>
      <c r="AJ25" s="385">
        <v>85.125419916480325</v>
      </c>
      <c r="AK25" s="385">
        <v>48.358775280361634</v>
      </c>
      <c r="AL25" s="386">
        <v>8.7187880845648727E-2</v>
      </c>
      <c r="AM25" s="387">
        <v>1.4253051941393281E-3</v>
      </c>
      <c r="AN25" s="387">
        <v>0.56808853721729891</v>
      </c>
      <c r="AO25" s="375" t="s">
        <v>457</v>
      </c>
      <c r="AP25" s="388" t="s">
        <v>423</v>
      </c>
      <c r="AQ25" s="388">
        <v>0</v>
      </c>
      <c r="AR25" s="388">
        <v>204</v>
      </c>
      <c r="AS25" s="389" t="s">
        <v>424</v>
      </c>
      <c r="AT25" s="389" t="s">
        <v>424</v>
      </c>
      <c r="AU25" s="389" t="s">
        <v>424</v>
      </c>
      <c r="AV25" s="390" t="s">
        <v>426</v>
      </c>
      <c r="AW25" s="391" t="s">
        <v>428</v>
      </c>
    </row>
    <row r="26" spans="1:54" s="375" customFormat="1">
      <c r="A26" s="375" t="s">
        <v>456</v>
      </c>
      <c r="B26" s="376" t="s">
        <v>434</v>
      </c>
      <c r="C26" s="377"/>
      <c r="D26" s="377"/>
      <c r="E26" s="378">
        <v>6.5967878721780067E-3</v>
      </c>
      <c r="F26" s="379">
        <v>70.695497716252447</v>
      </c>
      <c r="G26" s="380">
        <v>7.481242251148589E-4</v>
      </c>
      <c r="H26" s="379">
        <v>11.601545582596106</v>
      </c>
      <c r="I26" s="378">
        <v>0.16410586186351958</v>
      </c>
      <c r="J26" s="379">
        <v>2.437585833609185E-4</v>
      </c>
      <c r="K26" s="379">
        <v>68.089674754138144</v>
      </c>
      <c r="L26" s="381">
        <v>-99.38502464907782</v>
      </c>
      <c r="M26" s="381"/>
      <c r="N26" s="382">
        <v>1336.6764053743491</v>
      </c>
      <c r="O26" s="383">
        <v>11.601545582596106</v>
      </c>
      <c r="P26" s="384">
        <v>6.3952499999999995E-2</v>
      </c>
      <c r="Q26" s="383">
        <v>69.73706</v>
      </c>
      <c r="R26" s="384" t="s">
        <v>456</v>
      </c>
      <c r="S26" s="377"/>
      <c r="T26" s="382">
        <v>1336.6764053743491</v>
      </c>
      <c r="U26" s="383">
        <v>11.601545582596106</v>
      </c>
      <c r="V26" s="384">
        <v>6.3952499999999995E-2</v>
      </c>
      <c r="W26" s="383">
        <v>69.73706</v>
      </c>
      <c r="X26" s="375" t="s">
        <v>456</v>
      </c>
      <c r="Y26" s="381">
        <v>740.05987651706766</v>
      </c>
      <c r="Z26" s="381">
        <v>1035.1821123875638</v>
      </c>
      <c r="AA26" s="381">
        <v>6.6762697753463458</v>
      </c>
      <c r="AB26" s="381">
        <v>4.7152709313379209</v>
      </c>
      <c r="AC26" s="381">
        <v>4.8209155176855916</v>
      </c>
      <c r="AD26" s="381">
        <v>0.55911587457638856</v>
      </c>
      <c r="AE26" s="381">
        <v>4.9263037708852557E-3</v>
      </c>
      <c r="AF26" s="381" t="s">
        <v>579</v>
      </c>
      <c r="AG26" s="381">
        <v>4.7113782740964991</v>
      </c>
      <c r="AH26" s="381">
        <v>0.61156187499858716</v>
      </c>
      <c r="AI26" s="375" t="s">
        <v>456</v>
      </c>
      <c r="AJ26" s="385">
        <v>74.940341478097267</v>
      </c>
      <c r="AK26" s="385">
        <v>37.209033854145773</v>
      </c>
      <c r="AL26" s="386">
        <v>6.8720183039608057E-2</v>
      </c>
      <c r="AM26" s="387">
        <v>3.2453757955264329E-3</v>
      </c>
      <c r="AN26" s="387">
        <v>0.49651540305592035</v>
      </c>
      <c r="AO26" s="375" t="s">
        <v>456</v>
      </c>
      <c r="AP26" s="388" t="s">
        <v>423</v>
      </c>
      <c r="AQ26" s="388">
        <v>0</v>
      </c>
      <c r="AR26" s="388">
        <v>204</v>
      </c>
      <c r="AS26" s="389" t="s">
        <v>424</v>
      </c>
      <c r="AT26" s="389" t="s">
        <v>424</v>
      </c>
      <c r="AU26" s="389" t="s">
        <v>424</v>
      </c>
      <c r="AV26" s="390" t="s">
        <v>426</v>
      </c>
      <c r="AW26" s="391" t="s">
        <v>428</v>
      </c>
    </row>
    <row r="27" spans="1:54" s="375" customFormat="1">
      <c r="A27" s="375" t="s">
        <v>455</v>
      </c>
      <c r="B27" s="376" t="s">
        <v>437</v>
      </c>
      <c r="C27" s="377"/>
      <c r="D27" s="377"/>
      <c r="E27" s="378">
        <v>9.6274247548722887E-3</v>
      </c>
      <c r="F27" s="379">
        <v>69.044751514660831</v>
      </c>
      <c r="G27" s="380">
        <v>1.1009549318007866E-3</v>
      </c>
      <c r="H27" s="379">
        <v>8.2927023410742571</v>
      </c>
      <c r="I27" s="378">
        <v>0.12010619430375409</v>
      </c>
      <c r="J27" s="379">
        <v>6.6084737053803114E-4</v>
      </c>
      <c r="K27" s="379">
        <v>36.025916680022426</v>
      </c>
      <c r="L27" s="381">
        <v>-99.071582784346646</v>
      </c>
      <c r="M27" s="381"/>
      <c r="N27" s="382">
        <v>908.30239378131603</v>
      </c>
      <c r="O27" s="383">
        <v>8.2927023410742571</v>
      </c>
      <c r="P27" s="384">
        <v>6.3421909999999998E-2</v>
      </c>
      <c r="Q27" s="383">
        <v>68.544939999999997</v>
      </c>
      <c r="R27" s="384" t="s">
        <v>455</v>
      </c>
      <c r="S27" s="377"/>
      <c r="T27" s="382">
        <v>908.30239378131603</v>
      </c>
      <c r="U27" s="383">
        <v>8.2927023410742571</v>
      </c>
      <c r="V27" s="384">
        <v>6.3421909999999998E-2</v>
      </c>
      <c r="W27" s="383">
        <v>68.544939999999997</v>
      </c>
      <c r="X27" s="375" t="s">
        <v>455</v>
      </c>
      <c r="Y27" s="381">
        <v>722.40878864019828</v>
      </c>
      <c r="Z27" s="381">
        <v>1024.7186572795104</v>
      </c>
      <c r="AA27" s="381">
        <v>9.7287672402247214</v>
      </c>
      <c r="AB27" s="381">
        <v>6.707229663000402</v>
      </c>
      <c r="AC27" s="381">
        <v>7.0933074963808584</v>
      </c>
      <c r="AD27" s="381">
        <v>0.58793017754237265</v>
      </c>
      <c r="AE27" s="381">
        <v>1.3352786398553291E-2</v>
      </c>
      <c r="AF27" s="381" t="s">
        <v>579</v>
      </c>
      <c r="AG27" s="381">
        <v>6.9373427289171845</v>
      </c>
      <c r="AH27" s="381">
        <v>0.69697660536524431</v>
      </c>
      <c r="AI27" s="375" t="s">
        <v>455</v>
      </c>
      <c r="AJ27" s="385">
        <v>82.55860826710105</v>
      </c>
      <c r="AK27" s="385">
        <v>46.278748277155231</v>
      </c>
      <c r="AL27" s="386">
        <v>0.12724112317701147</v>
      </c>
      <c r="AM27" s="387">
        <v>1.0180459255038731E-2</v>
      </c>
      <c r="AN27" s="387">
        <v>0.5605563035586798</v>
      </c>
      <c r="AO27" s="375" t="s">
        <v>455</v>
      </c>
      <c r="AP27" s="388" t="s">
        <v>423</v>
      </c>
      <c r="AQ27" s="388">
        <v>0</v>
      </c>
      <c r="AR27" s="388">
        <v>204</v>
      </c>
      <c r="AS27" s="389" t="s">
        <v>424</v>
      </c>
      <c r="AT27" s="389" t="s">
        <v>424</v>
      </c>
      <c r="AU27" s="389" t="s">
        <v>424</v>
      </c>
      <c r="AV27" s="390">
        <v>16.289592465346743</v>
      </c>
      <c r="AW27" s="391" t="s">
        <v>540</v>
      </c>
    </row>
    <row r="28" spans="1:54" s="375" customFormat="1" ht="12.6" thickBot="1">
      <c r="A28" s="375" t="s">
        <v>454</v>
      </c>
      <c r="B28" s="376" t="s">
        <v>437</v>
      </c>
      <c r="C28" s="377"/>
      <c r="D28" s="377"/>
      <c r="E28" s="378">
        <v>1.6257507648405913E-2</v>
      </c>
      <c r="F28" s="379">
        <v>38.557026799299052</v>
      </c>
      <c r="G28" s="380">
        <v>8.637471649225886E-4</v>
      </c>
      <c r="H28" s="379">
        <v>9.9829046722016042</v>
      </c>
      <c r="I28" s="378">
        <v>0.25891271970127938</v>
      </c>
      <c r="J28" s="379">
        <v>7.1490938322446866E-4</v>
      </c>
      <c r="K28" s="379">
        <v>35.33303867822621</v>
      </c>
      <c r="L28" s="381">
        <v>-99.785735015841496</v>
      </c>
      <c r="M28" s="381"/>
      <c r="N28" s="382">
        <v>1157.7462023734952</v>
      </c>
      <c r="O28" s="383">
        <v>9.9829046722016042</v>
      </c>
      <c r="P28" s="384">
        <v>0.13651050000000001</v>
      </c>
      <c r="Q28" s="383">
        <v>37.242260000000002</v>
      </c>
      <c r="R28" s="384" t="s">
        <v>454</v>
      </c>
      <c r="S28" s="377"/>
      <c r="T28" s="382">
        <v>1157.7462023734952</v>
      </c>
      <c r="U28" s="383">
        <v>9.9829046722016042</v>
      </c>
      <c r="V28" s="384">
        <v>0.13651050000000001</v>
      </c>
      <c r="W28" s="383">
        <v>37.242260000000002</v>
      </c>
      <c r="X28" s="375" t="s">
        <v>454</v>
      </c>
      <c r="Y28" s="381">
        <v>2183.3943413142993</v>
      </c>
      <c r="Z28" s="381">
        <v>535.64365722429886</v>
      </c>
      <c r="AA28" s="381">
        <v>16.374848405851207</v>
      </c>
      <c r="AB28" s="381">
        <v>6.2824131902034193</v>
      </c>
      <c r="AC28" s="381">
        <v>5.5656686543323692</v>
      </c>
      <c r="AD28" s="381">
        <v>0.55539953801667874</v>
      </c>
      <c r="AE28" s="381">
        <v>1.4444749009431889E-2</v>
      </c>
      <c r="AF28" s="381" t="s">
        <v>579</v>
      </c>
      <c r="AG28" s="381">
        <v>4.9242508691156246</v>
      </c>
      <c r="AH28" s="381">
        <v>0.61520383809994128</v>
      </c>
      <c r="AI28" s="375" t="s">
        <v>454</v>
      </c>
      <c r="AJ28" s="385">
        <v>79.18928656292718</v>
      </c>
      <c r="AK28" s="385">
        <v>41.391117810601649</v>
      </c>
      <c r="AL28" s="386">
        <v>0.10732767318127033</v>
      </c>
      <c r="AM28" s="387">
        <v>3.2757112308657273E-3</v>
      </c>
      <c r="AN28" s="387">
        <v>0.52268582793343521</v>
      </c>
      <c r="AO28" s="375" t="s">
        <v>454</v>
      </c>
      <c r="AP28" s="388" t="s">
        <v>423</v>
      </c>
      <c r="AQ28" s="388">
        <v>0</v>
      </c>
      <c r="AR28" s="388">
        <v>204</v>
      </c>
      <c r="AS28" s="389" t="s">
        <v>424</v>
      </c>
      <c r="AT28" s="389" t="s">
        <v>424</v>
      </c>
      <c r="AU28" s="389" t="s">
        <v>424</v>
      </c>
      <c r="AV28" s="390" t="s">
        <v>426</v>
      </c>
      <c r="AW28" s="391" t="s">
        <v>428</v>
      </c>
    </row>
    <row r="29" spans="1:54" s="432" customFormat="1">
      <c r="A29" s="432" t="s">
        <v>453</v>
      </c>
      <c r="B29" s="433" t="s">
        <v>434</v>
      </c>
      <c r="C29" s="434"/>
      <c r="D29" s="434"/>
      <c r="E29" s="635">
        <v>6.4349725373847519E-2</v>
      </c>
      <c r="F29" s="636">
        <v>10.280392853148623</v>
      </c>
      <c r="G29" s="637">
        <v>4.4928275917640436E-3</v>
      </c>
      <c r="H29" s="636">
        <v>1.8321750077351497</v>
      </c>
      <c r="I29" s="638">
        <v>0.17822033008923349</v>
      </c>
      <c r="J29" s="436">
        <v>0.12461387327735136</v>
      </c>
      <c r="K29" s="436">
        <v>20.297045143256256</v>
      </c>
      <c r="L29" s="438">
        <v>-98.505641555185591</v>
      </c>
      <c r="M29" s="438">
        <v>-38.935849993210205</v>
      </c>
      <c r="N29" s="639">
        <v>222.5769806598264</v>
      </c>
      <c r="O29" s="640">
        <v>1.8321750077351497</v>
      </c>
      <c r="P29" s="641">
        <v>0.1038785</v>
      </c>
      <c r="Q29" s="642">
        <v>10.11581</v>
      </c>
      <c r="R29" s="443" t="s">
        <v>453</v>
      </c>
      <c r="S29" s="434"/>
      <c r="T29" s="444">
        <v>222.5769806598264</v>
      </c>
      <c r="U29" s="445">
        <v>1.8321750077351497</v>
      </c>
      <c r="V29" s="443">
        <v>0.1038785</v>
      </c>
      <c r="W29" s="445">
        <v>10.11581</v>
      </c>
      <c r="X29" s="446" t="s">
        <v>453</v>
      </c>
      <c r="Y29" s="438">
        <v>1694.5440278522567</v>
      </c>
      <c r="Z29" s="438">
        <v>175.69952555539126</v>
      </c>
      <c r="AA29" s="438">
        <v>63.323375310053471</v>
      </c>
      <c r="AB29" s="438">
        <v>6.330749680773379</v>
      </c>
      <c r="AC29" s="438">
        <v>28.897759680068038</v>
      </c>
      <c r="AD29" s="438">
        <v>0.52829423178846202</v>
      </c>
      <c r="AE29" s="438">
        <v>2.37371911042273</v>
      </c>
      <c r="AF29" s="438" t="s">
        <v>579</v>
      </c>
      <c r="AG29" s="569">
        <v>26.78795799185994</v>
      </c>
      <c r="AH29" s="438">
        <v>0.68022693115475452</v>
      </c>
      <c r="AI29" s="432" t="s">
        <v>453</v>
      </c>
      <c r="AJ29" s="447">
        <v>371.44486769139883</v>
      </c>
      <c r="AK29" s="447">
        <v>2.5900411258966165</v>
      </c>
      <c r="AL29" s="448">
        <v>2.1649491692818374</v>
      </c>
      <c r="AM29" s="449">
        <v>9.9359124285950482E-3</v>
      </c>
      <c r="AN29" s="643">
        <v>6.9728817145710466E-3</v>
      </c>
      <c r="AO29" s="432" t="s">
        <v>453</v>
      </c>
      <c r="AP29" s="451" t="s">
        <v>423</v>
      </c>
      <c r="AQ29" s="451">
        <v>0</v>
      </c>
      <c r="AR29" s="451">
        <v>204</v>
      </c>
      <c r="AS29" s="452" t="s">
        <v>424</v>
      </c>
      <c r="AT29" s="452" t="s">
        <v>424</v>
      </c>
      <c r="AU29" s="452" t="s">
        <v>424</v>
      </c>
      <c r="AV29" s="453">
        <v>36.577809413518722</v>
      </c>
      <c r="AW29" s="454" t="s">
        <v>539</v>
      </c>
      <c r="AZ29" s="432">
        <f>(1-(AC29/AA29))*100</f>
        <v>54.364783085907121</v>
      </c>
      <c r="BB29" s="432" t="s">
        <v>423</v>
      </c>
    </row>
    <row r="30" spans="1:54" s="313" customFormat="1">
      <c r="A30" s="313" t="s">
        <v>452</v>
      </c>
      <c r="B30" s="314" t="s">
        <v>434</v>
      </c>
      <c r="C30" s="331"/>
      <c r="D30" s="331"/>
      <c r="E30" s="574">
        <v>4.8021790575661104E-2</v>
      </c>
      <c r="F30" s="575">
        <v>4.8617011425663597</v>
      </c>
      <c r="G30" s="576">
        <v>5.6761673586903112E-3</v>
      </c>
      <c r="H30" s="575">
        <v>1.3158472936078258</v>
      </c>
      <c r="I30" s="577">
        <v>0.27065573448910685</v>
      </c>
      <c r="J30" s="316">
        <v>3.3672004099659272E-2</v>
      </c>
      <c r="K30" s="316">
        <v>11.403517860767131</v>
      </c>
      <c r="L30" s="322">
        <v>-94.665719521851813</v>
      </c>
      <c r="M30" s="322">
        <v>-39.668449970097214</v>
      </c>
      <c r="N30" s="419">
        <v>176.17521415554856</v>
      </c>
      <c r="O30" s="420">
        <v>1.3158472936078258</v>
      </c>
      <c r="P30" s="421">
        <v>6.1359509999999999E-2</v>
      </c>
      <c r="Q30" s="422">
        <v>4.6802440000000001</v>
      </c>
      <c r="R30" s="320" t="s">
        <v>452</v>
      </c>
      <c r="S30" s="321"/>
      <c r="T30" s="318">
        <v>176.17521415554856</v>
      </c>
      <c r="U30" s="319">
        <v>1.3158472936078258</v>
      </c>
      <c r="V30" s="320">
        <v>6.1359509999999999E-2</v>
      </c>
      <c r="W30" s="319">
        <v>4.6802440000000001</v>
      </c>
      <c r="X30" s="397" t="s">
        <v>452</v>
      </c>
      <c r="Y30" s="322">
        <v>651.86045745266233</v>
      </c>
      <c r="Z30" s="322">
        <v>97.395059879746725</v>
      </c>
      <c r="AA30" s="322">
        <v>47.625910764803145</v>
      </c>
      <c r="AB30" s="322">
        <v>2.2644899318059046</v>
      </c>
      <c r="AC30" s="322">
        <v>36.487468959340944</v>
      </c>
      <c r="AD30" s="322">
        <v>0.47878094578002184</v>
      </c>
      <c r="AE30" s="322">
        <v>0.66937877774493704</v>
      </c>
      <c r="AF30" s="322" t="s">
        <v>579</v>
      </c>
      <c r="AG30" s="566">
        <v>35.808182255416895</v>
      </c>
      <c r="AH30" s="322">
        <v>0.49653044926488332</v>
      </c>
      <c r="AI30" s="313" t="s">
        <v>452</v>
      </c>
      <c r="AJ30" s="323">
        <v>583.40930405318056</v>
      </c>
      <c r="AK30" s="323">
        <v>2.9788551614813001</v>
      </c>
      <c r="AL30" s="324">
        <v>3.6150266591226767</v>
      </c>
      <c r="AM30" s="325">
        <v>5.2454477993807581E-3</v>
      </c>
      <c r="AN30" s="416">
        <v>5.105943872999604E-3</v>
      </c>
      <c r="AO30" s="313" t="s">
        <v>452</v>
      </c>
      <c r="AP30" s="326" t="s">
        <v>423</v>
      </c>
      <c r="AQ30" s="326">
        <v>0</v>
      </c>
      <c r="AR30" s="326">
        <v>204</v>
      </c>
      <c r="AS30" s="327" t="s">
        <v>424</v>
      </c>
      <c r="AT30" s="327" t="s">
        <v>424</v>
      </c>
      <c r="AU30" s="327" t="s">
        <v>424</v>
      </c>
      <c r="AV30" s="328">
        <v>270.3910693074501</v>
      </c>
      <c r="AW30" s="329" t="s">
        <v>538</v>
      </c>
      <c r="AZ30" s="431">
        <f t="shared" ref="AZ30:AZ93" si="0">(1-(AC30/AA30))*100</f>
        <v>23.387357063822943</v>
      </c>
    </row>
    <row r="31" spans="1:54" s="432" customFormat="1">
      <c r="A31" s="432" t="s">
        <v>451</v>
      </c>
      <c r="B31" s="433" t="s">
        <v>434</v>
      </c>
      <c r="C31" s="434"/>
      <c r="D31" s="434"/>
      <c r="E31" s="608">
        <v>0.31380241288687732</v>
      </c>
      <c r="F31" s="609">
        <v>3.4905583362197081</v>
      </c>
      <c r="G31" s="610">
        <v>4.1499806806246944E-2</v>
      </c>
      <c r="H31" s="609">
        <v>1.3090537593761726</v>
      </c>
      <c r="I31" s="611">
        <v>0.37502703959787892</v>
      </c>
      <c r="J31" s="436">
        <v>1.6203994700695699E-2</v>
      </c>
      <c r="K31" s="436">
        <v>13.641989238249742</v>
      </c>
      <c r="L31" s="438">
        <v>-36.12220216892095</v>
      </c>
      <c r="M31" s="438"/>
      <c r="N31" s="439">
        <v>24.09649771789951</v>
      </c>
      <c r="O31" s="440">
        <v>1.3090537593761726</v>
      </c>
      <c r="P31" s="441">
        <v>5.484145E-2</v>
      </c>
      <c r="Q31" s="442">
        <v>3.2357960000000001</v>
      </c>
      <c r="R31" s="443" t="s">
        <v>451</v>
      </c>
      <c r="S31" s="434"/>
      <c r="T31" s="444">
        <v>24.09649771789951</v>
      </c>
      <c r="U31" s="445">
        <v>1.3090537593761726</v>
      </c>
      <c r="V31" s="443">
        <v>5.484145E-2</v>
      </c>
      <c r="W31" s="445">
        <v>3.2357960000000001</v>
      </c>
      <c r="X31" s="446" t="s">
        <v>451</v>
      </c>
      <c r="Y31" s="438">
        <v>405.7648996573148</v>
      </c>
      <c r="Z31" s="438">
        <v>70.842422024811668</v>
      </c>
      <c r="AA31" s="438">
        <v>277.12396613237649</v>
      </c>
      <c r="AB31" s="438">
        <v>8.5009558228769659</v>
      </c>
      <c r="AC31" s="438">
        <v>262.12277984328841</v>
      </c>
      <c r="AD31" s="438">
        <v>3.3633793958507407</v>
      </c>
      <c r="AE31" s="438">
        <v>0.32489360662898353</v>
      </c>
      <c r="AF31" s="438" t="s">
        <v>579</v>
      </c>
      <c r="AG31" s="570">
        <v>261.00346267552271</v>
      </c>
      <c r="AH31" s="438">
        <v>3.4275155804941329</v>
      </c>
      <c r="AI31" s="432" t="s">
        <v>451</v>
      </c>
      <c r="AJ31" s="447">
        <v>254.21487012854985</v>
      </c>
      <c r="AK31" s="447">
        <v>8.0321866856427917</v>
      </c>
      <c r="AL31" s="448">
        <v>11.258591566396658</v>
      </c>
      <c r="AM31" s="449">
        <v>2.524806418863507E-2</v>
      </c>
      <c r="AN31" s="450">
        <v>3.1596053691041452E-2</v>
      </c>
      <c r="AO31" s="432" t="s">
        <v>451</v>
      </c>
      <c r="AP31" s="451" t="s">
        <v>423</v>
      </c>
      <c r="AQ31" s="451">
        <v>0</v>
      </c>
      <c r="AR31" s="451">
        <v>204</v>
      </c>
      <c r="AS31" s="452" t="s">
        <v>424</v>
      </c>
      <c r="AT31" s="452" t="s">
        <v>424</v>
      </c>
      <c r="AU31" s="452" t="s">
        <v>424</v>
      </c>
      <c r="AV31" s="453" t="s">
        <v>426</v>
      </c>
      <c r="AW31" s="454" t="s">
        <v>428</v>
      </c>
      <c r="AZ31" s="432">
        <f t="shared" si="0"/>
        <v>5.4131681566372825</v>
      </c>
      <c r="BB31" s="432" t="s">
        <v>423</v>
      </c>
    </row>
    <row r="32" spans="1:54" s="399" customFormat="1">
      <c r="A32" s="399" t="s">
        <v>459</v>
      </c>
      <c r="B32" s="400" t="s">
        <v>434</v>
      </c>
      <c r="C32" s="401"/>
      <c r="D32" s="401"/>
      <c r="E32" s="616">
        <v>0.22449970482109308</v>
      </c>
      <c r="F32" s="617">
        <v>8.3767602708767672</v>
      </c>
      <c r="G32" s="618">
        <v>2.9826001877883295E-2</v>
      </c>
      <c r="H32" s="617">
        <v>7.7015550967696402</v>
      </c>
      <c r="I32" s="619">
        <v>0.91939542827140563</v>
      </c>
      <c r="J32" s="403">
        <v>1.655459424239852E-2</v>
      </c>
      <c r="K32" s="403">
        <v>15.041558955640582</v>
      </c>
      <c r="L32" s="405">
        <v>-52.861692806081116</v>
      </c>
      <c r="M32" s="405">
        <v>-3.2160628485187104</v>
      </c>
      <c r="N32" s="423">
        <v>33.527792430722144</v>
      </c>
      <c r="O32" s="424">
        <v>7.7015550967696402</v>
      </c>
      <c r="P32" s="425">
        <v>5.4590800000000002E-2</v>
      </c>
      <c r="Q32" s="426">
        <v>3.2948689999999998</v>
      </c>
      <c r="R32" s="408" t="s">
        <v>459</v>
      </c>
      <c r="S32" s="401"/>
      <c r="T32" s="406">
        <v>33.527792430722144</v>
      </c>
      <c r="U32" s="407">
        <v>7.7015550967696402</v>
      </c>
      <c r="V32" s="408">
        <v>5.4590800000000002E-2</v>
      </c>
      <c r="W32" s="407">
        <v>3.2948689999999998</v>
      </c>
      <c r="X32" s="476" t="s">
        <v>459</v>
      </c>
      <c r="Y32" s="405">
        <v>395.50199754418122</v>
      </c>
      <c r="Z32" s="405">
        <v>72.235022557318786</v>
      </c>
      <c r="AA32" s="405">
        <v>205.64792237324585</v>
      </c>
      <c r="AB32" s="405">
        <v>15.715187338737612</v>
      </c>
      <c r="AC32" s="405">
        <v>189.45919584580889</v>
      </c>
      <c r="AD32" s="405">
        <v>14.395031711051443</v>
      </c>
      <c r="AE32" s="405">
        <v>0.33186580502185486</v>
      </c>
      <c r="AF32" s="405" t="s">
        <v>579</v>
      </c>
      <c r="AG32" s="578">
        <v>188.32618446955979</v>
      </c>
      <c r="AH32" s="405">
        <v>14.374716427766982</v>
      </c>
      <c r="AI32" s="399" t="s">
        <v>459</v>
      </c>
      <c r="AJ32" s="409">
        <v>1366.631939800099</v>
      </c>
      <c r="AK32" s="409">
        <v>111.47306198869613</v>
      </c>
      <c r="AL32" s="410">
        <v>44.831742817734835</v>
      </c>
      <c r="AM32" s="411">
        <v>6.8335515003998079E-2</v>
      </c>
      <c r="AN32" s="417">
        <v>8.1567727741678281E-2</v>
      </c>
      <c r="AO32" s="399" t="s">
        <v>459</v>
      </c>
      <c r="AP32" s="412" t="s">
        <v>423</v>
      </c>
      <c r="AQ32" s="412">
        <v>0</v>
      </c>
      <c r="AR32" s="412">
        <v>204</v>
      </c>
      <c r="AS32" s="413" t="s">
        <v>424</v>
      </c>
      <c r="AT32" s="413" t="s">
        <v>424</v>
      </c>
      <c r="AU32" s="413" t="s">
        <v>424</v>
      </c>
      <c r="AV32" s="414">
        <v>270.08945632883069</v>
      </c>
      <c r="AW32" s="415" t="s">
        <v>538</v>
      </c>
      <c r="AZ32" s="399">
        <f t="shared" si="0"/>
        <v>7.8720593627271462</v>
      </c>
      <c r="BB32" s="399" t="s">
        <v>423</v>
      </c>
    </row>
    <row r="33" spans="1:54" s="431" customFormat="1">
      <c r="A33" s="431" t="s">
        <v>460</v>
      </c>
      <c r="B33" s="456" t="s">
        <v>437</v>
      </c>
      <c r="C33" s="357"/>
      <c r="D33" s="357"/>
      <c r="E33" s="612">
        <v>2.4644316009386765E-2</v>
      </c>
      <c r="F33" s="613">
        <v>5.4051927972071567</v>
      </c>
      <c r="G33" s="614">
        <v>3.7595641399405621E-3</v>
      </c>
      <c r="H33" s="613">
        <v>1.9937857191170576</v>
      </c>
      <c r="I33" s="615">
        <v>0.36886486642016569</v>
      </c>
      <c r="J33" s="457">
        <v>2.0248144699356084E-3</v>
      </c>
      <c r="K33" s="457">
        <v>33.957896224860256</v>
      </c>
      <c r="L33" s="459">
        <v>-68.524191568107071</v>
      </c>
      <c r="M33" s="459"/>
      <c r="N33" s="460">
        <v>265.98828023075299</v>
      </c>
      <c r="O33" s="461">
        <v>1.9937857191170576</v>
      </c>
      <c r="P33" s="462">
        <v>4.7542059999999997E-2</v>
      </c>
      <c r="Q33" s="463">
        <v>5.0240349999999996</v>
      </c>
      <c r="R33" s="464" t="s">
        <v>460</v>
      </c>
      <c r="S33" s="357"/>
      <c r="T33" s="465">
        <v>265.98828023075299</v>
      </c>
      <c r="U33" s="466">
        <v>1.9937857191170576</v>
      </c>
      <c r="V33" s="464">
        <v>4.7542059999999997E-2</v>
      </c>
      <c r="W33" s="466">
        <v>5.0240349999999996</v>
      </c>
      <c r="X33" s="477" t="s">
        <v>460</v>
      </c>
      <c r="Y33" s="459">
        <v>76.541673920680921</v>
      </c>
      <c r="Z33" s="459">
        <v>115.22154669540747</v>
      </c>
      <c r="AA33" s="459">
        <v>24.72005239129394</v>
      </c>
      <c r="AB33" s="459">
        <v>1.3208916226683556</v>
      </c>
      <c r="AC33" s="459">
        <v>24.190263605791817</v>
      </c>
      <c r="AD33" s="459">
        <v>0.48141620490125758</v>
      </c>
      <c r="AE33" s="459">
        <v>4.088463458478829E-2</v>
      </c>
      <c r="AF33" s="459" t="s">
        <v>579</v>
      </c>
      <c r="AG33" s="604">
        <v>24.158469453609044</v>
      </c>
      <c r="AH33" s="459">
        <v>0.48667622826972567</v>
      </c>
      <c r="AI33" s="431" t="s">
        <v>460</v>
      </c>
      <c r="AJ33" s="467">
        <v>916.45440723953948</v>
      </c>
      <c r="AK33" s="467">
        <v>5.1161056251969246</v>
      </c>
      <c r="AL33" s="468">
        <v>3.6196329899333288</v>
      </c>
      <c r="AM33" s="469">
        <v>2.9792540677333456E-3</v>
      </c>
      <c r="AN33" s="470">
        <v>5.5824987962109236E-3</v>
      </c>
      <c r="AO33" s="431" t="s">
        <v>460</v>
      </c>
      <c r="AP33" s="471" t="s">
        <v>423</v>
      </c>
      <c r="AQ33" s="471">
        <v>0</v>
      </c>
      <c r="AR33" s="471">
        <v>204</v>
      </c>
      <c r="AS33" s="472" t="s">
        <v>424</v>
      </c>
      <c r="AT33" s="472" t="s">
        <v>424</v>
      </c>
      <c r="AU33" s="472" t="s">
        <v>424</v>
      </c>
      <c r="AV33" s="473" t="s">
        <v>426</v>
      </c>
      <c r="AW33" s="474" t="s">
        <v>428</v>
      </c>
      <c r="AZ33" s="431">
        <f t="shared" si="0"/>
        <v>2.1431539752266415</v>
      </c>
    </row>
    <row r="34" spans="1:54" s="431" customFormat="1">
      <c r="A34" s="431" t="s">
        <v>461</v>
      </c>
      <c r="B34" s="456" t="s">
        <v>437</v>
      </c>
      <c r="C34" s="357"/>
      <c r="D34" s="357"/>
      <c r="E34" s="612">
        <v>2.3062517937027387E-2</v>
      </c>
      <c r="F34" s="613">
        <v>4.5433419309718017</v>
      </c>
      <c r="G34" s="614">
        <v>3.4615142023347173E-3</v>
      </c>
      <c r="H34" s="613">
        <v>1.9237496501059019</v>
      </c>
      <c r="I34" s="615">
        <v>0.42342171893155761</v>
      </c>
      <c r="J34" s="457">
        <v>1.2161332869743133E-3</v>
      </c>
      <c r="K34" s="457">
        <v>16.084587320772346</v>
      </c>
      <c r="L34" s="459">
        <v>-80.7743977090405</v>
      </c>
      <c r="M34" s="459"/>
      <c r="N34" s="460">
        <v>288.89091349835326</v>
      </c>
      <c r="O34" s="461">
        <v>1.9237496501059019</v>
      </c>
      <c r="P34" s="462">
        <v>4.8321379999999997E-2</v>
      </c>
      <c r="Q34" s="463">
        <v>4.1159619999999997</v>
      </c>
      <c r="R34" s="464" t="s">
        <v>461</v>
      </c>
      <c r="S34" s="357"/>
      <c r="T34" s="465">
        <v>288.89091349835326</v>
      </c>
      <c r="U34" s="466">
        <v>1.9237496501059019</v>
      </c>
      <c r="V34" s="464">
        <v>4.8321379999999997E-2</v>
      </c>
      <c r="W34" s="466">
        <v>4.1159619999999997</v>
      </c>
      <c r="X34" s="477" t="s">
        <v>461</v>
      </c>
      <c r="Y34" s="459">
        <v>115.03333560708039</v>
      </c>
      <c r="Z34" s="459">
        <v>94.320052397862156</v>
      </c>
      <c r="AA34" s="459">
        <v>23.151340260055978</v>
      </c>
      <c r="AB34" s="459">
        <v>1.040476740239056</v>
      </c>
      <c r="AC34" s="459">
        <v>22.275822411831761</v>
      </c>
      <c r="AD34" s="459">
        <v>0.42780570034656185</v>
      </c>
      <c r="AE34" s="459">
        <v>2.4565829123552207E-2</v>
      </c>
      <c r="AF34" s="459" t="s">
        <v>579</v>
      </c>
      <c r="AG34" s="604">
        <v>22.223359463129302</v>
      </c>
      <c r="AH34" s="459">
        <v>0.43079068277871091</v>
      </c>
      <c r="AI34" s="431" t="s">
        <v>461</v>
      </c>
      <c r="AJ34" s="467">
        <v>2115.3889824877347</v>
      </c>
      <c r="AK34" s="467">
        <v>34.004489902994322</v>
      </c>
      <c r="AL34" s="468">
        <v>7.7176338393874477</v>
      </c>
      <c r="AM34" s="469">
        <v>3.4251630906553488E-3</v>
      </c>
      <c r="AN34" s="470">
        <v>1.6074816586689623E-2</v>
      </c>
      <c r="AO34" s="431" t="s">
        <v>461</v>
      </c>
      <c r="AP34" s="471" t="s">
        <v>423</v>
      </c>
      <c r="AQ34" s="471">
        <v>0</v>
      </c>
      <c r="AR34" s="471">
        <v>204</v>
      </c>
      <c r="AS34" s="472" t="s">
        <v>424</v>
      </c>
      <c r="AT34" s="472" t="s">
        <v>424</v>
      </c>
      <c r="AU34" s="472" t="s">
        <v>424</v>
      </c>
      <c r="AV34" s="473">
        <v>896.16575481801112</v>
      </c>
      <c r="AW34" s="474" t="s">
        <v>542</v>
      </c>
      <c r="AZ34" s="431">
        <f t="shared" si="0"/>
        <v>3.7817156086414006</v>
      </c>
    </row>
    <row r="35" spans="1:54" s="431" customFormat="1">
      <c r="A35" s="431" t="s">
        <v>462</v>
      </c>
      <c r="B35" s="456" t="s">
        <v>437</v>
      </c>
      <c r="C35" s="357"/>
      <c r="D35" s="357"/>
      <c r="E35" s="612">
        <v>2.2083798293993796E-2</v>
      </c>
      <c r="F35" s="613">
        <v>2.9153319086695015</v>
      </c>
      <c r="G35" s="614">
        <v>3.4386636873167411E-3</v>
      </c>
      <c r="H35" s="613">
        <v>1.3881429507621181</v>
      </c>
      <c r="I35" s="615">
        <v>0.47615262832822275</v>
      </c>
      <c r="J35" s="457">
        <v>1.1714313249687541E-3</v>
      </c>
      <c r="K35" s="457">
        <v>17.34056448272089</v>
      </c>
      <c r="L35" s="459">
        <v>-20.016365308113905</v>
      </c>
      <c r="M35" s="459"/>
      <c r="N35" s="460">
        <v>290.81064359053977</v>
      </c>
      <c r="O35" s="461">
        <v>1.3881429507621181</v>
      </c>
      <c r="P35" s="462">
        <v>4.6578210000000002E-2</v>
      </c>
      <c r="Q35" s="463">
        <v>2.563634</v>
      </c>
      <c r="R35" s="464" t="s">
        <v>462</v>
      </c>
      <c r="S35" s="357"/>
      <c r="T35" s="465">
        <v>290.81064359053977</v>
      </c>
      <c r="U35" s="466">
        <v>1.3881429507621181</v>
      </c>
      <c r="V35" s="464">
        <v>4.6578210000000002E-2</v>
      </c>
      <c r="W35" s="466">
        <v>2.563634</v>
      </c>
      <c r="X35" s="477" t="s">
        <v>462</v>
      </c>
      <c r="Y35" s="459">
        <v>27.655077427179247</v>
      </c>
      <c r="Z35" s="459">
        <v>60.352878473495352</v>
      </c>
      <c r="AA35" s="459">
        <v>22.179502296774118</v>
      </c>
      <c r="AB35" s="459">
        <v>0.6397967102247798</v>
      </c>
      <c r="AC35" s="459">
        <v>22.129024991900859</v>
      </c>
      <c r="AD35" s="459">
        <v>0.30666315465130434</v>
      </c>
      <c r="AE35" s="459">
        <v>2.3663380185073586E-2</v>
      </c>
      <c r="AF35" s="459" t="s">
        <v>579</v>
      </c>
      <c r="AG35" s="604">
        <v>22.126001908009417</v>
      </c>
      <c r="AH35" s="459">
        <v>0.30862551428036722</v>
      </c>
      <c r="AI35" s="431" t="s">
        <v>462</v>
      </c>
      <c r="AJ35" s="467">
        <v>3387.3410067294435</v>
      </c>
      <c r="AK35" s="467">
        <v>32.979485190619968</v>
      </c>
      <c r="AL35" s="468">
        <v>12.229099285778529</v>
      </c>
      <c r="AM35" s="469">
        <v>8.3299800569760739E-3</v>
      </c>
      <c r="AN35" s="470">
        <v>9.7360983512145508E-3</v>
      </c>
      <c r="AO35" s="431" t="s">
        <v>462</v>
      </c>
      <c r="AP35" s="471" t="s">
        <v>423</v>
      </c>
      <c r="AQ35" s="471">
        <v>0</v>
      </c>
      <c r="AR35" s="471">
        <v>204</v>
      </c>
      <c r="AS35" s="472" t="s">
        <v>424</v>
      </c>
      <c r="AT35" s="472" t="s">
        <v>424</v>
      </c>
      <c r="AU35" s="472" t="s">
        <v>424</v>
      </c>
      <c r="AV35" s="473">
        <v>1568.5866062154305</v>
      </c>
      <c r="AW35" s="474" t="s">
        <v>531</v>
      </c>
      <c r="AZ35" s="431">
        <f t="shared" si="0"/>
        <v>0.22758538130316364</v>
      </c>
    </row>
    <row r="36" spans="1:54" s="432" customFormat="1">
      <c r="A36" s="432" t="s">
        <v>463</v>
      </c>
      <c r="B36" s="433" t="s">
        <v>437</v>
      </c>
      <c r="C36" s="434"/>
      <c r="D36" s="434"/>
      <c r="E36" s="608">
        <v>3.0541422694966725E-2</v>
      </c>
      <c r="F36" s="609">
        <v>5.0921199084661195</v>
      </c>
      <c r="G36" s="610">
        <v>3.9960317411470705E-3</v>
      </c>
      <c r="H36" s="609">
        <v>1.3636402427696974</v>
      </c>
      <c r="I36" s="611">
        <v>0.26779421287831806</v>
      </c>
      <c r="J36" s="436">
        <v>7.981786542536012E-3</v>
      </c>
      <c r="K36" s="436">
        <v>21.753280012309059</v>
      </c>
      <c r="L36" s="438">
        <v>-94.202426771437132</v>
      </c>
      <c r="M36" s="438">
        <v>-12.620753681589562</v>
      </c>
      <c r="N36" s="439">
        <v>250.24826247074495</v>
      </c>
      <c r="O36" s="440">
        <v>1.3636402427696974</v>
      </c>
      <c r="P36" s="441">
        <v>5.5431809999999998E-2</v>
      </c>
      <c r="Q36" s="442">
        <v>4.9061360000000001</v>
      </c>
      <c r="R36" s="443" t="s">
        <v>463</v>
      </c>
      <c r="S36" s="434"/>
      <c r="T36" s="444">
        <v>250.24826247074495</v>
      </c>
      <c r="U36" s="445">
        <v>1.3636402427696974</v>
      </c>
      <c r="V36" s="443">
        <v>5.5431809999999998E-2</v>
      </c>
      <c r="W36" s="445">
        <v>4.9061360000000001</v>
      </c>
      <c r="X36" s="475" t="s">
        <v>463</v>
      </c>
      <c r="Y36" s="438">
        <v>429.6815359670461</v>
      </c>
      <c r="Z36" s="438">
        <v>105.7881006614943</v>
      </c>
      <c r="AA36" s="438">
        <v>30.547105890498671</v>
      </c>
      <c r="AB36" s="438">
        <v>1.5334875336224205</v>
      </c>
      <c r="AC36" s="438">
        <v>25.708743353230535</v>
      </c>
      <c r="AD36" s="438">
        <v>0.34988613554681747</v>
      </c>
      <c r="AE36" s="438">
        <v>0.16068924870576942</v>
      </c>
      <c r="AF36" s="438" t="s">
        <v>579</v>
      </c>
      <c r="AG36" s="570">
        <v>25.417369429355642</v>
      </c>
      <c r="AH36" s="438">
        <v>0.3593580144114884</v>
      </c>
      <c r="AI36" s="432" t="s">
        <v>463</v>
      </c>
      <c r="AJ36" s="447">
        <v>1325.7907377929951</v>
      </c>
      <c r="AK36" s="447">
        <v>19.757069483619638</v>
      </c>
      <c r="AL36" s="448">
        <v>5.7492708715392151</v>
      </c>
      <c r="AM36" s="449">
        <v>5.5359321673389356E-3</v>
      </c>
      <c r="AN36" s="450">
        <v>1.4902102511674392E-2</v>
      </c>
      <c r="AO36" s="432" t="s">
        <v>463</v>
      </c>
      <c r="AP36" s="451" t="s">
        <v>423</v>
      </c>
      <c r="AQ36" s="451">
        <v>0</v>
      </c>
      <c r="AR36" s="451">
        <v>204</v>
      </c>
      <c r="AS36" s="452" t="s">
        <v>424</v>
      </c>
      <c r="AT36" s="452" t="s">
        <v>424</v>
      </c>
      <c r="AU36" s="452" t="s">
        <v>424</v>
      </c>
      <c r="AV36" s="453">
        <v>98.719899068775192</v>
      </c>
      <c r="AW36" s="454" t="s">
        <v>543</v>
      </c>
      <c r="AZ36" s="432">
        <f t="shared" si="0"/>
        <v>15.839021066716018</v>
      </c>
    </row>
    <row r="37" spans="1:54" s="431" customFormat="1">
      <c r="A37" s="431" t="s">
        <v>464</v>
      </c>
      <c r="B37" s="456" t="s">
        <v>437</v>
      </c>
      <c r="C37" s="357"/>
      <c r="D37" s="357"/>
      <c r="E37" s="612">
        <v>2.7998438499409355E-2</v>
      </c>
      <c r="F37" s="613">
        <v>5.0876856692078665</v>
      </c>
      <c r="G37" s="614">
        <v>3.5575804900424908E-3</v>
      </c>
      <c r="H37" s="613">
        <v>1.3035821237091652</v>
      </c>
      <c r="I37" s="615">
        <v>0.25622300756487704</v>
      </c>
      <c r="J37" s="457">
        <v>6.5806130355387342E-3</v>
      </c>
      <c r="K37" s="457">
        <v>35.749606492438801</v>
      </c>
      <c r="L37" s="459">
        <v>-95.53874463057555</v>
      </c>
      <c r="M37" s="459">
        <v>-22.61737025874173</v>
      </c>
      <c r="N37" s="460">
        <v>281.08991568819187</v>
      </c>
      <c r="O37" s="461">
        <v>1.3035821237091652</v>
      </c>
      <c r="P37" s="462">
        <v>5.7079190000000002E-2</v>
      </c>
      <c r="Q37" s="463">
        <v>4.9178470000000001</v>
      </c>
      <c r="R37" s="464" t="s">
        <v>464</v>
      </c>
      <c r="S37" s="357"/>
      <c r="T37" s="465">
        <v>281.08991568819187</v>
      </c>
      <c r="U37" s="466">
        <v>1.3035821237091652</v>
      </c>
      <c r="V37" s="464">
        <v>5.7079190000000002E-2</v>
      </c>
      <c r="W37" s="466">
        <v>4.9178470000000001</v>
      </c>
      <c r="X37" s="477" t="s">
        <v>464</v>
      </c>
      <c r="Y37" s="459">
        <v>494.59412662923347</v>
      </c>
      <c r="Z37" s="459">
        <v>104.87323919673003</v>
      </c>
      <c r="AA37" s="459">
        <v>28.038430281132801</v>
      </c>
      <c r="AB37" s="459">
        <v>1.4079674279165975</v>
      </c>
      <c r="AC37" s="459">
        <v>22.892939689503308</v>
      </c>
      <c r="AD37" s="459">
        <v>0.29790588022968534</v>
      </c>
      <c r="AE37" s="459">
        <v>0.13257312430913581</v>
      </c>
      <c r="AF37" s="459" t="s">
        <v>579</v>
      </c>
      <c r="AG37" s="604">
        <v>22.583789390474415</v>
      </c>
      <c r="AH37" s="459">
        <v>0.30778783653776809</v>
      </c>
      <c r="AI37" s="431" t="s">
        <v>464</v>
      </c>
      <c r="AJ37" s="467">
        <v>2433.1689014164149</v>
      </c>
      <c r="AK37" s="467">
        <v>45.233319831676219</v>
      </c>
      <c r="AL37" s="468">
        <v>9.4479457409233394</v>
      </c>
      <c r="AM37" s="469">
        <v>4.9384807372113669E-3</v>
      </c>
      <c r="AN37" s="470">
        <v>1.8590291781776701E-2</v>
      </c>
      <c r="AO37" s="431" t="s">
        <v>464</v>
      </c>
      <c r="AP37" s="471" t="s">
        <v>423</v>
      </c>
      <c r="AQ37" s="471">
        <v>0</v>
      </c>
      <c r="AR37" s="471">
        <v>204</v>
      </c>
      <c r="AS37" s="472" t="s">
        <v>424</v>
      </c>
      <c r="AT37" s="472" t="s">
        <v>424</v>
      </c>
      <c r="AU37" s="472" t="s">
        <v>424</v>
      </c>
      <c r="AV37" s="473">
        <v>68.197054023660286</v>
      </c>
      <c r="AW37" s="474" t="s">
        <v>544</v>
      </c>
      <c r="AZ37" s="431">
        <f t="shared" si="0"/>
        <v>18.351564406556374</v>
      </c>
    </row>
    <row r="38" spans="1:54" s="431" customFormat="1">
      <c r="A38" s="431" t="s">
        <v>465</v>
      </c>
      <c r="B38" s="456" t="s">
        <v>437</v>
      </c>
      <c r="C38" s="357"/>
      <c r="D38" s="357"/>
      <c r="E38" s="612">
        <v>2.5691563788547648E-2</v>
      </c>
      <c r="F38" s="613">
        <v>3.4131004049534024</v>
      </c>
      <c r="G38" s="614">
        <v>3.6876265104544702E-3</v>
      </c>
      <c r="H38" s="613">
        <v>1.2707071547465529</v>
      </c>
      <c r="I38" s="615">
        <v>0.37230289296569963</v>
      </c>
      <c r="J38" s="457">
        <v>1.2044559019500224E-3</v>
      </c>
      <c r="K38" s="457">
        <v>15.975624666199224</v>
      </c>
      <c r="L38" s="459">
        <v>-89.348844629674815</v>
      </c>
      <c r="M38" s="459"/>
      <c r="N38" s="460">
        <v>271.17713715447775</v>
      </c>
      <c r="O38" s="461">
        <v>1.2707071547465529</v>
      </c>
      <c r="P38" s="462">
        <v>5.0529190000000002E-2</v>
      </c>
      <c r="Q38" s="463">
        <v>3.1677369999999998</v>
      </c>
      <c r="R38" s="464" t="s">
        <v>465</v>
      </c>
      <c r="S38" s="357"/>
      <c r="T38" s="465">
        <v>271.17713715447775</v>
      </c>
      <c r="U38" s="466">
        <v>1.2707071547465529</v>
      </c>
      <c r="V38" s="464">
        <v>5.0529190000000002E-2</v>
      </c>
      <c r="W38" s="466">
        <v>3.1677369999999998</v>
      </c>
      <c r="X38" s="477" t="s">
        <v>465</v>
      </c>
      <c r="Y38" s="459">
        <v>219.41010715338996</v>
      </c>
      <c r="Z38" s="459">
        <v>71.698450522691218</v>
      </c>
      <c r="AA38" s="459">
        <v>25.757304629299981</v>
      </c>
      <c r="AB38" s="459">
        <v>0.86843724262106525</v>
      </c>
      <c r="AC38" s="459">
        <v>23.728244223856681</v>
      </c>
      <c r="AD38" s="459">
        <v>0.30096928539650319</v>
      </c>
      <c r="AE38" s="459">
        <v>2.4330088465988872E-2</v>
      </c>
      <c r="AF38" s="459" t="s">
        <v>579</v>
      </c>
      <c r="AG38" s="604">
        <v>23.606433437074305</v>
      </c>
      <c r="AH38" s="459">
        <v>0.30387986990107879</v>
      </c>
      <c r="AI38" s="431" t="s">
        <v>465</v>
      </c>
      <c r="AJ38" s="467">
        <v>2103.8239617123172</v>
      </c>
      <c r="AK38" s="467">
        <v>29.847731503109088</v>
      </c>
      <c r="AL38" s="468">
        <v>8.1860786595783388</v>
      </c>
      <c r="AM38" s="469">
        <v>1.5656369762674927E-3</v>
      </c>
      <c r="AN38" s="470">
        <v>1.4187371208956004E-2</v>
      </c>
      <c r="AO38" s="431" t="s">
        <v>465</v>
      </c>
      <c r="AP38" s="471" t="s">
        <v>423</v>
      </c>
      <c r="AQ38" s="471">
        <v>0</v>
      </c>
      <c r="AR38" s="471">
        <v>204</v>
      </c>
      <c r="AS38" s="472" t="s">
        <v>424</v>
      </c>
      <c r="AT38" s="472" t="s">
        <v>424</v>
      </c>
      <c r="AU38" s="472" t="s">
        <v>424</v>
      </c>
      <c r="AV38" s="473">
        <v>919.39312698473987</v>
      </c>
      <c r="AW38" s="474" t="s">
        <v>545</v>
      </c>
      <c r="AZ38" s="431">
        <f t="shared" si="0"/>
        <v>7.8776115538702784</v>
      </c>
    </row>
    <row r="39" spans="1:54" s="313" customFormat="1">
      <c r="A39" s="313" t="s">
        <v>466</v>
      </c>
      <c r="B39" s="314" t="s">
        <v>434</v>
      </c>
      <c r="C39" s="331"/>
      <c r="D39" s="331"/>
      <c r="E39" s="574">
        <v>3.416708189014328E-2</v>
      </c>
      <c r="F39" s="575">
        <v>5.6965416919043035</v>
      </c>
      <c r="G39" s="576">
        <v>5.1159641693843223E-3</v>
      </c>
      <c r="H39" s="575">
        <v>1.5111592288372362</v>
      </c>
      <c r="I39" s="577">
        <v>0.26527660299315114</v>
      </c>
      <c r="J39" s="316">
        <v>3.3066328140780644E-3</v>
      </c>
      <c r="K39" s="316">
        <v>40.732686132715813</v>
      </c>
      <c r="L39" s="322">
        <v>-72.926398957578911</v>
      </c>
      <c r="M39" s="322"/>
      <c r="N39" s="419">
        <v>195.46657617040043</v>
      </c>
      <c r="O39" s="420">
        <v>1.5111592288372362</v>
      </c>
      <c r="P39" s="421">
        <v>4.8437210000000001E-2</v>
      </c>
      <c r="Q39" s="422">
        <v>5.4924480000000004</v>
      </c>
      <c r="R39" s="320" t="s">
        <v>466</v>
      </c>
      <c r="S39" s="321"/>
      <c r="T39" s="318">
        <v>195.46657617040043</v>
      </c>
      <c r="U39" s="319">
        <v>1.5111592288372362</v>
      </c>
      <c r="V39" s="320">
        <v>4.8437210000000001E-2</v>
      </c>
      <c r="W39" s="319">
        <v>5.4924480000000004</v>
      </c>
      <c r="X39" s="397" t="s">
        <v>466</v>
      </c>
      <c r="Y39" s="322">
        <v>120.678053687496</v>
      </c>
      <c r="Z39" s="322">
        <v>124.5570539291853</v>
      </c>
      <c r="AA39" s="322">
        <v>34.113165389461422</v>
      </c>
      <c r="AB39" s="322">
        <v>1.912790340799178</v>
      </c>
      <c r="AC39" s="322">
        <v>32.895549316116373</v>
      </c>
      <c r="AD39" s="322">
        <v>0.49585701233996471</v>
      </c>
      <c r="AE39" s="322">
        <v>6.6724162210466884E-2</v>
      </c>
      <c r="AF39" s="322" t="s">
        <v>579</v>
      </c>
      <c r="AG39" s="566">
        <v>32.821889816609577</v>
      </c>
      <c r="AH39" s="322">
        <v>0.50762685504771743</v>
      </c>
      <c r="AI39" s="313" t="s">
        <v>466</v>
      </c>
      <c r="AJ39" s="323">
        <v>680.08761467828049</v>
      </c>
      <c r="AK39" s="323">
        <v>4.6106958275537409</v>
      </c>
      <c r="AL39" s="324">
        <v>3.663077518999041</v>
      </c>
      <c r="AM39" s="325">
        <v>3.7434871340121857E-3</v>
      </c>
      <c r="AN39" s="416">
        <v>6.7795615271347915E-3</v>
      </c>
      <c r="AO39" s="313" t="s">
        <v>466</v>
      </c>
      <c r="AP39" s="326" t="s">
        <v>423</v>
      </c>
      <c r="AQ39" s="326">
        <v>0</v>
      </c>
      <c r="AR39" s="326">
        <v>204</v>
      </c>
      <c r="AS39" s="327" t="s">
        <v>424</v>
      </c>
      <c r="AT39" s="327" t="s">
        <v>424</v>
      </c>
      <c r="AU39" s="327" t="s">
        <v>424</v>
      </c>
      <c r="AV39" s="328">
        <v>1250.5205291702671</v>
      </c>
      <c r="AW39" s="329" t="s">
        <v>546</v>
      </c>
      <c r="AZ39" s="431">
        <f t="shared" si="0"/>
        <v>3.5693435641161786</v>
      </c>
    </row>
    <row r="40" spans="1:54" s="313" customFormat="1">
      <c r="A40" s="313" t="s">
        <v>467</v>
      </c>
      <c r="B40" s="314" t="s">
        <v>434</v>
      </c>
      <c r="C40" s="331"/>
      <c r="D40" s="331"/>
      <c r="E40" s="574">
        <v>0.30722612548042016</v>
      </c>
      <c r="F40" s="575">
        <v>7.1690621901888081</v>
      </c>
      <c r="G40" s="576">
        <v>3.9992078610583154E-2</v>
      </c>
      <c r="H40" s="575">
        <v>2.7675546386414411</v>
      </c>
      <c r="I40" s="577">
        <v>0.38604137685246553</v>
      </c>
      <c r="J40" s="316">
        <v>3.3068732565846082E-2</v>
      </c>
      <c r="K40" s="316">
        <v>16.44620028968755</v>
      </c>
      <c r="L40" s="322">
        <v>-43.528644842418807</v>
      </c>
      <c r="M40" s="322"/>
      <c r="N40" s="419">
        <v>25.004951849023641</v>
      </c>
      <c r="O40" s="420">
        <v>2.7675546386414411</v>
      </c>
      <c r="P40" s="421">
        <v>5.5716380000000003E-2</v>
      </c>
      <c r="Q40" s="422">
        <v>6.613327</v>
      </c>
      <c r="R40" s="320" t="s">
        <v>467</v>
      </c>
      <c r="S40" s="321"/>
      <c r="T40" s="318">
        <v>25.004951849023641</v>
      </c>
      <c r="U40" s="319">
        <v>2.7675546386414411</v>
      </c>
      <c r="V40" s="320">
        <v>5.5716380000000003E-2</v>
      </c>
      <c r="W40" s="319">
        <v>6.613327</v>
      </c>
      <c r="X40" s="397" t="s">
        <v>467</v>
      </c>
      <c r="Y40" s="322">
        <v>441.08405300837092</v>
      </c>
      <c r="Z40" s="322">
        <v>140.74370371143502</v>
      </c>
      <c r="AA40" s="322">
        <v>272.02866503175318</v>
      </c>
      <c r="AB40" s="322">
        <v>17.253782088697321</v>
      </c>
      <c r="AC40" s="322">
        <v>252.78386078118186</v>
      </c>
      <c r="AD40" s="322">
        <v>6.8641940880012076</v>
      </c>
      <c r="AE40" s="322">
        <v>0.65757907577212915</v>
      </c>
      <c r="AF40" s="322" t="s">
        <v>579</v>
      </c>
      <c r="AG40" s="566">
        <v>251.35679456023837</v>
      </c>
      <c r="AH40" s="322">
        <v>6.9742774459442947</v>
      </c>
      <c r="AI40" s="313" t="s">
        <v>467</v>
      </c>
      <c r="AJ40" s="323">
        <v>188.1188892848453</v>
      </c>
      <c r="AK40" s="323">
        <v>1.7407731132860571</v>
      </c>
      <c r="AL40" s="324">
        <v>7.9999996832923053</v>
      </c>
      <c r="AM40" s="325">
        <v>1.3869883481438156E-2</v>
      </c>
      <c r="AN40" s="416">
        <v>9.2535795841863517E-3</v>
      </c>
      <c r="AO40" s="313" t="s">
        <v>467</v>
      </c>
      <c r="AP40" s="326" t="s">
        <v>423</v>
      </c>
      <c r="AQ40" s="326">
        <v>0</v>
      </c>
      <c r="AR40" s="326">
        <v>204</v>
      </c>
      <c r="AS40" s="327" t="s">
        <v>424</v>
      </c>
      <c r="AT40" s="327" t="s">
        <v>424</v>
      </c>
      <c r="AU40" s="327" t="s">
        <v>424</v>
      </c>
      <c r="AV40" s="328">
        <v>1185.8529170025101</v>
      </c>
      <c r="AW40" s="329" t="s">
        <v>547</v>
      </c>
      <c r="AZ40" s="431">
        <f t="shared" si="0"/>
        <v>7.0745501207841173</v>
      </c>
    </row>
    <row r="41" spans="1:54" s="313" customFormat="1">
      <c r="A41" s="313" t="s">
        <v>468</v>
      </c>
      <c r="B41" s="314" t="s">
        <v>434</v>
      </c>
      <c r="C41" s="331"/>
      <c r="D41" s="331"/>
      <c r="E41" s="574">
        <v>6.251561983816116E-2</v>
      </c>
      <c r="F41" s="575">
        <v>6.9897369215318861</v>
      </c>
      <c r="G41" s="576">
        <v>8.9505298104199885E-3</v>
      </c>
      <c r="H41" s="575">
        <v>3.5578953424328068</v>
      </c>
      <c r="I41" s="577">
        <v>0.50901706063824914</v>
      </c>
      <c r="J41" s="316">
        <v>7.80293290651244E-3</v>
      </c>
      <c r="K41" s="316">
        <v>50.849980452540301</v>
      </c>
      <c r="L41" s="322">
        <v>-74.829212173744651</v>
      </c>
      <c r="M41" s="322"/>
      <c r="N41" s="419">
        <v>111.72522981106933</v>
      </c>
      <c r="O41" s="420">
        <v>3.5578953424328068</v>
      </c>
      <c r="P41" s="421">
        <v>5.0656890000000003E-2</v>
      </c>
      <c r="Q41" s="422">
        <v>6.0164609999999996</v>
      </c>
      <c r="R41" s="320" t="s">
        <v>468</v>
      </c>
      <c r="S41" s="321"/>
      <c r="T41" s="318">
        <v>111.72522981106933</v>
      </c>
      <c r="U41" s="319">
        <v>3.5578953424328068</v>
      </c>
      <c r="V41" s="320">
        <v>5.0656890000000003E-2</v>
      </c>
      <c r="W41" s="319">
        <v>6.0164609999999996</v>
      </c>
      <c r="X41" s="397" t="s">
        <v>468</v>
      </c>
      <c r="Y41" s="322">
        <v>225.24781260643965</v>
      </c>
      <c r="Z41" s="322">
        <v>133.4367598791986</v>
      </c>
      <c r="AA41" s="322">
        <v>61.57214066358074</v>
      </c>
      <c r="AB41" s="322">
        <v>4.1844513988682293</v>
      </c>
      <c r="AC41" s="322">
        <v>57.442135312152224</v>
      </c>
      <c r="AD41" s="322">
        <v>2.0349736553642654</v>
      </c>
      <c r="AE41" s="322">
        <v>0.15710252586204268</v>
      </c>
      <c r="AF41" s="322" t="s">
        <v>579</v>
      </c>
      <c r="AG41" s="566">
        <v>57.186463982550436</v>
      </c>
      <c r="AH41" s="322">
        <v>2.0410332065528878</v>
      </c>
      <c r="AI41" s="313" t="s">
        <v>468</v>
      </c>
      <c r="AJ41" s="323">
        <v>416.88481046522139</v>
      </c>
      <c r="AK41" s="323">
        <v>1.3059711168771218</v>
      </c>
      <c r="AL41" s="324">
        <v>3.9305484046444987</v>
      </c>
      <c r="AM41" s="325">
        <v>2.181256922071629E-3</v>
      </c>
      <c r="AN41" s="416">
        <v>3.1326905756526055E-3</v>
      </c>
      <c r="AO41" s="313" t="s">
        <v>468</v>
      </c>
      <c r="AP41" s="326" t="s">
        <v>423</v>
      </c>
      <c r="AQ41" s="326">
        <v>0</v>
      </c>
      <c r="AR41" s="326">
        <v>204</v>
      </c>
      <c r="AS41" s="327" t="s">
        <v>424</v>
      </c>
      <c r="AT41" s="327" t="s">
        <v>424</v>
      </c>
      <c r="AU41" s="327" t="s">
        <v>424</v>
      </c>
      <c r="AV41" s="328">
        <v>710.69265527568484</v>
      </c>
      <c r="AW41" s="329" t="s">
        <v>548</v>
      </c>
      <c r="AZ41" s="431">
        <f t="shared" si="0"/>
        <v>6.7075877286679635</v>
      </c>
    </row>
    <row r="42" spans="1:54" s="313" customFormat="1">
      <c r="A42" s="313" t="s">
        <v>469</v>
      </c>
      <c r="B42" s="314" t="s">
        <v>437</v>
      </c>
      <c r="C42" s="331"/>
      <c r="D42" s="331"/>
      <c r="E42" s="574">
        <v>6.4136859244659158E-2</v>
      </c>
      <c r="F42" s="575">
        <v>7.8821976206814641</v>
      </c>
      <c r="G42" s="576">
        <v>4.0146369446521137E-3</v>
      </c>
      <c r="H42" s="575">
        <v>1.669520724218641</v>
      </c>
      <c r="I42" s="577">
        <v>0.21180904166093459</v>
      </c>
      <c r="J42" s="316">
        <v>5.80246807001066E-2</v>
      </c>
      <c r="K42" s="316">
        <v>13.091468752711455</v>
      </c>
      <c r="L42" s="322">
        <v>-98.824071215401702</v>
      </c>
      <c r="M42" s="322">
        <v>-55.589109609700181</v>
      </c>
      <c r="N42" s="419">
        <v>249.08852625692521</v>
      </c>
      <c r="O42" s="420">
        <v>1.669520724218641</v>
      </c>
      <c r="P42" s="421">
        <v>0.1158671</v>
      </c>
      <c r="Q42" s="422">
        <v>7.7033589999999998</v>
      </c>
      <c r="R42" s="320" t="s">
        <v>469</v>
      </c>
      <c r="S42" s="321"/>
      <c r="T42" s="318">
        <v>249.08852625692521</v>
      </c>
      <c r="U42" s="319">
        <v>1.669520724218641</v>
      </c>
      <c r="V42" s="320">
        <v>0.1158671</v>
      </c>
      <c r="W42" s="319">
        <v>7.7033589999999998</v>
      </c>
      <c r="X42" s="395" t="s">
        <v>469</v>
      </c>
      <c r="Y42" s="322">
        <v>1893.4076629146648</v>
      </c>
      <c r="Z42" s="322">
        <v>132.45086819952866</v>
      </c>
      <c r="AA42" s="322">
        <v>63.120282030093271</v>
      </c>
      <c r="AB42" s="322">
        <v>4.8352739136522871</v>
      </c>
      <c r="AC42" s="322">
        <v>25.828201730229335</v>
      </c>
      <c r="AD42" s="322">
        <v>0.43035886074120622</v>
      </c>
      <c r="AE42" s="322">
        <v>1.140043675753083</v>
      </c>
      <c r="AF42" s="322" t="s">
        <v>579</v>
      </c>
      <c r="AG42" s="566">
        <v>23.545629554265627</v>
      </c>
      <c r="AH42" s="322">
        <v>0.57055626512928914</v>
      </c>
      <c r="AI42" s="313" t="s">
        <v>469</v>
      </c>
      <c r="AJ42" s="323">
        <v>2290.1632763057396</v>
      </c>
      <c r="AK42" s="323">
        <v>27.936816122381465</v>
      </c>
      <c r="AL42" s="324">
        <v>11.88050122329139</v>
      </c>
      <c r="AM42" s="325">
        <v>7.2076376855343908E-3</v>
      </c>
      <c r="AN42" s="416">
        <v>1.2198613265446436E-2</v>
      </c>
      <c r="AO42" s="313" t="s">
        <v>469</v>
      </c>
      <c r="AP42" s="326" t="s">
        <v>423</v>
      </c>
      <c r="AQ42" s="326">
        <v>0</v>
      </c>
      <c r="AR42" s="326">
        <v>204</v>
      </c>
      <c r="AS42" s="327" t="s">
        <v>424</v>
      </c>
      <c r="AT42" s="327" t="s">
        <v>424</v>
      </c>
      <c r="AU42" s="327" t="s">
        <v>424</v>
      </c>
      <c r="AV42" s="328">
        <v>196.01597530198711</v>
      </c>
      <c r="AW42" s="329" t="s">
        <v>549</v>
      </c>
      <c r="AZ42" s="431">
        <f t="shared" si="0"/>
        <v>59.080978570540196</v>
      </c>
    </row>
    <row r="43" spans="1:54" s="399" customFormat="1">
      <c r="A43" s="399" t="s">
        <v>470</v>
      </c>
      <c r="B43" s="400" t="s">
        <v>437</v>
      </c>
      <c r="C43" s="401"/>
      <c r="D43" s="401"/>
      <c r="E43" s="616">
        <v>5.3643783659442779E-2</v>
      </c>
      <c r="F43" s="617">
        <v>20.021086616590559</v>
      </c>
      <c r="G43" s="618">
        <v>4.2323383422221634E-3</v>
      </c>
      <c r="H43" s="617">
        <v>1.2773101498937678</v>
      </c>
      <c r="I43" s="619">
        <v>6.3798243040180141E-2</v>
      </c>
      <c r="J43" s="403">
        <v>3.1040657564108228E-2</v>
      </c>
      <c r="K43" s="403">
        <v>45.25696073517144</v>
      </c>
      <c r="L43" s="405">
        <v>-98.342341649848748</v>
      </c>
      <c r="M43" s="405"/>
      <c r="N43" s="423">
        <v>236.27600610847102</v>
      </c>
      <c r="O43" s="424">
        <v>1.2773101498937678</v>
      </c>
      <c r="P43" s="425">
        <v>9.1925870000000007E-2</v>
      </c>
      <c r="Q43" s="426">
        <v>19.9803</v>
      </c>
      <c r="R43" s="408" t="s">
        <v>470</v>
      </c>
      <c r="S43" s="401"/>
      <c r="T43" s="406">
        <v>236.27600610847102</v>
      </c>
      <c r="U43" s="407">
        <v>1.2773101498937678</v>
      </c>
      <c r="V43" s="408">
        <v>9.1925870000000007E-2</v>
      </c>
      <c r="W43" s="407">
        <v>19.9803</v>
      </c>
      <c r="X43" s="476" t="s">
        <v>470</v>
      </c>
      <c r="Y43" s="405">
        <v>1465.8550362035799</v>
      </c>
      <c r="Z43" s="405">
        <v>338.38516041209311</v>
      </c>
      <c r="AA43" s="405">
        <v>53.05825945902717</v>
      </c>
      <c r="AB43" s="405">
        <v>10.403178402437611</v>
      </c>
      <c r="AC43" s="405">
        <v>27.225832001335295</v>
      </c>
      <c r="AD43" s="405">
        <v>0.34703432671191747</v>
      </c>
      <c r="AE43" s="405">
        <v>0.6178603200406324</v>
      </c>
      <c r="AF43" s="405" t="s">
        <v>579</v>
      </c>
      <c r="AG43" s="578">
        <v>25.651749898759324</v>
      </c>
      <c r="AH43" s="405">
        <v>0.74422934180573919</v>
      </c>
      <c r="AI43" s="399" t="s">
        <v>470</v>
      </c>
      <c r="AJ43" s="409">
        <v>2238.0815076903818</v>
      </c>
      <c r="AK43" s="409">
        <v>33.918328440055113</v>
      </c>
      <c r="AL43" s="410">
        <v>11.395916485702067</v>
      </c>
      <c r="AM43" s="411">
        <v>6.2541637668822835E-3</v>
      </c>
      <c r="AN43" s="417">
        <v>1.5155090788028354E-2</v>
      </c>
      <c r="AO43" s="399" t="s">
        <v>470</v>
      </c>
      <c r="AP43" s="412" t="s">
        <v>423</v>
      </c>
      <c r="AQ43" s="412">
        <v>0</v>
      </c>
      <c r="AR43" s="412">
        <v>204</v>
      </c>
      <c r="AS43" s="413" t="s">
        <v>424</v>
      </c>
      <c r="AT43" s="413" t="s">
        <v>424</v>
      </c>
      <c r="AU43" s="413" t="s">
        <v>424</v>
      </c>
      <c r="AV43" s="414">
        <v>38.705337427325887</v>
      </c>
      <c r="AW43" s="415" t="s">
        <v>550</v>
      </c>
      <c r="AZ43" s="399">
        <f t="shared" si="0"/>
        <v>48.686910805357797</v>
      </c>
      <c r="BB43" s="399" t="s">
        <v>423</v>
      </c>
    </row>
    <row r="44" spans="1:54" s="313" customFormat="1">
      <c r="A44" s="313" t="s">
        <v>471</v>
      </c>
      <c r="B44" s="314" t="s">
        <v>437</v>
      </c>
      <c r="C44" s="331"/>
      <c r="D44" s="331"/>
      <c r="E44" s="574">
        <v>2.7257234445362776E-2</v>
      </c>
      <c r="F44" s="575">
        <v>7.0113821193548738</v>
      </c>
      <c r="G44" s="576">
        <v>3.8328047025506253E-3</v>
      </c>
      <c r="H44" s="575">
        <v>1.8490238066526417</v>
      </c>
      <c r="I44" s="577">
        <v>0.26371744902455491</v>
      </c>
      <c r="J44" s="316">
        <v>9.0653839572079412E-3</v>
      </c>
      <c r="K44" s="316">
        <v>24.101122522733274</v>
      </c>
      <c r="L44" s="322">
        <v>-90.927515531948686</v>
      </c>
      <c r="M44" s="322"/>
      <c r="N44" s="419">
        <v>260.90554505282455</v>
      </c>
      <c r="O44" s="420">
        <v>1.8490238066526417</v>
      </c>
      <c r="P44" s="421">
        <v>5.1577919999999999E-2</v>
      </c>
      <c r="Q44" s="422">
        <v>6.7631790000000001</v>
      </c>
      <c r="R44" s="320" t="s">
        <v>471</v>
      </c>
      <c r="S44" s="321"/>
      <c r="T44" s="318">
        <v>260.90554505282455</v>
      </c>
      <c r="U44" s="319">
        <v>1.8490238066526417</v>
      </c>
      <c r="V44" s="320">
        <v>5.1577919999999999E-2</v>
      </c>
      <c r="W44" s="319">
        <v>6.7631790000000001</v>
      </c>
      <c r="X44" s="395" t="s">
        <v>471</v>
      </c>
      <c r="Y44" s="322">
        <v>266.74265116597508</v>
      </c>
      <c r="Z44" s="322">
        <v>148.17041227338834</v>
      </c>
      <c r="AA44" s="322">
        <v>27.306058072633899</v>
      </c>
      <c r="AB44" s="322">
        <v>1.8907774878077905</v>
      </c>
      <c r="AC44" s="322">
        <v>24.660617059064673</v>
      </c>
      <c r="AD44" s="322">
        <v>0.45512568517503893</v>
      </c>
      <c r="AE44" s="322">
        <v>0.18240606412223942</v>
      </c>
      <c r="AF44" s="322" t="s">
        <v>579</v>
      </c>
      <c r="AG44" s="566">
        <v>24.501624168359143</v>
      </c>
      <c r="AH44" s="322">
        <v>0.46599581098922854</v>
      </c>
      <c r="AI44" s="313" t="s">
        <v>471</v>
      </c>
      <c r="AJ44" s="323">
        <v>617.82316401814296</v>
      </c>
      <c r="AK44" s="323">
        <v>2.1489583083015922</v>
      </c>
      <c r="AL44" s="324">
        <v>2.5096129444900654</v>
      </c>
      <c r="AM44" s="325">
        <v>2.3735745437628171E-3</v>
      </c>
      <c r="AN44" s="416">
        <v>3.4782740976000148E-3</v>
      </c>
      <c r="AO44" s="313" t="s">
        <v>471</v>
      </c>
      <c r="AP44" s="326" t="s">
        <v>423</v>
      </c>
      <c r="AQ44" s="326">
        <v>0</v>
      </c>
      <c r="AR44" s="326">
        <v>204</v>
      </c>
      <c r="AS44" s="327" t="s">
        <v>424</v>
      </c>
      <c r="AT44" s="327" t="s">
        <v>424</v>
      </c>
      <c r="AU44" s="327" t="s">
        <v>424</v>
      </c>
      <c r="AV44" s="328">
        <v>307.28074059574976</v>
      </c>
      <c r="AW44" s="329" t="s">
        <v>551</v>
      </c>
      <c r="AZ44" s="431">
        <f t="shared" si="0"/>
        <v>9.688110259387761</v>
      </c>
    </row>
    <row r="45" spans="1:54" s="399" customFormat="1">
      <c r="A45" s="399" t="s">
        <v>472</v>
      </c>
      <c r="B45" s="400" t="s">
        <v>437</v>
      </c>
      <c r="C45" s="401"/>
      <c r="D45" s="401"/>
      <c r="E45" s="616">
        <v>4.1302651434163E-2</v>
      </c>
      <c r="F45" s="617">
        <v>5.5291558768093125</v>
      </c>
      <c r="G45" s="618">
        <v>4.1906807753928355E-3</v>
      </c>
      <c r="H45" s="617">
        <v>1.2768303667182888</v>
      </c>
      <c r="I45" s="619">
        <v>0.23092681688965203</v>
      </c>
      <c r="J45" s="403">
        <v>1.3092598969946705E-2</v>
      </c>
      <c r="K45" s="403">
        <v>14.53142528397672</v>
      </c>
      <c r="L45" s="405">
        <v>-97.422699010877267</v>
      </c>
      <c r="M45" s="405">
        <v>-50.553556441429606</v>
      </c>
      <c r="N45" s="423">
        <v>238.62471364363461</v>
      </c>
      <c r="O45" s="424">
        <v>1.2768303667182888</v>
      </c>
      <c r="P45" s="425">
        <v>7.1481240000000001E-2</v>
      </c>
      <c r="Q45" s="426">
        <v>5.3797090000000001</v>
      </c>
      <c r="R45" s="408" t="s">
        <v>472</v>
      </c>
      <c r="S45" s="401"/>
      <c r="T45" s="406">
        <v>238.62471364363461</v>
      </c>
      <c r="U45" s="407">
        <v>1.2768303667182888</v>
      </c>
      <c r="V45" s="408">
        <v>7.1481240000000001E-2</v>
      </c>
      <c r="W45" s="407">
        <v>5.3797090000000001</v>
      </c>
      <c r="X45" s="476" t="s">
        <v>472</v>
      </c>
      <c r="Y45" s="405">
        <v>971.20722916998636</v>
      </c>
      <c r="Z45" s="405">
        <v>106.02540333530952</v>
      </c>
      <c r="AA45" s="405">
        <v>41.095069120735225</v>
      </c>
      <c r="AB45" s="405">
        <v>2.2292889596539354</v>
      </c>
      <c r="AC45" s="405">
        <v>26.958416295496875</v>
      </c>
      <c r="AD45" s="405">
        <v>0.34350366282729849</v>
      </c>
      <c r="AE45" s="405">
        <v>0.26291322325585065</v>
      </c>
      <c r="AF45" s="405" t="s">
        <v>579</v>
      </c>
      <c r="AG45" s="578">
        <v>26.102205380628995</v>
      </c>
      <c r="AH45" s="405">
        <v>0.37442530969880244</v>
      </c>
      <c r="AI45" s="399" t="s">
        <v>472</v>
      </c>
      <c r="AJ45" s="409">
        <v>2640.5075469385997</v>
      </c>
      <c r="AK45" s="409">
        <v>49.544716733486673</v>
      </c>
      <c r="AL45" s="410">
        <v>12.505170713589997</v>
      </c>
      <c r="AM45" s="411">
        <v>4.9907094296609087E-3</v>
      </c>
      <c r="AN45" s="417">
        <v>1.8763330856951626E-2</v>
      </c>
      <c r="AO45" s="399" t="s">
        <v>472</v>
      </c>
      <c r="AP45" s="412" t="s">
        <v>423</v>
      </c>
      <c r="AQ45" s="412">
        <v>0</v>
      </c>
      <c r="AR45" s="412">
        <v>204</v>
      </c>
      <c r="AS45" s="413" t="s">
        <v>424</v>
      </c>
      <c r="AT45" s="413" t="s">
        <v>424</v>
      </c>
      <c r="AU45" s="413" t="s">
        <v>424</v>
      </c>
      <c r="AV45" s="414">
        <v>9.2424260629021031</v>
      </c>
      <c r="AW45" s="415" t="s">
        <v>552</v>
      </c>
      <c r="AZ45" s="399">
        <f t="shared" si="0"/>
        <v>34.399876013605393</v>
      </c>
    </row>
    <row r="46" spans="1:54" s="399" customFormat="1">
      <c r="A46" s="399" t="s">
        <v>473</v>
      </c>
      <c r="B46" s="400" t="s">
        <v>437</v>
      </c>
      <c r="C46" s="401"/>
      <c r="D46" s="401"/>
      <c r="E46" s="616">
        <v>0.29648434695498288</v>
      </c>
      <c r="F46" s="617">
        <v>5.5094858427865088</v>
      </c>
      <c r="G46" s="618">
        <v>1.2789504879310361E-2</v>
      </c>
      <c r="H46" s="617">
        <v>4.4314543236079942</v>
      </c>
      <c r="I46" s="619">
        <v>0.80433173803505309</v>
      </c>
      <c r="J46" s="403">
        <v>0.6730457377701019</v>
      </c>
      <c r="K46" s="403">
        <v>11.179683278366923</v>
      </c>
      <c r="L46" s="405">
        <v>-97.3505543786343</v>
      </c>
      <c r="M46" s="405">
        <v>-81.246082736432243</v>
      </c>
      <c r="N46" s="423">
        <v>78.189109698664296</v>
      </c>
      <c r="O46" s="424">
        <v>4.4314543236079942</v>
      </c>
      <c r="P46" s="425">
        <v>0.16813059999999999</v>
      </c>
      <c r="Q46" s="426">
        <v>3.2736290000000001</v>
      </c>
      <c r="R46" s="408" t="s">
        <v>473</v>
      </c>
      <c r="S46" s="401"/>
      <c r="T46" s="406">
        <v>78.189109698664296</v>
      </c>
      <c r="U46" s="407">
        <v>4.4314543236079942</v>
      </c>
      <c r="V46" s="408">
        <v>0.16813059999999999</v>
      </c>
      <c r="W46" s="407">
        <v>3.2736290000000001</v>
      </c>
      <c r="X46" s="476" t="s">
        <v>473</v>
      </c>
      <c r="Y46" s="405">
        <v>2539.1188349313034</v>
      </c>
      <c r="Z46" s="405">
        <v>53.870091089682326</v>
      </c>
      <c r="AA46" s="405">
        <v>263.65055857722217</v>
      </c>
      <c r="AB46" s="405">
        <v>12.874365782877483</v>
      </c>
      <c r="AC46" s="405">
        <v>81.923673638356561</v>
      </c>
      <c r="AD46" s="405">
        <v>3.6084489637667332</v>
      </c>
      <c r="AE46" s="405">
        <v>10.402137653475629</v>
      </c>
      <c r="AF46" s="405" t="s">
        <v>579</v>
      </c>
      <c r="AG46" s="578">
        <v>69.353012639811169</v>
      </c>
      <c r="AH46" s="405">
        <v>3.5073965989530453</v>
      </c>
      <c r="AI46" s="399" t="s">
        <v>473</v>
      </c>
      <c r="AJ46" s="409">
        <v>1264.5605934010764</v>
      </c>
      <c r="AK46" s="409">
        <v>9.576876221647769</v>
      </c>
      <c r="AL46" s="410">
        <v>25.337973260738963</v>
      </c>
      <c r="AM46" s="411">
        <v>3.8079898342211455E-2</v>
      </c>
      <c r="AN46" s="417">
        <v>7.5732837727375737E-3</v>
      </c>
      <c r="AO46" s="399" t="s">
        <v>473</v>
      </c>
      <c r="AP46" s="412" t="s">
        <v>423</v>
      </c>
      <c r="AQ46" s="412">
        <v>0</v>
      </c>
      <c r="AR46" s="412">
        <v>204</v>
      </c>
      <c r="AS46" s="413" t="s">
        <v>424</v>
      </c>
      <c r="AT46" s="413" t="s">
        <v>424</v>
      </c>
      <c r="AU46" s="413" t="s">
        <v>424</v>
      </c>
      <c r="AV46" s="414">
        <v>17.451711550432741</v>
      </c>
      <c r="AW46" s="415" t="s">
        <v>553</v>
      </c>
      <c r="AZ46" s="399">
        <f t="shared" si="0"/>
        <v>68.927176152990597</v>
      </c>
      <c r="BB46" s="399" t="s">
        <v>423</v>
      </c>
    </row>
    <row r="47" spans="1:54" s="313" customFormat="1">
      <c r="A47" s="313" t="s">
        <v>474</v>
      </c>
      <c r="B47" s="314" t="s">
        <v>434</v>
      </c>
      <c r="C47" s="331"/>
      <c r="D47" s="331"/>
      <c r="E47" s="574">
        <v>3.4232089295531516E-2</v>
      </c>
      <c r="F47" s="575">
        <v>7.9335341695462054</v>
      </c>
      <c r="G47" s="576">
        <v>3.7727783638337592E-3</v>
      </c>
      <c r="H47" s="575">
        <v>1.8217531248106069</v>
      </c>
      <c r="I47" s="577">
        <v>0.22962693370674775</v>
      </c>
      <c r="J47" s="316">
        <v>4.4880980882408376E-2</v>
      </c>
      <c r="K47" s="316">
        <v>15.686275462583916</v>
      </c>
      <c r="L47" s="322">
        <v>-97.145525170611634</v>
      </c>
      <c r="M47" s="322">
        <v>-20.541785422257007</v>
      </c>
      <c r="N47" s="419">
        <v>265.05665150810415</v>
      </c>
      <c r="O47" s="420">
        <v>1.8217531248106069</v>
      </c>
      <c r="P47" s="421">
        <v>6.5806809999999993E-2</v>
      </c>
      <c r="Q47" s="422">
        <v>7.7215400000000001</v>
      </c>
      <c r="R47" s="320" t="s">
        <v>474</v>
      </c>
      <c r="S47" s="321"/>
      <c r="T47" s="318">
        <v>265.05665150810415</v>
      </c>
      <c r="U47" s="319">
        <v>1.8217531248106069</v>
      </c>
      <c r="V47" s="320">
        <v>6.5806809999999993E-2</v>
      </c>
      <c r="W47" s="319">
        <v>7.7215400000000001</v>
      </c>
      <c r="X47" s="395" t="s">
        <v>474</v>
      </c>
      <c r="Y47" s="322">
        <v>800.2367931558482</v>
      </c>
      <c r="Z47" s="322">
        <v>153.9519136011489</v>
      </c>
      <c r="AA47" s="322">
        <v>34.176990030960724</v>
      </c>
      <c r="AB47" s="322">
        <v>2.6698252865660077</v>
      </c>
      <c r="AC47" s="322">
        <v>24.275128350939706</v>
      </c>
      <c r="AD47" s="322">
        <v>0.44141641240610929</v>
      </c>
      <c r="AE47" s="322">
        <v>0.88737716094876873</v>
      </c>
      <c r="AF47" s="322" t="s">
        <v>579</v>
      </c>
      <c r="AG47" s="566">
        <v>23.678075614731775</v>
      </c>
      <c r="AH47" s="322">
        <v>0.4649118667465148</v>
      </c>
      <c r="AI47" s="313" t="s">
        <v>474</v>
      </c>
      <c r="AJ47" s="323">
        <v>311.66249883513751</v>
      </c>
      <c r="AK47" s="323">
        <v>1.3166786777418216</v>
      </c>
      <c r="AL47" s="324">
        <v>1.312305216847403</v>
      </c>
      <c r="AM47" s="325">
        <v>4.6949144127700695E-3</v>
      </c>
      <c r="AN47" s="416">
        <v>4.2246939643460768E-3</v>
      </c>
      <c r="AO47" s="313" t="s">
        <v>474</v>
      </c>
      <c r="AP47" s="326" t="s">
        <v>423</v>
      </c>
      <c r="AQ47" s="326">
        <v>0</v>
      </c>
      <c r="AR47" s="326">
        <v>204</v>
      </c>
      <c r="AS47" s="327" t="s">
        <v>424</v>
      </c>
      <c r="AT47" s="327" t="s">
        <v>424</v>
      </c>
      <c r="AU47" s="327" t="s">
        <v>424</v>
      </c>
      <c r="AV47" s="328">
        <v>102.05136510539303</v>
      </c>
      <c r="AW47" s="329" t="s">
        <v>554</v>
      </c>
      <c r="AZ47" s="431">
        <f t="shared" si="0"/>
        <v>28.972304673556625</v>
      </c>
    </row>
    <row r="48" spans="1:54" s="313" customFormat="1">
      <c r="A48" s="313" t="s">
        <v>475</v>
      </c>
      <c r="B48" s="314" t="s">
        <v>437</v>
      </c>
      <c r="C48" s="331"/>
      <c r="D48" s="331"/>
      <c r="E48" s="574">
        <v>3.4192562111696634E-2</v>
      </c>
      <c r="F48" s="575">
        <v>10.960219968790172</v>
      </c>
      <c r="G48" s="576">
        <v>4.1896113624997405E-3</v>
      </c>
      <c r="H48" s="575">
        <v>3.3435266465016862</v>
      </c>
      <c r="I48" s="577">
        <v>0.30506017726127438</v>
      </c>
      <c r="J48" s="316">
        <v>1.3624875752578022E-2</v>
      </c>
      <c r="K48" s="316">
        <v>32.605342685782951</v>
      </c>
      <c r="L48" s="322">
        <v>-95.50224163193775</v>
      </c>
      <c r="M48" s="322"/>
      <c r="N48" s="419">
        <v>238.68562343294482</v>
      </c>
      <c r="O48" s="420">
        <v>3.3435266465016862</v>
      </c>
      <c r="P48" s="421">
        <v>5.9191130000000002E-2</v>
      </c>
      <c r="Q48" s="422">
        <v>10.43778</v>
      </c>
      <c r="R48" s="320" t="s">
        <v>475</v>
      </c>
      <c r="S48" s="321"/>
      <c r="T48" s="318">
        <v>238.68562343294482</v>
      </c>
      <c r="U48" s="319">
        <v>3.3435266465016862</v>
      </c>
      <c r="V48" s="320">
        <v>5.9191130000000002E-2</v>
      </c>
      <c r="W48" s="319">
        <v>10.43778</v>
      </c>
      <c r="X48" s="395" t="s">
        <v>475</v>
      </c>
      <c r="Y48" s="322">
        <v>574.13317303625274</v>
      </c>
      <c r="Z48" s="322">
        <v>212.11390073243408</v>
      </c>
      <c r="AA48" s="322">
        <v>34.138182494426765</v>
      </c>
      <c r="AB48" s="322">
        <v>3.6861030965471135</v>
      </c>
      <c r="AC48" s="322">
        <v>26.951551182880713</v>
      </c>
      <c r="AD48" s="322">
        <v>0.89931389119107807</v>
      </c>
      <c r="AE48" s="322">
        <v>0.27352989803477906</v>
      </c>
      <c r="AF48" s="322" t="s">
        <v>579</v>
      </c>
      <c r="AG48" s="566">
        <v>26.517782352795262</v>
      </c>
      <c r="AH48" s="322">
        <v>0.91215819513552532</v>
      </c>
      <c r="AI48" s="313" t="s">
        <v>475</v>
      </c>
      <c r="AJ48" s="323">
        <v>134.60508265887418</v>
      </c>
      <c r="AK48" s="323">
        <v>0.65318024155566579</v>
      </c>
      <c r="AL48" s="324">
        <v>0.6062229058572689</v>
      </c>
      <c r="AM48" s="325">
        <v>2.2946844207835703E-3</v>
      </c>
      <c r="AN48" s="416">
        <v>4.8525674413870522E-3</v>
      </c>
      <c r="AO48" s="313" t="s">
        <v>475</v>
      </c>
      <c r="AP48" s="326" t="s">
        <v>423</v>
      </c>
      <c r="AQ48" s="326">
        <v>0</v>
      </c>
      <c r="AR48" s="326">
        <v>204</v>
      </c>
      <c r="AS48" s="327" t="s">
        <v>424</v>
      </c>
      <c r="AT48" s="327" t="s">
        <v>424</v>
      </c>
      <c r="AU48" s="327" t="s">
        <v>424</v>
      </c>
      <c r="AV48" s="328">
        <v>191.57069772921673</v>
      </c>
      <c r="AW48" s="329" t="s">
        <v>555</v>
      </c>
      <c r="AZ48" s="431">
        <f t="shared" si="0"/>
        <v>21.051593220345886</v>
      </c>
    </row>
    <row r="49" spans="1:54" s="313" customFormat="1">
      <c r="A49" s="313" t="s">
        <v>476</v>
      </c>
      <c r="B49" s="314" t="s">
        <v>437</v>
      </c>
      <c r="C49" s="331"/>
      <c r="D49" s="331"/>
      <c r="E49" s="574">
        <v>2.5747864286236107E-2</v>
      </c>
      <c r="F49" s="575">
        <v>8.0826000989782631</v>
      </c>
      <c r="G49" s="576">
        <v>3.7546535347602484E-3</v>
      </c>
      <c r="H49" s="575">
        <v>2.4191002292907196</v>
      </c>
      <c r="I49" s="577">
        <v>0.29929728053680688</v>
      </c>
      <c r="J49" s="316">
        <v>1.271487791480916E-2</v>
      </c>
      <c r="K49" s="316">
        <v>29.034098517032128</v>
      </c>
      <c r="L49" s="322">
        <v>-86.936680526912056</v>
      </c>
      <c r="M49" s="322"/>
      <c r="N49" s="419">
        <v>266.3361587805876</v>
      </c>
      <c r="O49" s="420">
        <v>2.4191002292907196</v>
      </c>
      <c r="P49" s="421">
        <v>4.9735910000000001E-2</v>
      </c>
      <c r="Q49" s="422">
        <v>7.7120930000000003</v>
      </c>
      <c r="R49" s="320" t="s">
        <v>476</v>
      </c>
      <c r="S49" s="321"/>
      <c r="T49" s="318">
        <v>266.3361587805876</v>
      </c>
      <c r="U49" s="319">
        <v>2.4191002292907196</v>
      </c>
      <c r="V49" s="320">
        <v>4.9735910000000001E-2</v>
      </c>
      <c r="W49" s="319">
        <v>7.7120930000000003</v>
      </c>
      <c r="X49" s="395" t="s">
        <v>476</v>
      </c>
      <c r="Y49" s="322">
        <v>182.66980678826937</v>
      </c>
      <c r="Z49" s="322">
        <v>170.41348262816271</v>
      </c>
      <c r="AA49" s="322">
        <v>25.813037760363642</v>
      </c>
      <c r="AB49" s="322">
        <v>2.0621607970001641</v>
      </c>
      <c r="AC49" s="322">
        <v>24.158726300005227</v>
      </c>
      <c r="AD49" s="322">
        <v>0.58335646426260424</v>
      </c>
      <c r="AE49" s="322">
        <v>0.25537589859610249</v>
      </c>
      <c r="AF49" s="322" t="s">
        <v>579</v>
      </c>
      <c r="AG49" s="566">
        <v>24.059393701734823</v>
      </c>
      <c r="AH49" s="322">
        <v>0.59329755551273</v>
      </c>
      <c r="AI49" s="313" t="s">
        <v>476</v>
      </c>
      <c r="AJ49" s="323">
        <v>461.77074455535609</v>
      </c>
      <c r="AK49" s="323">
        <v>1.0684446350325176</v>
      </c>
      <c r="AL49" s="324">
        <v>1.8336058829226791</v>
      </c>
      <c r="AM49" s="325">
        <v>3.240568937182393E-3</v>
      </c>
      <c r="AN49" s="416">
        <v>2.3137988875006239E-3</v>
      </c>
      <c r="AO49" s="313" t="s">
        <v>476</v>
      </c>
      <c r="AP49" s="326" t="s">
        <v>423</v>
      </c>
      <c r="AQ49" s="326">
        <v>0</v>
      </c>
      <c r="AR49" s="326">
        <v>204</v>
      </c>
      <c r="AS49" s="327" t="s">
        <v>424</v>
      </c>
      <c r="AT49" s="327" t="s">
        <v>424</v>
      </c>
      <c r="AU49" s="327" t="s">
        <v>424</v>
      </c>
      <c r="AV49" s="328">
        <v>187.65267891087885</v>
      </c>
      <c r="AW49" s="329" t="s">
        <v>556</v>
      </c>
      <c r="AZ49" s="431">
        <f t="shared" si="0"/>
        <v>6.4088212930081268</v>
      </c>
    </row>
    <row r="50" spans="1:54" s="313" customFormat="1">
      <c r="A50" s="313" t="s">
        <v>477</v>
      </c>
      <c r="B50" s="314" t="s">
        <v>437</v>
      </c>
      <c r="C50" s="331"/>
      <c r="D50" s="331"/>
      <c r="E50" s="574">
        <v>6.4536427612631925E-2</v>
      </c>
      <c r="F50" s="575">
        <v>6.9183842722860893</v>
      </c>
      <c r="G50" s="576">
        <v>4.1813750179683978E-3</v>
      </c>
      <c r="H50" s="575">
        <v>3.9641611895223834</v>
      </c>
      <c r="I50" s="577">
        <v>0.57298944862056356</v>
      </c>
      <c r="J50" s="316">
        <v>0.10451769599890441</v>
      </c>
      <c r="K50" s="316">
        <v>12.76390953824699</v>
      </c>
      <c r="L50" s="322">
        <v>-98.727162448253651</v>
      </c>
      <c r="M50" s="322">
        <v>-65.938734916400207</v>
      </c>
      <c r="N50" s="419">
        <v>239.15577906854895</v>
      </c>
      <c r="O50" s="420">
        <v>3.9641611895223834</v>
      </c>
      <c r="P50" s="421">
        <v>0.11193980000000001</v>
      </c>
      <c r="Q50" s="422">
        <v>5.6700499999999998</v>
      </c>
      <c r="R50" s="320" t="s">
        <v>477</v>
      </c>
      <c r="S50" s="321"/>
      <c r="T50" s="318">
        <v>239.15577906854895</v>
      </c>
      <c r="U50" s="319">
        <v>3.9641611895223834</v>
      </c>
      <c r="V50" s="320">
        <v>0.11193980000000001</v>
      </c>
      <c r="W50" s="319">
        <v>5.6700499999999998</v>
      </c>
      <c r="X50" s="395" t="s">
        <v>477</v>
      </c>
      <c r="Y50" s="322">
        <v>1831.1466008442965</v>
      </c>
      <c r="Z50" s="322">
        <v>99.358395737966006</v>
      </c>
      <c r="AA50" s="322">
        <v>63.501472470849919</v>
      </c>
      <c r="AB50" s="322">
        <v>4.2676750134027426</v>
      </c>
      <c r="AC50" s="322">
        <v>26.898677596719999</v>
      </c>
      <c r="AD50" s="322">
        <v>1.0641731940207941</v>
      </c>
      <c r="AE50" s="322">
        <v>2.0092726726222474</v>
      </c>
      <c r="AF50" s="322" t="s">
        <v>579</v>
      </c>
      <c r="AG50" s="566">
        <v>24.656955232263545</v>
      </c>
      <c r="AH50" s="322">
        <v>1.0403260393934304</v>
      </c>
      <c r="AI50" s="313" t="s">
        <v>477</v>
      </c>
      <c r="AJ50" s="323">
        <v>682.61910726696851</v>
      </c>
      <c r="AK50" s="323">
        <v>3.9968811275543716</v>
      </c>
      <c r="AL50" s="324">
        <v>3.5915395464756341</v>
      </c>
      <c r="AM50" s="325">
        <v>6.4536071102370722E-3</v>
      </c>
      <c r="AN50" s="416">
        <v>5.8552142549259372E-3</v>
      </c>
      <c r="AO50" s="313" t="s">
        <v>477</v>
      </c>
      <c r="AP50" s="326" t="s">
        <v>423</v>
      </c>
      <c r="AQ50" s="326">
        <v>0</v>
      </c>
      <c r="AR50" s="326">
        <v>204</v>
      </c>
      <c r="AS50" s="327" t="s">
        <v>424</v>
      </c>
      <c r="AT50" s="327" t="s">
        <v>424</v>
      </c>
      <c r="AU50" s="327" t="s">
        <v>424</v>
      </c>
      <c r="AV50" s="328">
        <v>27.966106197932351</v>
      </c>
      <c r="AW50" s="329" t="s">
        <v>557</v>
      </c>
      <c r="AZ50" s="431">
        <f t="shared" si="0"/>
        <v>57.640860046091504</v>
      </c>
    </row>
    <row r="51" spans="1:54" s="432" customFormat="1">
      <c r="A51" s="432" t="s">
        <v>478</v>
      </c>
      <c r="B51" s="433" t="s">
        <v>437</v>
      </c>
      <c r="C51" s="434"/>
      <c r="D51" s="434"/>
      <c r="E51" s="608">
        <v>0.32794178865053403</v>
      </c>
      <c r="F51" s="609">
        <v>2.0596388526864184</v>
      </c>
      <c r="G51" s="610">
        <v>4.4452497545123336E-2</v>
      </c>
      <c r="H51" s="609">
        <v>1.2745659124154489</v>
      </c>
      <c r="I51" s="611">
        <v>0.61882980637746909</v>
      </c>
      <c r="J51" s="436">
        <v>1.5767432007880829E-2</v>
      </c>
      <c r="K51" s="436">
        <v>4.0228166368916645</v>
      </c>
      <c r="L51" s="438">
        <v>-20.398187125385544</v>
      </c>
      <c r="M51" s="438"/>
      <c r="N51" s="439">
        <v>22.495923856357201</v>
      </c>
      <c r="O51" s="440">
        <v>1.2745659124154489</v>
      </c>
      <c r="P51" s="441">
        <v>5.3505610000000002E-2</v>
      </c>
      <c r="Q51" s="442">
        <v>1.6178980000000001</v>
      </c>
      <c r="R51" s="443" t="s">
        <v>478</v>
      </c>
      <c r="S51" s="434"/>
      <c r="T51" s="444">
        <v>22.495923856357201</v>
      </c>
      <c r="U51" s="445">
        <v>1.2745659124154489</v>
      </c>
      <c r="V51" s="443">
        <v>5.3505610000000002E-2</v>
      </c>
      <c r="W51" s="445">
        <v>1.6178980000000001</v>
      </c>
      <c r="X51" s="475" t="s">
        <v>478</v>
      </c>
      <c r="Y51" s="438">
        <v>350.29842996081879</v>
      </c>
      <c r="Z51" s="438">
        <v>36.161056246039436</v>
      </c>
      <c r="AA51" s="438">
        <v>287.99331496778348</v>
      </c>
      <c r="AB51" s="438">
        <v>5.1778033362884779</v>
      </c>
      <c r="AC51" s="438">
        <v>280.37274665951509</v>
      </c>
      <c r="AD51" s="438">
        <v>3.4978871950543944</v>
      </c>
      <c r="AE51" s="438">
        <v>0.31620853864319926</v>
      </c>
      <c r="AF51" s="438" t="s">
        <v>579</v>
      </c>
      <c r="AG51" s="570">
        <v>279.7969227112809</v>
      </c>
      <c r="AH51" s="438">
        <v>3.5321851837920799</v>
      </c>
      <c r="AI51" s="432" t="s">
        <v>478</v>
      </c>
      <c r="AJ51" s="447">
        <v>1076.0716100710545</v>
      </c>
      <c r="AK51" s="447">
        <v>514.20080494644117</v>
      </c>
      <c r="AL51" s="448">
        <v>58.501087961957893</v>
      </c>
      <c r="AM51" s="449">
        <v>0.43098259770846736</v>
      </c>
      <c r="AN51" s="450">
        <v>0.4778499870584707</v>
      </c>
      <c r="AO51" s="432" t="s">
        <v>478</v>
      </c>
      <c r="AP51" s="451" t="s">
        <v>423</v>
      </c>
      <c r="AQ51" s="451">
        <v>0</v>
      </c>
      <c r="AR51" s="451">
        <v>204</v>
      </c>
      <c r="AS51" s="452" t="s">
        <v>424</v>
      </c>
      <c r="AT51" s="452" t="s">
        <v>424</v>
      </c>
      <c r="AU51" s="452" t="s">
        <v>424</v>
      </c>
      <c r="AV51" s="453" t="s">
        <v>426</v>
      </c>
      <c r="AW51" s="454" t="s">
        <v>428</v>
      </c>
      <c r="AZ51" s="432">
        <f t="shared" si="0"/>
        <v>2.6460920834641133</v>
      </c>
    </row>
    <row r="52" spans="1:54" s="313" customFormat="1">
      <c r="A52" s="313" t="s">
        <v>479</v>
      </c>
      <c r="B52" s="314" t="s">
        <v>434</v>
      </c>
      <c r="C52" s="331"/>
      <c r="D52" s="331"/>
      <c r="E52" s="574">
        <v>7.6048319079244017E-2</v>
      </c>
      <c r="F52" s="575">
        <v>31.009077102245943</v>
      </c>
      <c r="G52" s="576">
        <v>4.2604133348080071E-3</v>
      </c>
      <c r="H52" s="575">
        <v>4.8733995957784586</v>
      </c>
      <c r="I52" s="577">
        <v>0.15716042047009207</v>
      </c>
      <c r="J52" s="316">
        <v>1.6373773085695913E-2</v>
      </c>
      <c r="K52" s="316">
        <v>58.38591496729719</v>
      </c>
      <c r="L52" s="322">
        <v>-98.887850820400942</v>
      </c>
      <c r="M52" s="322"/>
      <c r="N52" s="419">
        <v>234.71900996785899</v>
      </c>
      <c r="O52" s="420">
        <v>4.8733995957784586</v>
      </c>
      <c r="P52" s="421">
        <v>0.1294603</v>
      </c>
      <c r="Q52" s="422">
        <v>30.623729999999998</v>
      </c>
      <c r="R52" s="320" t="s">
        <v>479</v>
      </c>
      <c r="S52" s="321"/>
      <c r="T52" s="318">
        <v>234.71900996785899</v>
      </c>
      <c r="U52" s="319">
        <v>4.8733995957784586</v>
      </c>
      <c r="V52" s="320">
        <v>0.1294603</v>
      </c>
      <c r="W52" s="319">
        <v>30.623729999999998</v>
      </c>
      <c r="X52" s="395" t="s">
        <v>479</v>
      </c>
      <c r="Y52" s="322">
        <v>2090.6520092120218</v>
      </c>
      <c r="Z52" s="322">
        <v>458.16059999341309</v>
      </c>
      <c r="AA52" s="322">
        <v>74.4228734719145</v>
      </c>
      <c r="AB52" s="322">
        <v>22.499842145507937</v>
      </c>
      <c r="AC52" s="322">
        <v>27.406049759381634</v>
      </c>
      <c r="AD52" s="322">
        <v>1.3329090549288221</v>
      </c>
      <c r="AE52" s="322">
        <v>0.3282702051110325</v>
      </c>
      <c r="AF52" s="322" t="s">
        <v>579</v>
      </c>
      <c r="AG52" s="566">
        <v>24.510226627072289</v>
      </c>
      <c r="AH52" s="322">
        <v>1.8652121103910786</v>
      </c>
      <c r="AI52" s="313" t="s">
        <v>479</v>
      </c>
      <c r="AJ52" s="323">
        <v>19.628540348552992</v>
      </c>
      <c r="AK52" s="323">
        <v>0.74531884559526451</v>
      </c>
      <c r="AL52" s="324">
        <v>0.10665558426613973</v>
      </c>
      <c r="AM52" s="325">
        <v>5.7053343618333075E-3</v>
      </c>
      <c r="AN52" s="416">
        <v>3.7971180350667752E-2</v>
      </c>
      <c r="AO52" s="313" t="s">
        <v>479</v>
      </c>
      <c r="AP52" s="326" t="s">
        <v>423</v>
      </c>
      <c r="AQ52" s="326">
        <v>0</v>
      </c>
      <c r="AR52" s="326">
        <v>204</v>
      </c>
      <c r="AS52" s="327" t="s">
        <v>424</v>
      </c>
      <c r="AT52" s="327" t="s">
        <v>424</v>
      </c>
      <c r="AU52" s="327" t="s">
        <v>424</v>
      </c>
      <c r="AV52" s="328" t="s">
        <v>426</v>
      </c>
      <c r="AW52" s="329" t="s">
        <v>428</v>
      </c>
      <c r="AZ52" s="431">
        <f t="shared" si="0"/>
        <v>63.175232988384877</v>
      </c>
    </row>
    <row r="53" spans="1:54" s="313" customFormat="1">
      <c r="A53" s="313" t="s">
        <v>480</v>
      </c>
      <c r="B53" s="314" t="s">
        <v>437</v>
      </c>
      <c r="C53" s="331"/>
      <c r="D53" s="331"/>
      <c r="E53" s="574">
        <v>2.4474642934880417E-2</v>
      </c>
      <c r="F53" s="575">
        <v>5.9379426722373312</v>
      </c>
      <c r="G53" s="576">
        <v>3.5071759747793796E-3</v>
      </c>
      <c r="H53" s="575">
        <v>1.9628637447749648</v>
      </c>
      <c r="I53" s="577">
        <v>0.33056293284074256</v>
      </c>
      <c r="J53" s="316">
        <v>6.546858413432056E-3</v>
      </c>
      <c r="K53" s="316">
        <v>14.879682897951991</v>
      </c>
      <c r="L53" s="322">
        <v>-90.045884536107678</v>
      </c>
      <c r="M53" s="322"/>
      <c r="N53" s="419">
        <v>285.12969043787587</v>
      </c>
      <c r="O53" s="420">
        <v>1.9628637447749648</v>
      </c>
      <c r="P53" s="421">
        <v>5.061247E-2</v>
      </c>
      <c r="Q53" s="422">
        <v>5.6041350000000003</v>
      </c>
      <c r="R53" s="320" t="s">
        <v>480</v>
      </c>
      <c r="S53" s="321"/>
      <c r="T53" s="318">
        <v>285.12969043787587</v>
      </c>
      <c r="U53" s="319">
        <v>1.9628637447749648</v>
      </c>
      <c r="V53" s="320">
        <v>5.061247E-2</v>
      </c>
      <c r="W53" s="319">
        <v>5.6041350000000003</v>
      </c>
      <c r="X53" s="395" t="s">
        <v>480</v>
      </c>
      <c r="Y53" s="322">
        <v>223.2195605096278</v>
      </c>
      <c r="Z53" s="322">
        <v>124.67977216414907</v>
      </c>
      <c r="AA53" s="322">
        <v>24.55189898654449</v>
      </c>
      <c r="AB53" s="322">
        <v>1.4414158164487676</v>
      </c>
      <c r="AC53" s="322">
        <v>22.569155037257644</v>
      </c>
      <c r="AD53" s="322">
        <v>0.44224235164849746</v>
      </c>
      <c r="AE53" s="322">
        <v>0.13189531712478614</v>
      </c>
      <c r="AF53" s="322" t="s">
        <v>579</v>
      </c>
      <c r="AG53" s="566">
        <v>22.450248776073852</v>
      </c>
      <c r="AH53" s="322">
        <v>0.44790370681647762</v>
      </c>
      <c r="AI53" s="313" t="s">
        <v>480</v>
      </c>
      <c r="AJ53" s="323">
        <v>835.2141648819379</v>
      </c>
      <c r="AK53" s="323">
        <v>8.788080281507856</v>
      </c>
      <c r="AL53" s="324">
        <v>3.1350335963343205</v>
      </c>
      <c r="AM53" s="325">
        <v>6.203127766994671E-3</v>
      </c>
      <c r="AN53" s="416">
        <v>1.0521948322979053E-2</v>
      </c>
      <c r="AO53" s="313" t="s">
        <v>480</v>
      </c>
      <c r="AP53" s="326" t="s">
        <v>423</v>
      </c>
      <c r="AQ53" s="326">
        <v>0</v>
      </c>
      <c r="AR53" s="326">
        <v>204</v>
      </c>
      <c r="AS53" s="327" t="s">
        <v>424</v>
      </c>
      <c r="AT53" s="327" t="s">
        <v>424</v>
      </c>
      <c r="AU53" s="327" t="s">
        <v>424</v>
      </c>
      <c r="AV53" s="328">
        <v>866.96432441805018</v>
      </c>
      <c r="AW53" s="329" t="s">
        <v>558</v>
      </c>
      <c r="AZ53" s="431">
        <f t="shared" si="0"/>
        <v>8.0757254270778631</v>
      </c>
    </row>
    <row r="54" spans="1:54" s="399" customFormat="1">
      <c r="A54" s="399" t="s">
        <v>481</v>
      </c>
      <c r="B54" s="400" t="s">
        <v>437</v>
      </c>
      <c r="C54" s="401"/>
      <c r="D54" s="401"/>
      <c r="E54" s="616">
        <v>4.3224204944746311E-2</v>
      </c>
      <c r="F54" s="617">
        <v>5.6829743282065577</v>
      </c>
      <c r="G54" s="618">
        <v>3.606852696689364E-3</v>
      </c>
      <c r="H54" s="617">
        <v>1.348333221655079</v>
      </c>
      <c r="I54" s="619">
        <v>0.23725836925971025</v>
      </c>
      <c r="J54" s="403">
        <v>2.374753888031873E-2</v>
      </c>
      <c r="K54" s="403">
        <v>10.730361624448438</v>
      </c>
      <c r="L54" s="405">
        <v>-98.462627240041186</v>
      </c>
      <c r="M54" s="405">
        <v>-60.187768915743547</v>
      </c>
      <c r="N54" s="423">
        <v>277.250024908939</v>
      </c>
      <c r="O54" s="424">
        <v>1.348333221655079</v>
      </c>
      <c r="P54" s="425">
        <v>8.6915519999999996E-2</v>
      </c>
      <c r="Q54" s="426">
        <v>5.5207059999999997</v>
      </c>
      <c r="R54" s="408" t="s">
        <v>481</v>
      </c>
      <c r="S54" s="401"/>
      <c r="T54" s="406">
        <v>277.250024908939</v>
      </c>
      <c r="U54" s="407">
        <v>1.348333221655079</v>
      </c>
      <c r="V54" s="408">
        <v>8.6915519999999996E-2</v>
      </c>
      <c r="W54" s="407">
        <v>5.5207059999999997</v>
      </c>
      <c r="X54" s="476" t="s">
        <v>481</v>
      </c>
      <c r="Y54" s="405">
        <v>1358.6224934046611</v>
      </c>
      <c r="Z54" s="405">
        <v>102.84581285714012</v>
      </c>
      <c r="AA54" s="405">
        <v>42.967065557003927</v>
      </c>
      <c r="AB54" s="405">
        <v>2.3936837428165103</v>
      </c>
      <c r="AC54" s="405">
        <v>23.209434986573708</v>
      </c>
      <c r="AD54" s="405">
        <v>0.31238541691483435</v>
      </c>
      <c r="AE54" s="405">
        <v>0.47438003351478147</v>
      </c>
      <c r="AF54" s="405" t="s">
        <v>579</v>
      </c>
      <c r="AG54" s="578">
        <v>22.013382529654741</v>
      </c>
      <c r="AH54" s="405">
        <v>0.3624693131482038</v>
      </c>
      <c r="AI54" s="399" t="s">
        <v>481</v>
      </c>
      <c r="AJ54" s="409">
        <v>970.53756253083156</v>
      </c>
      <c r="AK54" s="409">
        <v>15.733588269862798</v>
      </c>
      <c r="AL54" s="410">
        <v>4.1784752784555641</v>
      </c>
      <c r="AM54" s="411">
        <v>5.5369615685671751E-3</v>
      </c>
      <c r="AN54" s="417">
        <v>1.6211210031721962E-2</v>
      </c>
      <c r="AO54" s="399" t="s">
        <v>481</v>
      </c>
      <c r="AP54" s="412" t="s">
        <v>423</v>
      </c>
      <c r="AQ54" s="412">
        <v>0</v>
      </c>
      <c r="AR54" s="412">
        <v>204</v>
      </c>
      <c r="AS54" s="413" t="s">
        <v>424</v>
      </c>
      <c r="AT54" s="413" t="s">
        <v>424</v>
      </c>
      <c r="AU54" s="413" t="s">
        <v>424</v>
      </c>
      <c r="AV54" s="414">
        <v>1.7800410406262328</v>
      </c>
      <c r="AW54" s="415" t="s">
        <v>559</v>
      </c>
      <c r="AZ54" s="399">
        <f t="shared" si="0"/>
        <v>45.983197396196374</v>
      </c>
      <c r="BB54" s="399" t="s">
        <v>423</v>
      </c>
    </row>
    <row r="55" spans="1:54" s="399" customFormat="1">
      <c r="A55" s="399" t="s">
        <v>482</v>
      </c>
      <c r="B55" s="400" t="s">
        <v>437</v>
      </c>
      <c r="C55" s="401"/>
      <c r="D55" s="401"/>
      <c r="E55" s="616">
        <v>0.24011427510714459</v>
      </c>
      <c r="F55" s="617">
        <v>14.93685687536636</v>
      </c>
      <c r="G55" s="618">
        <v>5.9123185561339693E-3</v>
      </c>
      <c r="H55" s="617">
        <v>1.4187031635544092</v>
      </c>
      <c r="I55" s="619">
        <v>9.4980033309023645E-2</v>
      </c>
      <c r="J55" s="403">
        <v>0.2582885497287139</v>
      </c>
      <c r="K55" s="403">
        <v>18.161276303996459</v>
      </c>
      <c r="L55" s="405">
        <v>-99.162069053512838</v>
      </c>
      <c r="M55" s="405">
        <v>-37.90036086636313</v>
      </c>
      <c r="N55" s="423">
        <v>169.13838293819779</v>
      </c>
      <c r="O55" s="424">
        <v>1.4187031635544092</v>
      </c>
      <c r="P55" s="425">
        <v>0.29454989999999998</v>
      </c>
      <c r="Q55" s="426">
        <v>14.86933</v>
      </c>
      <c r="R55" s="408" t="s">
        <v>482</v>
      </c>
      <c r="S55" s="401"/>
      <c r="T55" s="406">
        <v>169.13838293819779</v>
      </c>
      <c r="U55" s="407">
        <v>1.4187031635544092</v>
      </c>
      <c r="V55" s="408">
        <v>0.29454989999999998</v>
      </c>
      <c r="W55" s="407">
        <v>14.86933</v>
      </c>
      <c r="X55" s="476" t="s">
        <v>482</v>
      </c>
      <c r="Y55" s="405">
        <v>3441.7947101112595</v>
      </c>
      <c r="Z55" s="405">
        <v>213.52854340264395</v>
      </c>
      <c r="AA55" s="405">
        <v>218.51402012000784</v>
      </c>
      <c r="AB55" s="405">
        <v>29.799060360073209</v>
      </c>
      <c r="AC55" s="405">
        <v>38.00102746892383</v>
      </c>
      <c r="AD55" s="405">
        <v>0.53755827220849928</v>
      </c>
      <c r="AE55" s="405">
        <v>4.6438100814550332</v>
      </c>
      <c r="AF55" s="405" t="s">
        <v>579</v>
      </c>
      <c r="AG55" s="578">
        <v>25.995942335845971</v>
      </c>
      <c r="AH55" s="405">
        <v>2.645767918161503</v>
      </c>
      <c r="AI55" s="399" t="s">
        <v>482</v>
      </c>
      <c r="AJ55" s="409">
        <v>1676.2369630345513</v>
      </c>
      <c r="AK55" s="409">
        <v>24.719311938627325</v>
      </c>
      <c r="AL55" s="410">
        <v>19.214283275599325</v>
      </c>
      <c r="AM55" s="411">
        <v>2.0517967459008357E-2</v>
      </c>
      <c r="AN55" s="417">
        <v>1.4746907796304096E-2</v>
      </c>
      <c r="AO55" s="399" t="s">
        <v>482</v>
      </c>
      <c r="AP55" s="412" t="s">
        <v>423</v>
      </c>
      <c r="AQ55" s="412">
        <v>0</v>
      </c>
      <c r="AR55" s="412">
        <v>204</v>
      </c>
      <c r="AS55" s="413" t="s">
        <v>424</v>
      </c>
      <c r="AT55" s="413" t="s">
        <v>424</v>
      </c>
      <c r="AU55" s="413" t="s">
        <v>424</v>
      </c>
      <c r="AV55" s="414">
        <v>0.68742790599835835</v>
      </c>
      <c r="AW55" s="415" t="s">
        <v>560</v>
      </c>
      <c r="AZ55" s="399">
        <f t="shared" si="0"/>
        <v>82.60934129166921</v>
      </c>
      <c r="BB55" s="399" t="s">
        <v>423</v>
      </c>
    </row>
    <row r="56" spans="1:54" s="399" customFormat="1">
      <c r="A56" s="399" t="s">
        <v>483</v>
      </c>
      <c r="B56" s="400" t="s">
        <v>437</v>
      </c>
      <c r="C56" s="401"/>
      <c r="D56" s="401"/>
      <c r="E56" s="616">
        <v>1.3187205853337871</v>
      </c>
      <c r="F56" s="617">
        <v>10.499821414709432</v>
      </c>
      <c r="G56" s="618">
        <v>1.7661694089160154E-2</v>
      </c>
      <c r="H56" s="617">
        <v>2.4114773518096269</v>
      </c>
      <c r="I56" s="619">
        <v>0.22966841592480133</v>
      </c>
      <c r="J56" s="403">
        <v>1.0882009953046363</v>
      </c>
      <c r="K56" s="403">
        <v>25.879412716153645</v>
      </c>
      <c r="L56" s="405">
        <v>-98.172039857627936</v>
      </c>
      <c r="M56" s="405">
        <v>-58.450575012558474</v>
      </c>
      <c r="N56" s="423">
        <v>56.619710145118468</v>
      </c>
      <c r="O56" s="424">
        <v>2.4114773518096269</v>
      </c>
      <c r="P56" s="425">
        <v>0.54152579999999995</v>
      </c>
      <c r="Q56" s="426">
        <v>10.219150000000001</v>
      </c>
      <c r="R56" s="408" t="s">
        <v>483</v>
      </c>
      <c r="S56" s="401"/>
      <c r="T56" s="406">
        <v>56.619710145118468</v>
      </c>
      <c r="U56" s="407">
        <v>2.4114773518096269</v>
      </c>
      <c r="V56" s="408">
        <v>0.54152579999999995</v>
      </c>
      <c r="W56" s="407">
        <v>10.219150000000001</v>
      </c>
      <c r="X56" s="476" t="s">
        <v>483</v>
      </c>
      <c r="Y56" s="405">
        <v>4358.4281412922237</v>
      </c>
      <c r="Z56" s="405">
        <v>141.95747034361884</v>
      </c>
      <c r="AA56" s="405">
        <v>853.95294889862555</v>
      </c>
      <c r="AB56" s="405">
        <v>62.519849758419397</v>
      </c>
      <c r="AC56" s="405">
        <v>112.8608465366765</v>
      </c>
      <c r="AD56" s="405">
        <v>2.6984925236837598</v>
      </c>
      <c r="AE56" s="405">
        <v>14.88232294101204</v>
      </c>
      <c r="AF56" s="405" t="s">
        <v>579</v>
      </c>
      <c r="AG56" s="578">
        <v>41.802863976239585</v>
      </c>
      <c r="AH56" s="405">
        <v>12.184074572901338</v>
      </c>
      <c r="AI56" s="399" t="s">
        <v>483</v>
      </c>
      <c r="AJ56" s="409">
        <v>792.25744305074977</v>
      </c>
      <c r="AK56" s="409">
        <v>17.766263360069292</v>
      </c>
      <c r="AL56" s="410">
        <v>40.903232635966837</v>
      </c>
      <c r="AM56" s="411">
        <v>0.1014046695416837</v>
      </c>
      <c r="AN56" s="417">
        <v>2.2424861408252162E-2</v>
      </c>
      <c r="AO56" s="399" t="s">
        <v>483</v>
      </c>
      <c r="AP56" s="412" t="s">
        <v>423</v>
      </c>
      <c r="AQ56" s="412">
        <v>0</v>
      </c>
      <c r="AR56" s="412">
        <v>204</v>
      </c>
      <c r="AS56" s="413" t="s">
        <v>424</v>
      </c>
      <c r="AT56" s="413" t="s">
        <v>424</v>
      </c>
      <c r="AU56" s="413" t="s">
        <v>424</v>
      </c>
      <c r="AV56" s="414">
        <v>2.1496066004960435</v>
      </c>
      <c r="AW56" s="415" t="s">
        <v>561</v>
      </c>
      <c r="AZ56" s="399">
        <f t="shared" si="0"/>
        <v>86.783716048731108</v>
      </c>
      <c r="BB56" s="399" t="s">
        <v>423</v>
      </c>
    </row>
    <row r="57" spans="1:54" s="432" customFormat="1">
      <c r="A57" s="432" t="s">
        <v>484</v>
      </c>
      <c r="B57" s="433" t="s">
        <v>437</v>
      </c>
      <c r="C57" s="434"/>
      <c r="D57" s="434"/>
      <c r="E57" s="608">
        <v>3.2642762877059181E-2</v>
      </c>
      <c r="F57" s="609">
        <v>9.9220572161825604</v>
      </c>
      <c r="G57" s="610">
        <v>4.2897891211098335E-3</v>
      </c>
      <c r="H57" s="609">
        <v>1.7209546223826933</v>
      </c>
      <c r="I57" s="611">
        <v>0.1734473592407717</v>
      </c>
      <c r="J57" s="436">
        <v>5.792640314001455E-3</v>
      </c>
      <c r="K57" s="436">
        <v>57.681021836876511</v>
      </c>
      <c r="L57" s="438">
        <v>-93.625946713899808</v>
      </c>
      <c r="M57" s="438"/>
      <c r="N57" s="439">
        <v>233.1116919195517</v>
      </c>
      <c r="O57" s="440">
        <v>1.7209546223826933</v>
      </c>
      <c r="P57" s="441">
        <v>5.5188639999999997E-2</v>
      </c>
      <c r="Q57" s="442">
        <v>9.7716700000000003</v>
      </c>
      <c r="R57" s="443" t="s">
        <v>484</v>
      </c>
      <c r="S57" s="434"/>
      <c r="T57" s="444">
        <v>233.1116919195517</v>
      </c>
      <c r="U57" s="445">
        <v>1.7209546223826933</v>
      </c>
      <c r="V57" s="443">
        <v>5.5188639999999997E-2</v>
      </c>
      <c r="W57" s="445">
        <v>9.7716700000000003</v>
      </c>
      <c r="X57" s="475" t="s">
        <v>484</v>
      </c>
      <c r="Y57" s="438">
        <v>419.87331777082454</v>
      </c>
      <c r="Z57" s="438">
        <v>204.53437054768793</v>
      </c>
      <c r="AA57" s="438">
        <v>32.61542917711251</v>
      </c>
      <c r="AB57" s="438">
        <v>3.189704167694051</v>
      </c>
      <c r="AC57" s="438">
        <v>27.594612121634604</v>
      </c>
      <c r="AD57" s="438">
        <v>0.47389320767643806</v>
      </c>
      <c r="AE57" s="438">
        <v>0.1167443654974066</v>
      </c>
      <c r="AF57" s="438" t="s">
        <v>579</v>
      </c>
      <c r="AG57" s="570">
        <v>27.291721096415024</v>
      </c>
      <c r="AH57" s="438">
        <v>0.50738467979773305</v>
      </c>
      <c r="AI57" s="432" t="s">
        <v>484</v>
      </c>
      <c r="AJ57" s="447">
        <v>229.44700062547869</v>
      </c>
      <c r="AK57" s="447">
        <v>2.4392185324896869</v>
      </c>
      <c r="AL57" s="448">
        <v>1.0527297957910975</v>
      </c>
      <c r="AM57" s="449">
        <v>2.9337435649964909E-3</v>
      </c>
      <c r="AN57" s="450">
        <v>1.0630858219285114E-2</v>
      </c>
      <c r="AO57" s="432" t="s">
        <v>484</v>
      </c>
      <c r="AP57" s="451" t="s">
        <v>423</v>
      </c>
      <c r="AQ57" s="451">
        <v>0</v>
      </c>
      <c r="AR57" s="451">
        <v>204</v>
      </c>
      <c r="AS57" s="452" t="s">
        <v>424</v>
      </c>
      <c r="AT57" s="452" t="s">
        <v>424</v>
      </c>
      <c r="AU57" s="452" t="s">
        <v>424</v>
      </c>
      <c r="AV57" s="453">
        <v>231.83830854479498</v>
      </c>
      <c r="AW57" s="454" t="s">
        <v>562</v>
      </c>
      <c r="AZ57" s="432">
        <f t="shared" si="0"/>
        <v>15.393993524393679</v>
      </c>
    </row>
    <row r="58" spans="1:54" s="313" customFormat="1">
      <c r="A58" s="313" t="s">
        <v>485</v>
      </c>
      <c r="B58" s="314" t="s">
        <v>437</v>
      </c>
      <c r="C58" s="331"/>
      <c r="D58" s="331"/>
      <c r="E58" s="574">
        <v>3.4623482444781091E-2</v>
      </c>
      <c r="F58" s="575">
        <v>17.083470140797168</v>
      </c>
      <c r="G58" s="576">
        <v>4.4541908367978934E-3</v>
      </c>
      <c r="H58" s="575">
        <v>3.1821664288827436</v>
      </c>
      <c r="I58" s="577">
        <v>0.18627166510411711</v>
      </c>
      <c r="J58" s="316">
        <v>3.5890341056775778E-2</v>
      </c>
      <c r="K58" s="316">
        <v>43.463773813927297</v>
      </c>
      <c r="L58" s="322">
        <v>-94.074658506647125</v>
      </c>
      <c r="M58" s="322"/>
      <c r="N58" s="419">
        <v>224.50766853961235</v>
      </c>
      <c r="O58" s="420">
        <v>3.1821664288827436</v>
      </c>
      <c r="P58" s="421">
        <v>5.6376830000000003E-2</v>
      </c>
      <c r="Q58" s="422">
        <v>16.784479999999999</v>
      </c>
      <c r="R58" s="320" t="s">
        <v>485</v>
      </c>
      <c r="S58" s="321"/>
      <c r="T58" s="352">
        <v>224.50766853961235</v>
      </c>
      <c r="U58" s="353">
        <v>3.1821664288827436</v>
      </c>
      <c r="V58" s="354">
        <v>5.6376830000000003E-2</v>
      </c>
      <c r="W58" s="353">
        <v>16.784479999999999</v>
      </c>
      <c r="X58" s="395" t="s">
        <v>485</v>
      </c>
      <c r="Y58" s="322">
        <v>467.23958701298506</v>
      </c>
      <c r="Z58" s="322">
        <v>334.03409946045349</v>
      </c>
      <c r="AA58" s="322">
        <v>34.561177289925162</v>
      </c>
      <c r="AB58" s="322">
        <v>5.8215523518664254</v>
      </c>
      <c r="AC58" s="322">
        <v>28.649800402984098</v>
      </c>
      <c r="AD58" s="322">
        <v>0.90972561656361972</v>
      </c>
      <c r="AE58" s="322">
        <v>0.71270924374246258</v>
      </c>
      <c r="AF58" s="322" t="s">
        <v>579</v>
      </c>
      <c r="AG58" s="566">
        <v>28.292695642657957</v>
      </c>
      <c r="AH58" s="322">
        <v>0.96417980853019691</v>
      </c>
      <c r="AI58" s="313" t="s">
        <v>485</v>
      </c>
      <c r="AJ58" s="323">
        <v>57.806268259208963</v>
      </c>
      <c r="AK58" s="323">
        <v>0.29977743784575267</v>
      </c>
      <c r="AL58" s="324">
        <v>0.28275517954195167</v>
      </c>
      <c r="AM58" s="325">
        <v>7.9587849066440133E-3</v>
      </c>
      <c r="AN58" s="416">
        <v>5.185898465223898E-3</v>
      </c>
      <c r="AO58" s="313" t="s">
        <v>485</v>
      </c>
      <c r="AP58" s="326" t="s">
        <v>423</v>
      </c>
      <c r="AQ58" s="326">
        <v>0</v>
      </c>
      <c r="AR58" s="326">
        <v>204</v>
      </c>
      <c r="AS58" s="327" t="s">
        <v>424</v>
      </c>
      <c r="AT58" s="327" t="s">
        <v>424</v>
      </c>
      <c r="AU58" s="327" t="s">
        <v>424</v>
      </c>
      <c r="AV58" s="328" t="s">
        <v>426</v>
      </c>
      <c r="AW58" s="329" t="s">
        <v>428</v>
      </c>
      <c r="AZ58" s="431">
        <f t="shared" si="0"/>
        <v>17.104095839536903</v>
      </c>
    </row>
    <row r="59" spans="1:54" s="399" customFormat="1">
      <c r="A59" s="399" t="s">
        <v>486</v>
      </c>
      <c r="B59" s="400" t="s">
        <v>434</v>
      </c>
      <c r="C59" s="401"/>
      <c r="D59" s="401"/>
      <c r="E59" s="616">
        <v>7.4199312501044348E-2</v>
      </c>
      <c r="F59" s="617">
        <v>4.4469135219811617</v>
      </c>
      <c r="G59" s="618">
        <v>3.9344262135169606E-3</v>
      </c>
      <c r="H59" s="617">
        <v>1.7275234095846266</v>
      </c>
      <c r="I59" s="619">
        <v>0.38847695172066066</v>
      </c>
      <c r="J59" s="403">
        <v>4.8284695724630115E-2</v>
      </c>
      <c r="K59" s="403">
        <v>9.1412320249646797</v>
      </c>
      <c r="L59" s="405">
        <v>-99.025802506324979</v>
      </c>
      <c r="M59" s="405">
        <v>-77.264510044008233</v>
      </c>
      <c r="N59" s="423">
        <v>254.16666769971164</v>
      </c>
      <c r="O59" s="424">
        <v>1.7275234095846266</v>
      </c>
      <c r="P59" s="425">
        <v>0.13677829999999999</v>
      </c>
      <c r="Q59" s="426">
        <v>4.0976460000000001</v>
      </c>
      <c r="R59" s="408" t="s">
        <v>486</v>
      </c>
      <c r="S59" s="401"/>
      <c r="T59" s="406">
        <v>254.16666769971164</v>
      </c>
      <c r="U59" s="407">
        <v>1.7275234095846266</v>
      </c>
      <c r="V59" s="408">
        <v>0.13677829999999999</v>
      </c>
      <c r="W59" s="407">
        <v>4.0976460000000001</v>
      </c>
      <c r="X59" s="476" t="s">
        <v>486</v>
      </c>
      <c r="Y59" s="405">
        <v>2186.8038104313287</v>
      </c>
      <c r="Z59" s="405">
        <v>69.586471709268679</v>
      </c>
      <c r="AA59" s="405">
        <v>72.676609106785975</v>
      </c>
      <c r="AB59" s="405">
        <v>3.1237154417848161</v>
      </c>
      <c r="AC59" s="405">
        <v>25.313177116797789</v>
      </c>
      <c r="AD59" s="405">
        <v>0.4364484005508415</v>
      </c>
      <c r="AE59" s="405">
        <v>0.95311177832786531</v>
      </c>
      <c r="AF59" s="405" t="s">
        <v>579</v>
      </c>
      <c r="AG59" s="578">
        <v>22.400867429706953</v>
      </c>
      <c r="AH59" s="405">
        <v>0.56612246786467701</v>
      </c>
      <c r="AI59" s="399" t="s">
        <v>486</v>
      </c>
      <c r="AJ59" s="409">
        <v>2250.1383064538991</v>
      </c>
      <c r="AK59" s="409">
        <v>42.024756572500301</v>
      </c>
      <c r="AL59" s="410">
        <v>12.093054439922515</v>
      </c>
      <c r="AM59" s="411">
        <v>7.8923157041710379E-3</v>
      </c>
      <c r="AN59" s="417">
        <v>1.8676521550681537E-2</v>
      </c>
      <c r="AO59" s="399" t="s">
        <v>486</v>
      </c>
      <c r="AP59" s="412" t="s">
        <v>423</v>
      </c>
      <c r="AQ59" s="412">
        <v>0</v>
      </c>
      <c r="AR59" s="412">
        <v>204</v>
      </c>
      <c r="AS59" s="413" t="s">
        <v>424</v>
      </c>
      <c r="AT59" s="413" t="s">
        <v>424</v>
      </c>
      <c r="AU59" s="413" t="s">
        <v>424</v>
      </c>
      <c r="AV59" s="414">
        <v>3.8129881816431315</v>
      </c>
      <c r="AW59" s="415" t="s">
        <v>563</v>
      </c>
      <c r="AZ59" s="399">
        <f t="shared" si="0"/>
        <v>65.170118105531927</v>
      </c>
      <c r="BB59" s="399" t="s">
        <v>423</v>
      </c>
    </row>
    <row r="60" spans="1:54" s="399" customFormat="1">
      <c r="A60" s="399" t="s">
        <v>487</v>
      </c>
      <c r="B60" s="400" t="s">
        <v>437</v>
      </c>
      <c r="C60" s="401"/>
      <c r="D60" s="401"/>
      <c r="E60" s="616">
        <v>4.7801445739331552E-2</v>
      </c>
      <c r="F60" s="617">
        <v>11.022596427350457</v>
      </c>
      <c r="G60" s="618">
        <v>3.8154809708963052E-3</v>
      </c>
      <c r="H60" s="617">
        <v>1.4390913583713301</v>
      </c>
      <c r="I60" s="619">
        <v>0.13055829158368792</v>
      </c>
      <c r="J60" s="403">
        <v>4.3836589552067991E-2</v>
      </c>
      <c r="K60" s="403">
        <v>21.03926358064766</v>
      </c>
      <c r="L60" s="405">
        <v>-98.480025436102167</v>
      </c>
      <c r="M60" s="405">
        <v>-27.871127354100025</v>
      </c>
      <c r="N60" s="423">
        <v>262.09015524590262</v>
      </c>
      <c r="O60" s="424">
        <v>1.4390913583713301</v>
      </c>
      <c r="P60" s="425">
        <v>9.086371E-2</v>
      </c>
      <c r="Q60" s="426">
        <v>10.92825</v>
      </c>
      <c r="R60" s="408" t="s">
        <v>487</v>
      </c>
      <c r="S60" s="401"/>
      <c r="T60" s="406">
        <v>262.09015524590262</v>
      </c>
      <c r="U60" s="407">
        <v>1.4390913583713301</v>
      </c>
      <c r="V60" s="408">
        <v>9.086371E-2</v>
      </c>
      <c r="W60" s="407">
        <v>10.92825</v>
      </c>
      <c r="X60" s="476" t="s">
        <v>487</v>
      </c>
      <c r="Y60" s="405">
        <v>1443.7477215261897</v>
      </c>
      <c r="Z60" s="405">
        <v>195.0236539909358</v>
      </c>
      <c r="AA60" s="405">
        <v>47.412405723319559</v>
      </c>
      <c r="AB60" s="405">
        <v>5.1188227877939081</v>
      </c>
      <c r="AC60" s="405">
        <v>24.549366547485427</v>
      </c>
      <c r="AD60" s="405">
        <v>0.35262561101341572</v>
      </c>
      <c r="AE60" s="405">
        <v>0.86716430099684905</v>
      </c>
      <c r="AF60" s="405" t="s">
        <v>579</v>
      </c>
      <c r="AG60" s="578">
        <v>23.161550401164718</v>
      </c>
      <c r="AH60" s="405">
        <v>0.48870122506023445</v>
      </c>
      <c r="AI60" s="399" t="s">
        <v>487</v>
      </c>
      <c r="AJ60" s="409">
        <v>1620.0454926169209</v>
      </c>
      <c r="AK60" s="409">
        <v>17.120793572923784</v>
      </c>
      <c r="AL60" s="410">
        <v>7.4934215069559897</v>
      </c>
      <c r="AM60" s="411">
        <v>6.2568148149870278E-3</v>
      </c>
      <c r="AN60" s="417">
        <v>1.056809432262789E-2</v>
      </c>
      <c r="AO60" s="399" t="s">
        <v>487</v>
      </c>
      <c r="AP60" s="412" t="s">
        <v>423</v>
      </c>
      <c r="AQ60" s="412">
        <v>0</v>
      </c>
      <c r="AR60" s="412">
        <v>204</v>
      </c>
      <c r="AS60" s="413" t="s">
        <v>424</v>
      </c>
      <c r="AT60" s="413" t="s">
        <v>424</v>
      </c>
      <c r="AU60" s="413" t="s">
        <v>424</v>
      </c>
      <c r="AV60" s="414">
        <v>12.742497695200731</v>
      </c>
      <c r="AW60" s="415" t="s">
        <v>564</v>
      </c>
      <c r="AZ60" s="399">
        <f t="shared" si="0"/>
        <v>48.221639098538837</v>
      </c>
      <c r="BB60" s="399" t="s">
        <v>423</v>
      </c>
    </row>
    <row r="61" spans="1:54" s="399" customFormat="1">
      <c r="A61" s="399" t="s">
        <v>488</v>
      </c>
      <c r="B61" s="400" t="s">
        <v>434</v>
      </c>
      <c r="C61" s="402"/>
      <c r="D61" s="404"/>
      <c r="E61" s="616">
        <v>0.27495942334355811</v>
      </c>
      <c r="F61" s="617">
        <v>16.916992234570241</v>
      </c>
      <c r="G61" s="618">
        <v>1.1986570039484694E-2</v>
      </c>
      <c r="H61" s="617">
        <v>8.4186117629042592</v>
      </c>
      <c r="I61" s="619">
        <v>0.49764234954844017</v>
      </c>
      <c r="J61" s="403">
        <v>0.20575188735318564</v>
      </c>
      <c r="K61" s="403">
        <v>15.19920915428033</v>
      </c>
      <c r="L61" s="405">
        <v>-97.495825899094257</v>
      </c>
      <c r="M61" s="405">
        <v>-29.347326459183392</v>
      </c>
      <c r="N61" s="423">
        <v>83.426701442190904</v>
      </c>
      <c r="O61" s="424">
        <v>8.4186117629042592</v>
      </c>
      <c r="P61" s="425">
        <v>0.16636899999999999</v>
      </c>
      <c r="Q61" s="426">
        <v>14.673500000000001</v>
      </c>
      <c r="R61" s="408" t="s">
        <v>488</v>
      </c>
      <c r="S61" s="401"/>
      <c r="T61" s="406">
        <v>83.426701442190904</v>
      </c>
      <c r="U61" s="407">
        <v>8.4186117629042592</v>
      </c>
      <c r="V61" s="408">
        <v>0.16636899999999999</v>
      </c>
      <c r="W61" s="407">
        <v>14.673500000000001</v>
      </c>
      <c r="X61" s="476" t="s">
        <v>488</v>
      </c>
      <c r="Y61" s="405">
        <v>2521.4421311808719</v>
      </c>
      <c r="Z61" s="405">
        <v>227.46522023297678</v>
      </c>
      <c r="AA61" s="405">
        <v>246.65111770867347</v>
      </c>
      <c r="AB61" s="405">
        <v>37.737290241598807</v>
      </c>
      <c r="AC61" s="405">
        <v>76.810959324709501</v>
      </c>
      <c r="AD61" s="405">
        <v>6.4312513624239784</v>
      </c>
      <c r="AE61" s="405">
        <v>3.7817755484522211</v>
      </c>
      <c r="AF61" s="405" t="s">
        <v>579</v>
      </c>
      <c r="AG61" s="578">
        <v>65.18617298263122</v>
      </c>
      <c r="AH61" s="405">
        <v>6.1513877645563797</v>
      </c>
      <c r="AI61" s="399" t="s">
        <v>488</v>
      </c>
      <c r="AJ61" s="409">
        <v>784.82416027570866</v>
      </c>
      <c r="AK61" s="409">
        <v>16.631758344322179</v>
      </c>
      <c r="AL61" s="410">
        <v>14.394456808361388</v>
      </c>
      <c r="AM61" s="411">
        <v>3.2817424273362344E-2</v>
      </c>
      <c r="AN61" s="417">
        <v>2.1191700238279418E-2</v>
      </c>
      <c r="AO61" s="399" t="s">
        <v>488</v>
      </c>
      <c r="AP61" s="412" t="s">
        <v>423</v>
      </c>
      <c r="AQ61" s="412">
        <v>0</v>
      </c>
      <c r="AR61" s="412">
        <v>204</v>
      </c>
      <c r="AS61" s="413" t="s">
        <v>424</v>
      </c>
      <c r="AT61" s="413" t="s">
        <v>424</v>
      </c>
      <c r="AU61" s="413" t="s">
        <v>424</v>
      </c>
      <c r="AV61" s="414">
        <v>2.0570028398981206</v>
      </c>
      <c r="AW61" s="415" t="s">
        <v>565</v>
      </c>
      <c r="AY61" s="415"/>
      <c r="AZ61" s="399">
        <f t="shared" si="0"/>
        <v>68.858458847353333</v>
      </c>
      <c r="BB61" s="399" t="s">
        <v>423</v>
      </c>
    </row>
    <row r="62" spans="1:54" s="313" customFormat="1">
      <c r="A62" s="313" t="s">
        <v>489</v>
      </c>
      <c r="B62" s="314" t="s">
        <v>434</v>
      </c>
      <c r="C62" s="315"/>
      <c r="D62" s="317"/>
      <c r="E62" s="574">
        <v>0.29029997774467542</v>
      </c>
      <c r="F62" s="575">
        <v>2.1912871376122163</v>
      </c>
      <c r="G62" s="576">
        <v>3.9748651179597611E-2</v>
      </c>
      <c r="H62" s="575">
        <v>1.3365903527860508</v>
      </c>
      <c r="I62" s="577">
        <v>0.60995673722727906</v>
      </c>
      <c r="J62" s="316">
        <v>1.374768666769329E-2</v>
      </c>
      <c r="K62" s="316">
        <v>3.9711198599028297</v>
      </c>
      <c r="L62" s="322">
        <v>-23.725092002495298</v>
      </c>
      <c r="M62" s="322"/>
      <c r="N62" s="419">
        <v>25.158086383401233</v>
      </c>
      <c r="O62" s="420">
        <v>1.3365903527860508</v>
      </c>
      <c r="P62" s="421">
        <v>5.2969189999999999E-2</v>
      </c>
      <c r="Q62" s="422">
        <v>1.7364520000000001</v>
      </c>
      <c r="R62" s="320" t="s">
        <v>489</v>
      </c>
      <c r="S62" s="321"/>
      <c r="T62" s="318">
        <v>25.158086383401233</v>
      </c>
      <c r="U62" s="319">
        <v>1.3365903527860508</v>
      </c>
      <c r="V62" s="320">
        <v>5.2969189999999999E-2</v>
      </c>
      <c r="W62" s="319">
        <v>1.7364520000000001</v>
      </c>
      <c r="X62" s="395" t="s">
        <v>489</v>
      </c>
      <c r="Y62" s="322">
        <v>327.47726270507428</v>
      </c>
      <c r="Z62" s="322">
        <v>38.935404318951761</v>
      </c>
      <c r="AA62" s="322">
        <v>258.79548380716335</v>
      </c>
      <c r="AB62" s="322">
        <v>5.0183191306894521</v>
      </c>
      <c r="AC62" s="322">
        <v>251.27479378248512</v>
      </c>
      <c r="AD62" s="322">
        <v>3.2947429440864373</v>
      </c>
      <c r="AE62" s="322">
        <v>0.27597866577993546</v>
      </c>
      <c r="AF62" s="322" t="s">
        <v>579</v>
      </c>
      <c r="AG62" s="566">
        <v>250.72109449555654</v>
      </c>
      <c r="AH62" s="322">
        <v>3.3237759291111018</v>
      </c>
      <c r="AI62" s="313" t="s">
        <v>489</v>
      </c>
      <c r="AJ62" s="323">
        <v>1143.214680461391</v>
      </c>
      <c r="AK62" s="323">
        <v>262.6640970066332</v>
      </c>
      <c r="AL62" s="324">
        <v>51.459251019426304</v>
      </c>
      <c r="AM62" s="325">
        <v>0.19338048092276752</v>
      </c>
      <c r="AN62" s="416">
        <v>0.22975920576931741</v>
      </c>
      <c r="AO62" s="313" t="s">
        <v>489</v>
      </c>
      <c r="AP62" s="326" t="s">
        <v>423</v>
      </c>
      <c r="AQ62" s="326">
        <v>0</v>
      </c>
      <c r="AR62" s="326">
        <v>204</v>
      </c>
      <c r="AS62" s="327" t="s">
        <v>424</v>
      </c>
      <c r="AT62" s="327" t="s">
        <v>424</v>
      </c>
      <c r="AU62" s="327" t="s">
        <v>424</v>
      </c>
      <c r="AV62" s="328">
        <v>5121.3923631845637</v>
      </c>
      <c r="AW62" s="329" t="s">
        <v>566</v>
      </c>
      <c r="AY62" s="329"/>
      <c r="AZ62" s="431">
        <f t="shared" si="0"/>
        <v>2.906036038203097</v>
      </c>
    </row>
    <row r="63" spans="1:54" s="313" customFormat="1">
      <c r="A63" s="313" t="s">
        <v>490</v>
      </c>
      <c r="B63" s="314" t="s">
        <v>434</v>
      </c>
      <c r="C63" s="315"/>
      <c r="D63" s="317"/>
      <c r="E63" s="574">
        <v>3.9822147555913123E-2</v>
      </c>
      <c r="F63" s="575">
        <v>12.190770490625345</v>
      </c>
      <c r="G63" s="576">
        <v>5.371125179652091E-3</v>
      </c>
      <c r="H63" s="575">
        <v>1.26461858087795</v>
      </c>
      <c r="I63" s="577">
        <v>0.10373573859424434</v>
      </c>
      <c r="J63" s="316">
        <v>4.5549163148199512E-2</v>
      </c>
      <c r="K63" s="316">
        <v>24.412744803452693</v>
      </c>
      <c r="L63" s="322">
        <v>-90.688645357106978</v>
      </c>
      <c r="M63" s="322"/>
      <c r="N63" s="419">
        <v>186.18072872112319</v>
      </c>
      <c r="O63" s="420">
        <v>1.26461858087795</v>
      </c>
      <c r="P63" s="421">
        <v>5.3772239999999999E-2</v>
      </c>
      <c r="Q63" s="422">
        <v>12.125</v>
      </c>
      <c r="R63" s="320" t="s">
        <v>490</v>
      </c>
      <c r="S63" s="321"/>
      <c r="T63" s="318">
        <v>186.18072872112319</v>
      </c>
      <c r="U63" s="319">
        <v>1.26461858087795</v>
      </c>
      <c r="V63" s="320">
        <v>5.3772239999999999E-2</v>
      </c>
      <c r="W63" s="319">
        <v>12.125</v>
      </c>
      <c r="X63" s="395" t="s">
        <v>490</v>
      </c>
      <c r="Y63" s="322">
        <v>361.52290161368097</v>
      </c>
      <c r="Z63" s="322">
        <v>252.55179557004925</v>
      </c>
      <c r="AA63" s="322">
        <v>39.650389971670435</v>
      </c>
      <c r="AB63" s="322">
        <v>4.7516282379222803</v>
      </c>
      <c r="AC63" s="322">
        <v>34.531842901742458</v>
      </c>
      <c r="AD63" s="322">
        <v>0.43554326407335697</v>
      </c>
      <c r="AE63" s="322">
        <v>0.9002983801210942</v>
      </c>
      <c r="AF63" s="322" t="s">
        <v>579</v>
      </c>
      <c r="AG63" s="566">
        <v>34.221150615129957</v>
      </c>
      <c r="AH63" s="322">
        <v>0.5201085217924265</v>
      </c>
      <c r="AI63" s="313" t="s">
        <v>490</v>
      </c>
      <c r="AJ63" s="323">
        <v>222.8443121288509</v>
      </c>
      <c r="AK63" s="323">
        <v>0.4318536345173325</v>
      </c>
      <c r="AL63" s="324">
        <v>1.2809565896884749</v>
      </c>
      <c r="AM63" s="325">
        <v>4.8910719441691477E-3</v>
      </c>
      <c r="AN63" s="416">
        <v>1.9379163434408424E-3</v>
      </c>
      <c r="AO63" s="313" t="s">
        <v>490</v>
      </c>
      <c r="AP63" s="326" t="s">
        <v>423</v>
      </c>
      <c r="AQ63" s="326">
        <v>0</v>
      </c>
      <c r="AR63" s="326">
        <v>204</v>
      </c>
      <c r="AS63" s="327" t="s">
        <v>424</v>
      </c>
      <c r="AT63" s="327" t="s">
        <v>424</v>
      </c>
      <c r="AU63" s="327" t="s">
        <v>424</v>
      </c>
      <c r="AV63" s="328" t="s">
        <v>426</v>
      </c>
      <c r="AW63" s="329" t="s">
        <v>428</v>
      </c>
      <c r="AY63" s="329"/>
      <c r="AZ63" s="431">
        <f t="shared" si="0"/>
        <v>12.909197295625841</v>
      </c>
    </row>
    <row r="64" spans="1:54" s="313" customFormat="1">
      <c r="A64" s="313" t="s">
        <v>491</v>
      </c>
      <c r="B64" s="314" t="s">
        <v>434</v>
      </c>
      <c r="C64" s="315"/>
      <c r="D64" s="317"/>
      <c r="E64" s="574">
        <v>3.4898126893481728E-2</v>
      </c>
      <c r="F64" s="575">
        <v>3.9862207022721621</v>
      </c>
      <c r="G64" s="576">
        <v>5.2072717827320817E-3</v>
      </c>
      <c r="H64" s="575">
        <v>1.2937651193470832</v>
      </c>
      <c r="I64" s="577">
        <v>0.32455932974549839</v>
      </c>
      <c r="J64" s="316">
        <v>2.0714805004149336E-3</v>
      </c>
      <c r="K64" s="316">
        <v>43.424627056667603</v>
      </c>
      <c r="L64" s="322">
        <v>-74.211945779637773</v>
      </c>
      <c r="M64" s="322"/>
      <c r="N64" s="419">
        <v>192.03914097898945</v>
      </c>
      <c r="O64" s="420">
        <v>1.2937651193470832</v>
      </c>
      <c r="P64" s="421">
        <v>4.8606080000000003E-2</v>
      </c>
      <c r="Q64" s="422">
        <v>3.7704279999999999</v>
      </c>
      <c r="R64" s="320" t="s">
        <v>491</v>
      </c>
      <c r="S64" s="321"/>
      <c r="T64" s="318">
        <v>192.03914097898945</v>
      </c>
      <c r="U64" s="319">
        <v>1.2937651193470832</v>
      </c>
      <c r="V64" s="320">
        <v>4.8606080000000003E-2</v>
      </c>
      <c r="W64" s="319">
        <v>3.7704279999999999</v>
      </c>
      <c r="X64" s="395" t="s">
        <v>491</v>
      </c>
      <c r="Y64" s="322">
        <v>128.87288927905882</v>
      </c>
      <c r="Z64" s="322">
        <v>86.389542229740101</v>
      </c>
      <c r="AA64" s="322">
        <v>34.830678530463622</v>
      </c>
      <c r="AB64" s="322">
        <v>1.3658022438488917</v>
      </c>
      <c r="AC64" s="322">
        <v>33.481133448556264</v>
      </c>
      <c r="AD64" s="322">
        <v>0.43205876620554251</v>
      </c>
      <c r="AE64" s="322">
        <v>4.1825931137278595E-2</v>
      </c>
      <c r="AF64" s="322" t="s">
        <v>579</v>
      </c>
      <c r="AG64" s="566">
        <v>33.399445504909771</v>
      </c>
      <c r="AH64" s="322">
        <v>0.43850524004946251</v>
      </c>
      <c r="AI64" s="313" t="s">
        <v>491</v>
      </c>
      <c r="AJ64" s="323">
        <v>1490.7859701300556</v>
      </c>
      <c r="AK64" s="323">
        <v>5.5121765176404987</v>
      </c>
      <c r="AL64" s="324">
        <v>8.1516715681374272</v>
      </c>
      <c r="AM64" s="325">
        <v>1.1974462754989724E-3</v>
      </c>
      <c r="AN64" s="416">
        <v>3.6974969097405838E-3</v>
      </c>
      <c r="AO64" s="313" t="s">
        <v>491</v>
      </c>
      <c r="AP64" s="326" t="s">
        <v>423</v>
      </c>
      <c r="AQ64" s="326">
        <v>0</v>
      </c>
      <c r="AR64" s="326">
        <v>204</v>
      </c>
      <c r="AS64" s="327" t="s">
        <v>424</v>
      </c>
      <c r="AT64" s="327" t="s">
        <v>424</v>
      </c>
      <c r="AU64" s="327" t="s">
        <v>424</v>
      </c>
      <c r="AV64" s="328">
        <v>3877.7530592563321</v>
      </c>
      <c r="AW64" s="329" t="s">
        <v>567</v>
      </c>
      <c r="AY64" s="329"/>
      <c r="AZ64" s="431">
        <f t="shared" si="0"/>
        <v>3.8745874006646752</v>
      </c>
    </row>
    <row r="65" spans="1:54" s="432" customFormat="1">
      <c r="A65" s="432" t="s">
        <v>492</v>
      </c>
      <c r="B65" s="433" t="s">
        <v>434</v>
      </c>
      <c r="C65" s="435"/>
      <c r="D65" s="437"/>
      <c r="E65" s="608">
        <v>4.534004758364174E-2</v>
      </c>
      <c r="F65" s="609">
        <v>16.885739310282425</v>
      </c>
      <c r="G65" s="610">
        <v>4.6328207515290327E-3</v>
      </c>
      <c r="H65" s="609">
        <v>2.3051935997475805</v>
      </c>
      <c r="I65" s="611">
        <v>0.13651718514592046</v>
      </c>
      <c r="J65" s="436">
        <v>7.4235389144109945E-2</v>
      </c>
      <c r="K65" s="436">
        <v>37.88146616396125</v>
      </c>
      <c r="L65" s="438">
        <v>-97.104672511382873</v>
      </c>
      <c r="M65" s="438"/>
      <c r="N65" s="439">
        <v>215.85121756976167</v>
      </c>
      <c r="O65" s="440">
        <v>2.3051935997475805</v>
      </c>
      <c r="P65" s="441">
        <v>7.097987E-2</v>
      </c>
      <c r="Q65" s="442">
        <v>16.727650000000001</v>
      </c>
      <c r="R65" s="443" t="s">
        <v>492</v>
      </c>
      <c r="S65" s="434"/>
      <c r="T65" s="444">
        <v>215.85121756976167</v>
      </c>
      <c r="U65" s="445">
        <v>2.3051935997475805</v>
      </c>
      <c r="V65" s="443">
        <v>7.097987E-2</v>
      </c>
      <c r="W65" s="445">
        <v>16.727650000000001</v>
      </c>
      <c r="X65" s="475" t="s">
        <v>492</v>
      </c>
      <c r="Y65" s="438">
        <v>956.83378724675106</v>
      </c>
      <c r="Z65" s="438">
        <v>308.92437068880997</v>
      </c>
      <c r="AA65" s="438">
        <v>45.02435586181636</v>
      </c>
      <c r="AB65" s="438">
        <v>7.4639654525903776</v>
      </c>
      <c r="AC65" s="438">
        <v>29.796114536781175</v>
      </c>
      <c r="AD65" s="438">
        <v>0.68530962288893338</v>
      </c>
      <c r="AE65" s="438">
        <v>1.4473803455798708</v>
      </c>
      <c r="AF65" s="438" t="s">
        <v>579</v>
      </c>
      <c r="AG65" s="570">
        <v>28.870982753197708</v>
      </c>
      <c r="AH65" s="438">
        <v>0.8117254420333625</v>
      </c>
      <c r="AI65" s="432" t="s">
        <v>492</v>
      </c>
      <c r="AJ65" s="447">
        <v>118.64774686175934</v>
      </c>
      <c r="AK65" s="447">
        <v>0.28154158601245616</v>
      </c>
      <c r="AL65" s="448">
        <v>0.60958986385736047</v>
      </c>
      <c r="AM65" s="449">
        <v>3.633721012031453E-3</v>
      </c>
      <c r="AN65" s="450">
        <v>2.3729197853246228E-3</v>
      </c>
      <c r="AO65" s="432" t="s">
        <v>492</v>
      </c>
      <c r="AP65" s="451" t="s">
        <v>423</v>
      </c>
      <c r="AQ65" s="451">
        <v>0</v>
      </c>
      <c r="AR65" s="451">
        <v>204</v>
      </c>
      <c r="AS65" s="452" t="s">
        <v>424</v>
      </c>
      <c r="AT65" s="452" t="s">
        <v>424</v>
      </c>
      <c r="AU65" s="452" t="s">
        <v>424</v>
      </c>
      <c r="AV65" s="453">
        <v>160.44287367305722</v>
      </c>
      <c r="AW65" s="454" t="s">
        <v>568</v>
      </c>
      <c r="AY65" s="454"/>
      <c r="AZ65" s="432">
        <f t="shared" si="0"/>
        <v>33.822230287473687</v>
      </c>
    </row>
    <row r="66" spans="1:54" s="399" customFormat="1">
      <c r="A66" s="399" t="s">
        <v>493</v>
      </c>
      <c r="B66" s="400" t="s">
        <v>437</v>
      </c>
      <c r="C66" s="402"/>
      <c r="D66" s="404"/>
      <c r="E66" s="616">
        <v>2.3772950643803092E-2</v>
      </c>
      <c r="F66" s="617">
        <v>3.1299625451999455</v>
      </c>
      <c r="G66" s="618">
        <v>3.6359168690218496E-3</v>
      </c>
      <c r="H66" s="617">
        <v>1.2684607299532455</v>
      </c>
      <c r="I66" s="619">
        <v>0.40526386869981373</v>
      </c>
      <c r="J66" s="403">
        <v>1.7821844143070173E-3</v>
      </c>
      <c r="K66" s="403">
        <v>12.335015990410938</v>
      </c>
      <c r="L66" s="405">
        <v>-66.918702033601605</v>
      </c>
      <c r="M66" s="405"/>
      <c r="N66" s="423">
        <v>275.03379093181093</v>
      </c>
      <c r="O66" s="424">
        <v>1.2684607299532455</v>
      </c>
      <c r="P66" s="425">
        <v>4.7420690000000001E-2</v>
      </c>
      <c r="Q66" s="426">
        <v>2.8614109999999999</v>
      </c>
      <c r="R66" s="408" t="s">
        <v>493</v>
      </c>
      <c r="S66" s="401"/>
      <c r="T66" s="406">
        <v>275.03379093181093</v>
      </c>
      <c r="U66" s="407">
        <v>1.2684607299532455</v>
      </c>
      <c r="V66" s="408">
        <v>4.7420690000000001E-2</v>
      </c>
      <c r="W66" s="407">
        <v>2.8614109999999999</v>
      </c>
      <c r="X66" s="476" t="s">
        <v>493</v>
      </c>
      <c r="Y66" s="405">
        <v>70.465061314419245</v>
      </c>
      <c r="Z66" s="405">
        <v>66.689074885144734</v>
      </c>
      <c r="AA66" s="405">
        <v>23.856195507075086</v>
      </c>
      <c r="AB66" s="405">
        <v>0.73825493884773286</v>
      </c>
      <c r="AC66" s="405">
        <v>23.396118626012033</v>
      </c>
      <c r="AD66" s="405">
        <v>0.29623949651076331</v>
      </c>
      <c r="AE66" s="405">
        <v>3.5989857665331915E-2</v>
      </c>
      <c r="AF66" s="405" t="s">
        <v>579</v>
      </c>
      <c r="AG66" s="578">
        <v>23.368528317088263</v>
      </c>
      <c r="AH66" s="405">
        <v>0.29882856919751316</v>
      </c>
      <c r="AI66" s="399" t="s">
        <v>493</v>
      </c>
      <c r="AJ66" s="409">
        <v>2799.0126551155072</v>
      </c>
      <c r="AK66" s="409">
        <v>40.831826850616793</v>
      </c>
      <c r="AL66" s="410">
        <v>10.732346461832629</v>
      </c>
      <c r="AM66" s="411">
        <v>7.4444000243523607E-3</v>
      </c>
      <c r="AN66" s="417">
        <v>1.458793934925306E-2</v>
      </c>
      <c r="AO66" s="399" t="s">
        <v>493</v>
      </c>
      <c r="AP66" s="412" t="s">
        <v>423</v>
      </c>
      <c r="AQ66" s="412">
        <v>0</v>
      </c>
      <c r="AR66" s="412">
        <v>204</v>
      </c>
      <c r="AS66" s="413" t="s">
        <v>424</v>
      </c>
      <c r="AT66" s="413" t="s">
        <v>424</v>
      </c>
      <c r="AU66" s="413" t="s">
        <v>424</v>
      </c>
      <c r="AV66" s="414">
        <v>3344.2769221816857</v>
      </c>
      <c r="AW66" s="415" t="s">
        <v>569</v>
      </c>
      <c r="AY66" s="415"/>
      <c r="AZ66" s="399">
        <f t="shared" si="0"/>
        <v>1.9285425495721098</v>
      </c>
      <c r="BB66" s="399" t="s">
        <v>423</v>
      </c>
    </row>
    <row r="67" spans="1:54" s="313" customFormat="1">
      <c r="A67" s="313" t="s">
        <v>494</v>
      </c>
      <c r="B67" s="314" t="s">
        <v>437</v>
      </c>
      <c r="C67" s="315"/>
      <c r="D67" s="317"/>
      <c r="E67" s="612">
        <v>2.4180038442948141E-2</v>
      </c>
      <c r="F67" s="575">
        <v>7.8997358248744725</v>
      </c>
      <c r="G67" s="576">
        <v>3.7112135102830785E-3</v>
      </c>
      <c r="H67" s="575">
        <v>1.8261677311137445</v>
      </c>
      <c r="I67" s="577">
        <v>0.2311682025319845</v>
      </c>
      <c r="J67" s="316">
        <v>7.9040064720669601E-3</v>
      </c>
      <c r="K67" s="316">
        <v>37.346773083398062</v>
      </c>
      <c r="L67" s="322">
        <v>-61.6535856179893</v>
      </c>
      <c r="M67" s="322"/>
      <c r="N67" s="419">
        <v>269.45364292008179</v>
      </c>
      <c r="O67" s="420">
        <v>1.8261677311137445</v>
      </c>
      <c r="P67" s="421">
        <v>4.7254129999999998E-2</v>
      </c>
      <c r="Q67" s="422">
        <v>7.6857620000000004</v>
      </c>
      <c r="R67" s="320" t="s">
        <v>494</v>
      </c>
      <c r="S67" s="321"/>
      <c r="T67" s="318">
        <v>269.45364292008179</v>
      </c>
      <c r="U67" s="319">
        <v>1.8261677311137445</v>
      </c>
      <c r="V67" s="320">
        <v>4.7254129999999998E-2</v>
      </c>
      <c r="W67" s="319">
        <v>7.6857620000000004</v>
      </c>
      <c r="X67" s="395" t="s">
        <v>494</v>
      </c>
      <c r="Y67" s="322">
        <v>62.089224124216997</v>
      </c>
      <c r="Z67" s="322">
        <v>173.57861472687236</v>
      </c>
      <c r="AA67" s="322">
        <v>24.25986693907225</v>
      </c>
      <c r="AB67" s="322">
        <v>1.8955204189372472</v>
      </c>
      <c r="AC67" s="322">
        <v>23.879735364714524</v>
      </c>
      <c r="AD67" s="322">
        <v>0.43529201145988894</v>
      </c>
      <c r="AE67" s="322">
        <v>0.15912952884924422</v>
      </c>
      <c r="AF67" s="322" t="s">
        <v>579</v>
      </c>
      <c r="AG67" s="566">
        <v>23.856930494297728</v>
      </c>
      <c r="AH67" s="322">
        <v>0.44895307956975894</v>
      </c>
      <c r="AI67" s="313" t="s">
        <v>494</v>
      </c>
      <c r="AJ67" s="323">
        <v>389.27809934222631</v>
      </c>
      <c r="AK67" s="323">
        <v>0.97812969660508298</v>
      </c>
      <c r="AL67" s="324">
        <v>1.5206930497630657</v>
      </c>
      <c r="AM67" s="325">
        <v>6.4552714166959185E-3</v>
      </c>
      <c r="AN67" s="416">
        <v>2.5126758948367635E-3</v>
      </c>
      <c r="AO67" s="313" t="s">
        <v>494</v>
      </c>
      <c r="AP67" s="326" t="s">
        <v>423</v>
      </c>
      <c r="AQ67" s="326">
        <v>0</v>
      </c>
      <c r="AR67" s="326">
        <v>204</v>
      </c>
      <c r="AS67" s="327" t="s">
        <v>424</v>
      </c>
      <c r="AT67" s="327" t="s">
        <v>424</v>
      </c>
      <c r="AU67" s="327" t="s">
        <v>424</v>
      </c>
      <c r="AV67" s="328">
        <v>365.92760268751869</v>
      </c>
      <c r="AW67" s="329" t="s">
        <v>570</v>
      </c>
      <c r="AY67" s="329"/>
      <c r="AZ67" s="431">
        <f t="shared" si="0"/>
        <v>1.5669153310379325</v>
      </c>
    </row>
    <row r="68" spans="1:54" s="313" customFormat="1">
      <c r="A68" s="313" t="s">
        <v>495</v>
      </c>
      <c r="B68" s="314" t="s">
        <v>437</v>
      </c>
      <c r="C68" s="315"/>
      <c r="D68" s="317"/>
      <c r="E68" s="574">
        <v>2.4370522724055609E-2</v>
      </c>
      <c r="F68" s="575">
        <v>4.1822523982511859</v>
      </c>
      <c r="G68" s="576">
        <v>3.5459197310526622E-3</v>
      </c>
      <c r="H68" s="575">
        <v>1.2948140574294029</v>
      </c>
      <c r="I68" s="577">
        <v>0.30959730167668315</v>
      </c>
      <c r="J68" s="316">
        <v>1.9328554377781785E-3</v>
      </c>
      <c r="K68" s="316">
        <v>13.555512372363681</v>
      </c>
      <c r="L68" s="322">
        <v>-88.007425151584926</v>
      </c>
      <c r="M68" s="322"/>
      <c r="N68" s="419">
        <v>282.01428003084948</v>
      </c>
      <c r="O68" s="420">
        <v>1.2948140574294029</v>
      </c>
      <c r="P68" s="421">
        <v>4.9846500000000002E-2</v>
      </c>
      <c r="Q68" s="422">
        <v>3.976769</v>
      </c>
      <c r="R68" s="320" t="s">
        <v>495</v>
      </c>
      <c r="S68" s="321"/>
      <c r="T68" s="318">
        <v>282.01428003084948</v>
      </c>
      <c r="U68" s="319">
        <v>1.2948140574294029</v>
      </c>
      <c r="V68" s="320">
        <v>4.9846500000000002E-2</v>
      </c>
      <c r="W68" s="319">
        <v>3.976769</v>
      </c>
      <c r="X68" s="395" t="s">
        <v>495</v>
      </c>
      <c r="Y68" s="322">
        <v>187.841637057029</v>
      </c>
      <c r="Z68" s="322">
        <v>90.021633460129209</v>
      </c>
      <c r="AA68" s="322">
        <v>24.448697534881866</v>
      </c>
      <c r="AB68" s="322">
        <v>1.0107972925858348</v>
      </c>
      <c r="AC68" s="322">
        <v>22.818035647813815</v>
      </c>
      <c r="AD68" s="322">
        <v>0.29493559995983493</v>
      </c>
      <c r="AE68" s="322">
        <v>3.9029608412873777E-2</v>
      </c>
      <c r="AF68" s="322" t="s">
        <v>579</v>
      </c>
      <c r="AG68" s="566">
        <v>22.720239608500133</v>
      </c>
      <c r="AH68" s="322">
        <v>0.29969614229062319</v>
      </c>
      <c r="AI68" s="313" t="s">
        <v>495</v>
      </c>
      <c r="AJ68" s="323">
        <v>3211.7946563939458</v>
      </c>
      <c r="AK68" s="323">
        <v>40.426985962018158</v>
      </c>
      <c r="AL68" s="324">
        <v>12.034595690468521</v>
      </c>
      <c r="AM68" s="325">
        <v>2.6057076342575255E-3</v>
      </c>
      <c r="AN68" s="416">
        <v>1.2587039424060722E-2</v>
      </c>
      <c r="AO68" s="313" t="s">
        <v>495</v>
      </c>
      <c r="AP68" s="326" t="s">
        <v>423</v>
      </c>
      <c r="AQ68" s="326">
        <v>0</v>
      </c>
      <c r="AR68" s="326">
        <v>204</v>
      </c>
      <c r="AS68" s="327" t="s">
        <v>424</v>
      </c>
      <c r="AT68" s="327" t="s">
        <v>424</v>
      </c>
      <c r="AU68" s="327" t="s">
        <v>424</v>
      </c>
      <c r="AV68" s="328">
        <v>1894.4711375427723</v>
      </c>
      <c r="AW68" s="329" t="s">
        <v>571</v>
      </c>
      <c r="AY68" s="329"/>
      <c r="AZ68" s="431">
        <f t="shared" si="0"/>
        <v>6.6697290714220037</v>
      </c>
    </row>
    <row r="69" spans="1:54" s="313" customFormat="1">
      <c r="A69" s="313" t="s">
        <v>496</v>
      </c>
      <c r="B69" s="314" t="s">
        <v>437</v>
      </c>
      <c r="C69" s="315"/>
      <c r="D69" s="317"/>
      <c r="E69" s="574">
        <v>2.3538990267026598E-2</v>
      </c>
      <c r="F69" s="575">
        <v>4.6038144694765943</v>
      </c>
      <c r="G69" s="576">
        <v>3.2133886164882985E-3</v>
      </c>
      <c r="H69" s="575">
        <v>1.5184205856501192</v>
      </c>
      <c r="I69" s="577">
        <v>0.32981793591320613</v>
      </c>
      <c r="J69" s="316">
        <v>5.4456262869282783E-3</v>
      </c>
      <c r="K69" s="316">
        <v>13.372437088939696</v>
      </c>
      <c r="L69" s="322">
        <v>-93.962177579895396</v>
      </c>
      <c r="M69" s="322">
        <v>-3.4943554076163963</v>
      </c>
      <c r="N69" s="419">
        <v>311.19796555849956</v>
      </c>
      <c r="O69" s="420">
        <v>1.5184205856501192</v>
      </c>
      <c r="P69" s="421">
        <v>5.3127979999999998E-2</v>
      </c>
      <c r="Q69" s="422">
        <v>4.3462059999999996</v>
      </c>
      <c r="R69" s="320" t="s">
        <v>496</v>
      </c>
      <c r="S69" s="321"/>
      <c r="T69" s="318">
        <v>311.19796555849956</v>
      </c>
      <c r="U69" s="319">
        <v>1.5184205856501192</v>
      </c>
      <c r="V69" s="320">
        <v>5.3127979999999998E-2</v>
      </c>
      <c r="W69" s="319">
        <v>4.3462059999999996</v>
      </c>
      <c r="X69" s="395" t="s">
        <v>496</v>
      </c>
      <c r="Y69" s="322">
        <v>334.26639322531247</v>
      </c>
      <c r="Z69" s="322">
        <v>95.625093713641135</v>
      </c>
      <c r="AA69" s="322">
        <v>23.624125935262942</v>
      </c>
      <c r="AB69" s="322">
        <v>1.0756257060750458</v>
      </c>
      <c r="AC69" s="322">
        <v>20.681622672302481</v>
      </c>
      <c r="AD69" s="322">
        <v>0.31353843141653653</v>
      </c>
      <c r="AE69" s="322">
        <v>0.109769630620242</v>
      </c>
      <c r="AF69" s="322" t="s">
        <v>579</v>
      </c>
      <c r="AG69" s="566">
        <v>20.505367928179872</v>
      </c>
      <c r="AH69" s="322">
        <v>0.31772089643651635</v>
      </c>
      <c r="AI69" s="313" t="s">
        <v>496</v>
      </c>
      <c r="AJ69" s="323">
        <v>1251.3084526348816</v>
      </c>
      <c r="AK69" s="323">
        <v>11.723772626223839</v>
      </c>
      <c r="AL69" s="324">
        <v>4.2984080596350962</v>
      </c>
      <c r="AM69" s="325">
        <v>3.0596815758630715E-3</v>
      </c>
      <c r="AN69" s="416">
        <v>9.3692107661680676E-3</v>
      </c>
      <c r="AO69" s="313" t="s">
        <v>496</v>
      </c>
      <c r="AP69" s="326" t="s">
        <v>423</v>
      </c>
      <c r="AQ69" s="326">
        <v>0</v>
      </c>
      <c r="AR69" s="326">
        <v>204</v>
      </c>
      <c r="AS69" s="327" t="s">
        <v>424</v>
      </c>
      <c r="AT69" s="327" t="s">
        <v>424</v>
      </c>
      <c r="AU69" s="327" t="s">
        <v>424</v>
      </c>
      <c r="AV69" s="328">
        <v>181.44246395962978</v>
      </c>
      <c r="AW69" s="329" t="s">
        <v>572</v>
      </c>
      <c r="AY69" s="329"/>
      <c r="AZ69" s="431">
        <f t="shared" si="0"/>
        <v>12.455501088267928</v>
      </c>
    </row>
    <row r="70" spans="1:54" s="313" customFormat="1">
      <c r="A70" s="313" t="s">
        <v>497</v>
      </c>
      <c r="B70" s="314" t="s">
        <v>434</v>
      </c>
      <c r="C70" s="315"/>
      <c r="D70" s="317"/>
      <c r="E70" s="574">
        <v>3.3914945059728537E-2</v>
      </c>
      <c r="F70" s="575">
        <v>7.4206359299209792</v>
      </c>
      <c r="G70" s="576">
        <v>3.563942447009371E-3</v>
      </c>
      <c r="H70" s="575">
        <v>1.473592866511374</v>
      </c>
      <c r="I70" s="577">
        <v>0.19858040206091349</v>
      </c>
      <c r="J70" s="316">
        <v>2.5142555930327819E-2</v>
      </c>
      <c r="K70" s="316">
        <v>27.732114504691605</v>
      </c>
      <c r="L70" s="322">
        <v>-97.619224353332243</v>
      </c>
      <c r="M70" s="322">
        <v>-31.254547652915662</v>
      </c>
      <c r="N70" s="419">
        <v>280.58814497387158</v>
      </c>
      <c r="O70" s="420">
        <v>1.473592866511374</v>
      </c>
      <c r="P70" s="421">
        <v>6.9017490000000001E-2</v>
      </c>
      <c r="Q70" s="422">
        <v>7.2728510000000002</v>
      </c>
      <c r="R70" s="320" t="s">
        <v>497</v>
      </c>
      <c r="S70" s="321"/>
      <c r="T70" s="318">
        <v>280.58814497387158</v>
      </c>
      <c r="U70" s="319">
        <v>1.473592866511374</v>
      </c>
      <c r="V70" s="320">
        <v>6.9017490000000001E-2</v>
      </c>
      <c r="W70" s="319">
        <v>7.2728510000000002</v>
      </c>
      <c r="X70" s="395" t="s">
        <v>497</v>
      </c>
      <c r="Y70" s="322">
        <v>899.26294081131732</v>
      </c>
      <c r="Z70" s="322">
        <v>143.21410708831749</v>
      </c>
      <c r="AA70" s="322">
        <v>33.865578047530846</v>
      </c>
      <c r="AB70" s="322">
        <v>2.4746081924420031</v>
      </c>
      <c r="AC70" s="322">
        <v>22.933805983993388</v>
      </c>
      <c r="AD70" s="322">
        <v>0.33735932034832661</v>
      </c>
      <c r="AE70" s="322">
        <v>0.50190362559287349</v>
      </c>
      <c r="AF70" s="322" t="s">
        <v>579</v>
      </c>
      <c r="AG70" s="566">
        <v>22.275093139124571</v>
      </c>
      <c r="AH70" s="322">
        <v>0.36892352726320476</v>
      </c>
      <c r="AI70" s="313" t="s">
        <v>497</v>
      </c>
      <c r="AJ70" s="323">
        <v>408.94243281253785</v>
      </c>
      <c r="AK70" s="323">
        <v>3.1966697034799512</v>
      </c>
      <c r="AL70" s="324">
        <v>1.6384090955807822</v>
      </c>
      <c r="AM70" s="325">
        <v>4.3199188680859224E-3</v>
      </c>
      <c r="AN70" s="416">
        <v>7.8169185855685649E-3</v>
      </c>
      <c r="AO70" s="313" t="s">
        <v>497</v>
      </c>
      <c r="AP70" s="326" t="s">
        <v>423</v>
      </c>
      <c r="AQ70" s="326">
        <v>0</v>
      </c>
      <c r="AR70" s="326">
        <v>204</v>
      </c>
      <c r="AS70" s="327" t="s">
        <v>424</v>
      </c>
      <c r="AT70" s="327" t="s">
        <v>424</v>
      </c>
      <c r="AU70" s="327" t="s">
        <v>424</v>
      </c>
      <c r="AV70" s="328">
        <v>6.5987566622696949</v>
      </c>
      <c r="AW70" s="329" t="s">
        <v>573</v>
      </c>
      <c r="AY70" s="329"/>
      <c r="AZ70" s="431">
        <f t="shared" si="0"/>
        <v>32.279892131752639</v>
      </c>
    </row>
    <row r="71" spans="1:54" s="399" customFormat="1">
      <c r="A71" s="399" t="s">
        <v>498</v>
      </c>
      <c r="B71" s="400" t="s">
        <v>434</v>
      </c>
      <c r="C71" s="402"/>
      <c r="D71" s="404"/>
      <c r="E71" s="616">
        <v>0.22327678758172334</v>
      </c>
      <c r="F71" s="617">
        <v>9.4829284461068273</v>
      </c>
      <c r="G71" s="618">
        <v>6.2215964190843898E-3</v>
      </c>
      <c r="H71" s="617">
        <v>2.910819497281993</v>
      </c>
      <c r="I71" s="619">
        <v>0.30695364979549361</v>
      </c>
      <c r="J71" s="403">
        <v>0.47384376664158512</v>
      </c>
      <c r="K71" s="403">
        <v>10.748233839514002</v>
      </c>
      <c r="L71" s="405">
        <v>-99.050394898879148</v>
      </c>
      <c r="M71" s="405">
        <v>-59.946100686759578</v>
      </c>
      <c r="N71" s="423">
        <v>160.73045126047671</v>
      </c>
      <c r="O71" s="424">
        <v>2.910819497281993</v>
      </c>
      <c r="P71" s="425">
        <v>0.26027980000000001</v>
      </c>
      <c r="Q71" s="426">
        <v>9.0251350000000006</v>
      </c>
      <c r="R71" s="408" t="s">
        <v>498</v>
      </c>
      <c r="S71" s="401"/>
      <c r="T71" s="406">
        <v>160.73045126047671</v>
      </c>
      <c r="U71" s="407">
        <v>2.910819497281993</v>
      </c>
      <c r="V71" s="408">
        <v>0.26027980000000001</v>
      </c>
      <c r="W71" s="407">
        <v>9.0251350000000006</v>
      </c>
      <c r="X71" s="476" t="s">
        <v>498</v>
      </c>
      <c r="Y71" s="405">
        <v>3248.4002712941747</v>
      </c>
      <c r="Z71" s="405">
        <v>135.3988926343992</v>
      </c>
      <c r="AA71" s="405">
        <v>204.63334481883362</v>
      </c>
      <c r="AB71" s="405">
        <v>17.728709543469222</v>
      </c>
      <c r="AC71" s="405">
        <v>39.98273773462612</v>
      </c>
      <c r="AD71" s="405">
        <v>1.1603279868395642</v>
      </c>
      <c r="AE71" s="405">
        <v>7.8397937416683519</v>
      </c>
      <c r="AF71" s="405" t="s">
        <v>579</v>
      </c>
      <c r="AG71" s="578">
        <v>29.101872601410115</v>
      </c>
      <c r="AH71" s="405">
        <v>2.0213819543416056</v>
      </c>
      <c r="AI71" s="399" t="s">
        <v>498</v>
      </c>
      <c r="AJ71" s="409">
        <v>238.96639350719059</v>
      </c>
      <c r="AK71" s="409">
        <v>1.6775272033971176</v>
      </c>
      <c r="AL71" s="410">
        <v>2.6686098992777669</v>
      </c>
      <c r="AM71" s="411">
        <v>1.9078601921550736E-2</v>
      </c>
      <c r="AN71" s="417">
        <v>7.0199293665393174E-3</v>
      </c>
      <c r="AO71" s="399" t="s">
        <v>498</v>
      </c>
      <c r="AP71" s="412" t="s">
        <v>423</v>
      </c>
      <c r="AQ71" s="412">
        <v>0</v>
      </c>
      <c r="AR71" s="412">
        <v>204</v>
      </c>
      <c r="AS71" s="413" t="s">
        <v>424</v>
      </c>
      <c r="AT71" s="413" t="s">
        <v>424</v>
      </c>
      <c r="AU71" s="413" t="s">
        <v>424</v>
      </c>
      <c r="AV71" s="414">
        <v>0.61939371265830157</v>
      </c>
      <c r="AW71" s="415" t="s">
        <v>574</v>
      </c>
      <c r="AY71" s="415"/>
      <c r="AZ71" s="399">
        <f t="shared" si="0"/>
        <v>80.461279284652406</v>
      </c>
      <c r="BB71" s="399" t="s">
        <v>423</v>
      </c>
    </row>
    <row r="72" spans="1:54" s="313" customFormat="1">
      <c r="A72" s="313" t="s">
        <v>499</v>
      </c>
      <c r="B72" s="314" t="s">
        <v>437</v>
      </c>
      <c r="C72" s="315"/>
      <c r="D72" s="317"/>
      <c r="E72" s="574">
        <v>2.7867648869967537E-2</v>
      </c>
      <c r="F72" s="575">
        <v>3.8245786067013228</v>
      </c>
      <c r="G72" s="576">
        <v>3.530730181448281E-3</v>
      </c>
      <c r="H72" s="575">
        <v>2.5264879171120991</v>
      </c>
      <c r="I72" s="577">
        <v>0.66059249316650359</v>
      </c>
      <c r="J72" s="316">
        <v>1.3435151823948995E-2</v>
      </c>
      <c r="K72" s="316">
        <v>35.91418588543025</v>
      </c>
      <c r="L72" s="322">
        <v>-95.630943562299592</v>
      </c>
      <c r="M72" s="322">
        <v>-52.923300160522423</v>
      </c>
      <c r="N72" s="419">
        <v>283.22753328882442</v>
      </c>
      <c r="O72" s="420">
        <v>2.5264879171120991</v>
      </c>
      <c r="P72" s="421">
        <v>5.72446E-2</v>
      </c>
      <c r="Q72" s="422">
        <v>2.8712819999999999</v>
      </c>
      <c r="R72" s="320" t="s">
        <v>499</v>
      </c>
      <c r="S72" s="321"/>
      <c r="T72" s="318">
        <v>283.22753328882442</v>
      </c>
      <c r="U72" s="319">
        <v>2.5264879171120991</v>
      </c>
      <c r="V72" s="320">
        <v>5.72446E-2</v>
      </c>
      <c r="W72" s="319">
        <v>2.8712819999999999</v>
      </c>
      <c r="X72" s="395" t="s">
        <v>499</v>
      </c>
      <c r="Y72" s="322">
        <v>500.96880650567931</v>
      </c>
      <c r="Z72" s="322">
        <v>61.998449833313487</v>
      </c>
      <c r="AA72" s="322">
        <v>27.909237456491162</v>
      </c>
      <c r="AB72" s="322">
        <v>1.0534208189335628</v>
      </c>
      <c r="AC72" s="322">
        <v>22.720462764391158</v>
      </c>
      <c r="AD72" s="322">
        <v>0.57304481580210465</v>
      </c>
      <c r="AE72" s="322">
        <v>0.26974634615463805</v>
      </c>
      <c r="AF72" s="322" t="s">
        <v>579</v>
      </c>
      <c r="AG72" s="566">
        <v>22.408752471235594</v>
      </c>
      <c r="AH72" s="322">
        <v>0.56887898125600977</v>
      </c>
      <c r="AI72" s="313" t="s">
        <v>499</v>
      </c>
      <c r="AJ72" s="323">
        <v>3051.3620328551738</v>
      </c>
      <c r="AK72" s="323">
        <v>33.447654374908211</v>
      </c>
      <c r="AL72" s="324">
        <v>11.839637098884305</v>
      </c>
      <c r="AM72" s="325">
        <v>5.8684690044563332E-3</v>
      </c>
      <c r="AN72" s="416">
        <v>1.096154897870676E-2</v>
      </c>
      <c r="AO72" s="313" t="s">
        <v>499</v>
      </c>
      <c r="AP72" s="326" t="s">
        <v>423</v>
      </c>
      <c r="AQ72" s="326">
        <v>0</v>
      </c>
      <c r="AR72" s="326">
        <v>204</v>
      </c>
      <c r="AS72" s="327" t="s">
        <v>424</v>
      </c>
      <c r="AT72" s="327" t="s">
        <v>424</v>
      </c>
      <c r="AU72" s="327" t="s">
        <v>424</v>
      </c>
      <c r="AV72" s="328">
        <v>17.573620729983602</v>
      </c>
      <c r="AW72" s="329" t="s">
        <v>575</v>
      </c>
      <c r="AY72" s="329"/>
      <c r="AZ72" s="431">
        <f t="shared" si="0"/>
        <v>18.591603228819832</v>
      </c>
    </row>
    <row r="73" spans="1:54" s="313" customFormat="1">
      <c r="A73" s="313" t="s">
        <v>500</v>
      </c>
      <c r="B73" s="314" t="s">
        <v>437</v>
      </c>
      <c r="C73" s="315"/>
      <c r="D73" s="317"/>
      <c r="E73" s="574">
        <v>0.1946300962592217</v>
      </c>
      <c r="F73" s="575">
        <v>1.8450755289363741</v>
      </c>
      <c r="G73" s="576">
        <v>2.78175781706471E-2</v>
      </c>
      <c r="H73" s="575">
        <v>1.2651698334531376</v>
      </c>
      <c r="I73" s="577">
        <v>0.68570083642183843</v>
      </c>
      <c r="J73" s="316">
        <v>1.0620593506063349E-2</v>
      </c>
      <c r="K73" s="316">
        <v>5.2708496620040091</v>
      </c>
      <c r="L73" s="322">
        <v>-23.158392440991285</v>
      </c>
      <c r="M73" s="322"/>
      <c r="N73" s="419">
        <v>35.948492491527986</v>
      </c>
      <c r="O73" s="420">
        <v>1.2651698334531376</v>
      </c>
      <c r="P73" s="421">
        <v>5.0744549999999999E-2</v>
      </c>
      <c r="Q73" s="422">
        <v>1.343</v>
      </c>
      <c r="R73" s="320" t="s">
        <v>500</v>
      </c>
      <c r="S73" s="321"/>
      <c r="T73" s="318">
        <v>35.948492491527986</v>
      </c>
      <c r="U73" s="319">
        <v>1.2651698334531376</v>
      </c>
      <c r="V73" s="320">
        <v>5.0744549999999999E-2</v>
      </c>
      <c r="W73" s="319">
        <v>1.343</v>
      </c>
      <c r="X73" s="395" t="s">
        <v>500</v>
      </c>
      <c r="Y73" s="322">
        <v>229.24303696720196</v>
      </c>
      <c r="Z73" s="322">
        <v>30.729977945635671</v>
      </c>
      <c r="AA73" s="322">
        <v>180.57226439140564</v>
      </c>
      <c r="AB73" s="322">
        <v>3.0568503043221504</v>
      </c>
      <c r="AC73" s="322">
        <v>176.8747664458206</v>
      </c>
      <c r="AD73" s="322">
        <v>2.2077234710741465</v>
      </c>
      <c r="AE73" s="322">
        <v>0.21353392971335067</v>
      </c>
      <c r="AF73" s="322" t="s">
        <v>579</v>
      </c>
      <c r="AG73" s="566">
        <v>176.62044239830354</v>
      </c>
      <c r="AH73" s="322">
        <v>2.2202582560041293</v>
      </c>
      <c r="AI73" s="313" t="s">
        <v>500</v>
      </c>
      <c r="AJ73" s="323">
        <v>808.92664465551638</v>
      </c>
      <c r="AK73" s="323">
        <v>32.323371231465494</v>
      </c>
      <c r="AL73" s="324">
        <v>23.987546714377363</v>
      </c>
      <c r="AM73" s="325">
        <v>3.7205673632035023E-2</v>
      </c>
      <c r="AN73" s="416">
        <v>3.9958346588064839E-2</v>
      </c>
      <c r="AO73" s="313" t="s">
        <v>500</v>
      </c>
      <c r="AP73" s="326" t="s">
        <v>423</v>
      </c>
      <c r="AQ73" s="326">
        <v>0</v>
      </c>
      <c r="AR73" s="326">
        <v>204</v>
      </c>
      <c r="AS73" s="327" t="s">
        <v>424</v>
      </c>
      <c r="AT73" s="327" t="s">
        <v>424</v>
      </c>
      <c r="AU73" s="327" t="s">
        <v>424</v>
      </c>
      <c r="AV73" s="328">
        <v>3684.8712819188154</v>
      </c>
      <c r="AW73" s="329" t="s">
        <v>576</v>
      </c>
      <c r="AY73" s="329"/>
      <c r="AZ73" s="431">
        <f t="shared" si="0"/>
        <v>2.0476555234254623</v>
      </c>
    </row>
    <row r="74" spans="1:54" s="313" customFormat="1">
      <c r="A74" s="313" t="s">
        <v>501</v>
      </c>
      <c r="B74" s="314" t="s">
        <v>437</v>
      </c>
      <c r="C74" s="315"/>
      <c r="D74" s="317"/>
      <c r="E74" s="574">
        <v>2.325097248130277E-2</v>
      </c>
      <c r="F74" s="575">
        <v>3.0989536569387615</v>
      </c>
      <c r="G74" s="576">
        <v>3.6986050896596931E-3</v>
      </c>
      <c r="H74" s="575">
        <v>1.331638215422313</v>
      </c>
      <c r="I74" s="577">
        <v>0.42970575324374005</v>
      </c>
      <c r="J74" s="316">
        <v>1.5962641176547401E-3</v>
      </c>
      <c r="K74" s="316">
        <v>23.924030088354222</v>
      </c>
      <c r="L74" s="322">
        <v>200.20704077047941</v>
      </c>
      <c r="M74" s="322"/>
      <c r="N74" s="419">
        <v>270.37220134578075</v>
      </c>
      <c r="O74" s="420">
        <v>1.331638215422313</v>
      </c>
      <c r="P74" s="421">
        <v>4.5593389999999998E-2</v>
      </c>
      <c r="Q74" s="422">
        <v>2.7982589999999998</v>
      </c>
      <c r="R74" s="320" t="s">
        <v>501</v>
      </c>
      <c r="S74" s="321"/>
      <c r="T74" s="318">
        <v>270.37220134578075</v>
      </c>
      <c r="U74" s="319">
        <v>1.331638215422313</v>
      </c>
      <c r="V74" s="320">
        <v>4.5593389999999998E-2</v>
      </c>
      <c r="W74" s="319">
        <v>2.7982589999999998</v>
      </c>
      <c r="X74" s="395" t="s">
        <v>501</v>
      </c>
      <c r="Y74" s="322">
        <v>-23.837496878578047</v>
      </c>
      <c r="Z74" s="322">
        <v>66.405644617354014</v>
      </c>
      <c r="AA74" s="322">
        <v>23.338362973832208</v>
      </c>
      <c r="AB74" s="322">
        <v>0.71524840949272606</v>
      </c>
      <c r="AC74" s="322">
        <v>23.798756283344812</v>
      </c>
      <c r="AD74" s="322">
        <v>0.31633682667611684</v>
      </c>
      <c r="AE74" s="322">
        <v>3.2238331324079626E-2</v>
      </c>
      <c r="AF74" s="322" t="s">
        <v>579</v>
      </c>
      <c r="AG74" s="566">
        <v>23.826362750512086</v>
      </c>
      <c r="AH74" s="322">
        <v>0.31925615245827205</v>
      </c>
      <c r="AI74" s="313" t="s">
        <v>501</v>
      </c>
      <c r="AJ74" s="323">
        <v>2758.6658272207014</v>
      </c>
      <c r="AK74" s="323">
        <v>16.888692275949268</v>
      </c>
      <c r="AL74" s="324">
        <v>10.695373464845545</v>
      </c>
      <c r="AM74" s="325">
        <v>-8.2910836405118964E-3</v>
      </c>
      <c r="AN74" s="416">
        <v>6.122050778786887E-3</v>
      </c>
      <c r="AO74" s="313" t="s">
        <v>501</v>
      </c>
      <c r="AP74" s="326" t="s">
        <v>423</v>
      </c>
      <c r="AQ74" s="326">
        <v>0</v>
      </c>
      <c r="AR74" s="326">
        <v>204</v>
      </c>
      <c r="AS74" s="327" t="s">
        <v>424</v>
      </c>
      <c r="AT74" s="327" t="s">
        <v>424</v>
      </c>
      <c r="AU74" s="327" t="s">
        <v>424</v>
      </c>
      <c r="AV74" s="328">
        <v>2798.0480816582353</v>
      </c>
      <c r="AW74" s="329" t="s">
        <v>577</v>
      </c>
      <c r="AY74" s="329"/>
      <c r="AZ74" s="431">
        <f t="shared" si="0"/>
        <v>-1.9726889586420882</v>
      </c>
    </row>
    <row r="75" spans="1:54" s="432" customFormat="1">
      <c r="A75" s="432" t="s">
        <v>502</v>
      </c>
      <c r="B75" s="433" t="s">
        <v>434</v>
      </c>
      <c r="C75" s="435"/>
      <c r="D75" s="437"/>
      <c r="E75" s="608">
        <v>0.12240513504058143</v>
      </c>
      <c r="F75" s="609">
        <v>2.5577767277465422</v>
      </c>
      <c r="G75" s="610">
        <v>1.6822267007510175E-2</v>
      </c>
      <c r="H75" s="609">
        <v>1.318855033914194</v>
      </c>
      <c r="I75" s="611">
        <v>0.51562555073997185</v>
      </c>
      <c r="J75" s="436">
        <v>7.059401130788393E-3</v>
      </c>
      <c r="K75" s="436">
        <v>5.1283894280717179</v>
      </c>
      <c r="L75" s="438">
        <v>-66.845832977307907</v>
      </c>
      <c r="M75" s="438">
        <v>-24.500689177918545</v>
      </c>
      <c r="N75" s="439">
        <v>59.445020076875338</v>
      </c>
      <c r="O75" s="440">
        <v>1.318855033914194</v>
      </c>
      <c r="P75" s="441">
        <v>5.2773250000000001E-2</v>
      </c>
      <c r="Q75" s="442">
        <v>2.1915390000000001</v>
      </c>
      <c r="R75" s="443" t="s">
        <v>502</v>
      </c>
      <c r="S75" s="434"/>
      <c r="T75" s="444">
        <v>59.445020076875338</v>
      </c>
      <c r="U75" s="445">
        <v>1.318855033914194</v>
      </c>
      <c r="V75" s="443">
        <v>5.2773250000000001E-2</v>
      </c>
      <c r="W75" s="445">
        <v>2.1915390000000001</v>
      </c>
      <c r="X75" s="475" t="s">
        <v>502</v>
      </c>
      <c r="Y75" s="438">
        <v>319.0602816613083</v>
      </c>
      <c r="Z75" s="438">
        <v>49.058831617789565</v>
      </c>
      <c r="AA75" s="438">
        <v>117.25016484705645</v>
      </c>
      <c r="AB75" s="438">
        <v>2.8362790231777208</v>
      </c>
      <c r="AC75" s="438">
        <v>107.5412715933096</v>
      </c>
      <c r="AD75" s="438">
        <v>1.4067020634204452</v>
      </c>
      <c r="AE75" s="438">
        <v>0.14218494613409252</v>
      </c>
      <c r="AF75" s="438" t="s">
        <v>579</v>
      </c>
      <c r="AG75" s="570">
        <v>106.91133479254047</v>
      </c>
      <c r="AH75" s="438">
        <v>1.4134624661960058</v>
      </c>
      <c r="AI75" s="432" t="s">
        <v>502</v>
      </c>
      <c r="AJ75" s="447">
        <v>2199.5755807751789</v>
      </c>
      <c r="AK75" s="447">
        <v>234.48209819725025</v>
      </c>
      <c r="AL75" s="448">
        <v>40.609858672510398</v>
      </c>
      <c r="AM75" s="449">
        <v>4.7298549947402235E-2</v>
      </c>
      <c r="AN75" s="450">
        <v>0.10660333759234297</v>
      </c>
      <c r="AO75" s="432" t="s">
        <v>502</v>
      </c>
      <c r="AP75" s="451" t="s">
        <v>423</v>
      </c>
      <c r="AQ75" s="451">
        <v>0</v>
      </c>
      <c r="AR75" s="451">
        <v>204</v>
      </c>
      <c r="AS75" s="452" t="s">
        <v>424</v>
      </c>
      <c r="AT75" s="452" t="s">
        <v>424</v>
      </c>
      <c r="AU75" s="452" t="s">
        <v>424</v>
      </c>
      <c r="AV75" s="453">
        <v>3793.2698289387035</v>
      </c>
      <c r="AW75" s="454" t="s">
        <v>578</v>
      </c>
      <c r="AY75" s="454"/>
      <c r="AZ75" s="432">
        <f t="shared" si="0"/>
        <v>8.280494331424892</v>
      </c>
    </row>
    <row r="76" spans="1:54" s="432" customFormat="1">
      <c r="A76" s="432" t="s">
        <v>503</v>
      </c>
      <c r="B76" s="433" t="s">
        <v>434</v>
      </c>
      <c r="C76" s="435"/>
      <c r="D76" s="437"/>
      <c r="E76" s="608">
        <v>6.9339239194703917E-2</v>
      </c>
      <c r="F76" s="609">
        <v>11.178235835682893</v>
      </c>
      <c r="G76" s="610">
        <v>8.3993698582574133E-3</v>
      </c>
      <c r="H76" s="609">
        <v>1.6800621448462234</v>
      </c>
      <c r="I76" s="611">
        <v>0.15029761131744523</v>
      </c>
      <c r="J76" s="436">
        <v>3.2708001964429162E-2</v>
      </c>
      <c r="K76" s="436">
        <v>41.539352082489742</v>
      </c>
      <c r="L76" s="438">
        <v>-91.373920949335059</v>
      </c>
      <c r="M76" s="438"/>
      <c r="N76" s="439">
        <v>119.0565502978656</v>
      </c>
      <c r="O76" s="440">
        <v>1.6800621448462234</v>
      </c>
      <c r="P76" s="441">
        <v>5.9873009999999997E-2</v>
      </c>
      <c r="Q76" s="442">
        <v>11.051259999999999</v>
      </c>
      <c r="R76" s="443" t="s">
        <v>503</v>
      </c>
      <c r="S76" s="434"/>
      <c r="T76" s="444">
        <v>119.0565502978656</v>
      </c>
      <c r="U76" s="445">
        <v>1.6800621448462234</v>
      </c>
      <c r="V76" s="443">
        <v>5.9873009999999997E-2</v>
      </c>
      <c r="W76" s="445">
        <v>11.051259999999999</v>
      </c>
      <c r="X76" s="475" t="s">
        <v>503</v>
      </c>
      <c r="Y76" s="438">
        <v>598.98832026941591</v>
      </c>
      <c r="Z76" s="438">
        <v>222.84253990120217</v>
      </c>
      <c r="AA76" s="438">
        <v>68.072218366855509</v>
      </c>
      <c r="AB76" s="438">
        <v>7.3866151525767281</v>
      </c>
      <c r="AC76" s="438">
        <v>53.919686954314741</v>
      </c>
      <c r="AD76" s="438">
        <v>0.90216937588852986</v>
      </c>
      <c r="AE76" s="438">
        <v>0.65052006570750287</v>
      </c>
      <c r="AF76" s="438" t="s">
        <v>579</v>
      </c>
      <c r="AG76" s="570">
        <v>53.041921219973581</v>
      </c>
      <c r="AH76" s="438">
        <v>1.0044198544155187</v>
      </c>
      <c r="AI76" s="432" t="s">
        <v>503</v>
      </c>
      <c r="AJ76" s="447">
        <v>72.739766455925093</v>
      </c>
      <c r="AK76" s="447">
        <v>0.61245785305188094</v>
      </c>
      <c r="AL76" s="448">
        <v>0.66758097978737163</v>
      </c>
      <c r="AM76" s="449">
        <v>9.15594393020259E-3</v>
      </c>
      <c r="AN76" s="450">
        <v>8.4198490439611872E-3</v>
      </c>
      <c r="AO76" s="432" t="s">
        <v>503</v>
      </c>
      <c r="AP76" s="451" t="s">
        <v>423</v>
      </c>
      <c r="AQ76" s="451">
        <v>0</v>
      </c>
      <c r="AR76" s="451">
        <v>204</v>
      </c>
      <c r="AS76" s="452" t="s">
        <v>424</v>
      </c>
      <c r="AT76" s="452" t="s">
        <v>424</v>
      </c>
      <c r="AU76" s="452" t="s">
        <v>424</v>
      </c>
      <c r="AV76" s="453" t="s">
        <v>426</v>
      </c>
      <c r="AW76" s="454" t="s">
        <v>428</v>
      </c>
      <c r="AY76" s="454"/>
      <c r="AZ76" s="432">
        <f t="shared" si="0"/>
        <v>20.790465996377261</v>
      </c>
    </row>
    <row r="77" spans="1:54" s="331" customFormat="1">
      <c r="A77" s="357" t="s">
        <v>504</v>
      </c>
      <c r="B77" s="392" t="s">
        <v>434</v>
      </c>
      <c r="E77" s="574" t="s">
        <v>579</v>
      </c>
      <c r="F77" s="575" t="s">
        <v>579</v>
      </c>
      <c r="G77" s="576">
        <v>1.9465724559224552E-2</v>
      </c>
      <c r="H77" s="575">
        <v>2.8966819462041067</v>
      </c>
      <c r="I77" s="577" t="s">
        <v>579</v>
      </c>
      <c r="J77" s="316">
        <v>1.792784316346455</v>
      </c>
      <c r="K77" s="316">
        <v>51.540442700472489</v>
      </c>
      <c r="L77" s="322" t="s">
        <v>579</v>
      </c>
      <c r="M77" s="322"/>
      <c r="N77" s="419">
        <v>51.372349226328339</v>
      </c>
      <c r="O77" s="420">
        <v>2.8966819462041067</v>
      </c>
      <c r="P77" s="421" t="s">
        <v>579</v>
      </c>
      <c r="Q77" s="422" t="s">
        <v>579</v>
      </c>
      <c r="R77" s="320" t="s">
        <v>504</v>
      </c>
      <c r="S77" s="321"/>
      <c r="T77" s="318">
        <v>51.372349226328339</v>
      </c>
      <c r="U77" s="319">
        <v>2.8966819462041067</v>
      </c>
      <c r="V77" s="320">
        <v>0.60345870000000001</v>
      </c>
      <c r="W77" s="319">
        <v>21.57226</v>
      </c>
      <c r="X77" s="395" t="s">
        <v>504</v>
      </c>
      <c r="Y77" s="322" t="s">
        <v>579</v>
      </c>
      <c r="Z77" s="322" t="s">
        <v>579</v>
      </c>
      <c r="AA77" s="322" t="s">
        <v>579</v>
      </c>
      <c r="AB77" s="322" t="s">
        <v>579</v>
      </c>
      <c r="AC77" s="322">
        <v>124.27842458393623</v>
      </c>
      <c r="AD77" s="322">
        <v>3.5664578309544948</v>
      </c>
      <c r="AE77" s="322">
        <v>20.758748075747256</v>
      </c>
      <c r="AF77" s="322" t="s">
        <v>579</v>
      </c>
      <c r="AG77" s="566">
        <v>36.192034775104496</v>
      </c>
      <c r="AH77" s="322">
        <v>23.673417783941396</v>
      </c>
      <c r="AI77" s="331" t="s">
        <v>504</v>
      </c>
      <c r="AJ77" s="323">
        <v>1.9450339848911693</v>
      </c>
      <c r="AK77" s="323">
        <v>3.1908029385710121E-2</v>
      </c>
      <c r="AL77" s="324" t="s">
        <v>579</v>
      </c>
      <c r="AM77" s="325">
        <v>4.7685181443357454</v>
      </c>
      <c r="AN77" s="416">
        <v>1.6404869855009486E-2</v>
      </c>
      <c r="AO77" s="331" t="s">
        <v>504</v>
      </c>
      <c r="AP77" s="326" t="s">
        <v>423</v>
      </c>
      <c r="AQ77" s="326">
        <v>0</v>
      </c>
      <c r="AR77" s="326">
        <v>204</v>
      </c>
      <c r="AS77" s="327" t="s">
        <v>424</v>
      </c>
      <c r="AT77" s="327" t="s">
        <v>424</v>
      </c>
      <c r="AU77" s="327" t="s">
        <v>424</v>
      </c>
      <c r="AV77" s="328">
        <v>10.690045653977974</v>
      </c>
      <c r="AW77" s="329" t="s">
        <v>580</v>
      </c>
      <c r="AZ77" s="431" t="e">
        <f t="shared" si="0"/>
        <v>#VALUE!</v>
      </c>
    </row>
    <row r="78" spans="1:54" s="313" customFormat="1">
      <c r="A78" s="313" t="s">
        <v>505</v>
      </c>
      <c r="B78" s="314" t="s">
        <v>434</v>
      </c>
      <c r="C78" s="315"/>
      <c r="D78" s="317"/>
      <c r="E78" s="574">
        <v>2.5736932964966746E-2</v>
      </c>
      <c r="F78" s="575">
        <v>7.6418955075529507</v>
      </c>
      <c r="G78" s="576">
        <v>4.0001660584690528E-3</v>
      </c>
      <c r="H78" s="575">
        <v>1.2734042192697339</v>
      </c>
      <c r="I78" s="577">
        <v>0.1666346023720362</v>
      </c>
      <c r="J78" s="316">
        <v>1.1630041616095575E-2</v>
      </c>
      <c r="K78" s="316">
        <v>44.532253538748968</v>
      </c>
      <c r="L78" s="322">
        <v>-19.719402735484753</v>
      </c>
      <c r="M78" s="322"/>
      <c r="N78" s="419">
        <v>249.98962177653218</v>
      </c>
      <c r="O78" s="420">
        <v>1.2734042192697339</v>
      </c>
      <c r="P78" s="421">
        <v>4.666352E-2</v>
      </c>
      <c r="Q78" s="422">
        <v>7.5350520000000003</v>
      </c>
      <c r="R78" s="320" t="s">
        <v>505</v>
      </c>
      <c r="S78" s="321"/>
      <c r="T78" s="318">
        <v>249.98962177653218</v>
      </c>
      <c r="U78" s="319">
        <v>1.2734042192697339</v>
      </c>
      <c r="V78" s="320">
        <v>4.666352E-2</v>
      </c>
      <c r="W78" s="319">
        <v>7.5350520000000003</v>
      </c>
      <c r="X78" s="395" t="s">
        <v>505</v>
      </c>
      <c r="Y78" s="322">
        <v>32.040986912988039</v>
      </c>
      <c r="Z78" s="322">
        <v>171.28188237250751</v>
      </c>
      <c r="AA78" s="322">
        <v>25.802216838481584</v>
      </c>
      <c r="AB78" s="322">
        <v>1.948805532850286</v>
      </c>
      <c r="AC78" s="322">
        <v>25.735288743949898</v>
      </c>
      <c r="AD78" s="322">
        <v>0.32706927115121531</v>
      </c>
      <c r="AE78" s="322">
        <v>0.23371263268552855</v>
      </c>
      <c r="AF78" s="322" t="s">
        <v>579</v>
      </c>
      <c r="AG78" s="566">
        <v>25.731267656765706</v>
      </c>
      <c r="AH78" s="322">
        <v>0.34695193053153917</v>
      </c>
      <c r="AI78" s="313" t="s">
        <v>505</v>
      </c>
      <c r="AJ78" s="323">
        <v>298.83580198782869</v>
      </c>
      <c r="AK78" s="323">
        <v>1.0737169122201065</v>
      </c>
      <c r="AL78" s="324">
        <v>1.2636614418718022</v>
      </c>
      <c r="AM78" s="325">
        <v>2.6339193626780645E-2</v>
      </c>
      <c r="AN78" s="416">
        <v>3.5929995839783543E-3</v>
      </c>
      <c r="AO78" s="313" t="s">
        <v>505</v>
      </c>
      <c r="AP78" s="326" t="s">
        <v>423</v>
      </c>
      <c r="AQ78" s="326">
        <v>0</v>
      </c>
      <c r="AR78" s="326">
        <v>204</v>
      </c>
      <c r="AS78" s="327" t="s">
        <v>424</v>
      </c>
      <c r="AT78" s="327" t="s">
        <v>424</v>
      </c>
      <c r="AU78" s="327" t="s">
        <v>424</v>
      </c>
      <c r="AV78" s="328">
        <v>237.50825341180607</v>
      </c>
      <c r="AW78" s="329" t="s">
        <v>581</v>
      </c>
      <c r="AY78" s="329"/>
      <c r="AZ78" s="431">
        <f t="shared" si="0"/>
        <v>0.25938893138774954</v>
      </c>
    </row>
    <row r="79" spans="1:54" s="313" customFormat="1">
      <c r="A79" s="313" t="s">
        <v>506</v>
      </c>
      <c r="B79" s="314" t="s">
        <v>434</v>
      </c>
      <c r="C79" s="315"/>
      <c r="D79" s="317"/>
      <c r="E79" s="574">
        <v>0.335124701711491</v>
      </c>
      <c r="F79" s="575">
        <v>3.9100137775568609</v>
      </c>
      <c r="G79" s="576">
        <v>4.7675521548811571E-2</v>
      </c>
      <c r="H79" s="575">
        <v>1.3499376470565103</v>
      </c>
      <c r="I79" s="577">
        <v>0.34525137860256061</v>
      </c>
      <c r="J79" s="316">
        <v>1.4018340977183803E-2</v>
      </c>
      <c r="K79" s="316">
        <v>4.707652633087263</v>
      </c>
      <c r="L79" s="322">
        <v>25.699411164842328</v>
      </c>
      <c r="M79" s="322"/>
      <c r="N79" s="419">
        <v>20.975124498138342</v>
      </c>
      <c r="O79" s="420">
        <v>1.3499376470565103</v>
      </c>
      <c r="P79" s="421">
        <v>5.0981159999999998E-2</v>
      </c>
      <c r="Q79" s="422">
        <v>3.6695880000000001</v>
      </c>
      <c r="R79" s="320" t="s">
        <v>506</v>
      </c>
      <c r="S79" s="321"/>
      <c r="T79" s="318">
        <v>20.975124498138342</v>
      </c>
      <c r="U79" s="319">
        <v>1.3499376470565103</v>
      </c>
      <c r="V79" s="320">
        <v>5.0981159999999998E-2</v>
      </c>
      <c r="W79" s="319">
        <v>3.6695880000000001</v>
      </c>
      <c r="X79" s="395" t="s">
        <v>506</v>
      </c>
      <c r="Y79" s="322">
        <v>239.97813981428141</v>
      </c>
      <c r="Z79" s="322">
        <v>82.468485029324469</v>
      </c>
      <c r="AA79" s="322">
        <v>293.47077931820206</v>
      </c>
      <c r="AB79" s="322">
        <v>10.014580000579699</v>
      </c>
      <c r="AC79" s="322">
        <v>300.23478559176726</v>
      </c>
      <c r="AD79" s="322">
        <v>3.9612659298124409</v>
      </c>
      <c r="AE79" s="322">
        <v>0.28137428507553602</v>
      </c>
      <c r="AF79" s="322" t="s">
        <v>579</v>
      </c>
      <c r="AG79" s="566">
        <v>300.7513313537396</v>
      </c>
      <c r="AH79" s="322">
        <v>4.0647909607459685</v>
      </c>
      <c r="AI79" s="313" t="s">
        <v>506</v>
      </c>
      <c r="AJ79" s="323">
        <v>261.62205616890009</v>
      </c>
      <c r="AK79" s="323">
        <v>105.20556446979532</v>
      </c>
      <c r="AL79" s="324">
        <v>14.583661828045559</v>
      </c>
      <c r="AM79" s="325">
        <v>0.47197910007149885</v>
      </c>
      <c r="AN79" s="416">
        <v>0.40212803924251656</v>
      </c>
      <c r="AO79" s="313" t="s">
        <v>506</v>
      </c>
      <c r="AP79" s="326" t="s">
        <v>423</v>
      </c>
      <c r="AQ79" s="326">
        <v>0</v>
      </c>
      <c r="AR79" s="326">
        <v>204</v>
      </c>
      <c r="AS79" s="327" t="s">
        <v>424</v>
      </c>
      <c r="AT79" s="327" t="s">
        <v>424</v>
      </c>
      <c r="AU79" s="327" t="s">
        <v>424</v>
      </c>
      <c r="AV79" s="328">
        <v>3353.3539743448305</v>
      </c>
      <c r="AW79" s="329" t="s">
        <v>569</v>
      </c>
      <c r="AY79" s="329"/>
      <c r="AZ79" s="431">
        <f t="shared" si="0"/>
        <v>-2.3048312643866975</v>
      </c>
    </row>
    <row r="80" spans="1:54" s="313" customFormat="1">
      <c r="A80" s="313" t="s">
        <v>507</v>
      </c>
      <c r="B80" s="314" t="s">
        <v>434</v>
      </c>
      <c r="C80" s="315"/>
      <c r="D80" s="317"/>
      <c r="E80" s="574">
        <v>6.1651728977054281E-2</v>
      </c>
      <c r="F80" s="575">
        <v>33.334307760618934</v>
      </c>
      <c r="G80" s="576">
        <v>5.5836220885645861E-3</v>
      </c>
      <c r="H80" s="575">
        <v>3.3853334899326888</v>
      </c>
      <c r="I80" s="577">
        <v>0.10155703589957522</v>
      </c>
      <c r="J80" s="316">
        <v>0.19085740846254684</v>
      </c>
      <c r="K80" s="316">
        <v>36.315219242489555</v>
      </c>
      <c r="L80" s="322">
        <v>-97.268442905561685</v>
      </c>
      <c r="M80" s="322"/>
      <c r="N80" s="419">
        <v>179.09521528113945</v>
      </c>
      <c r="O80" s="420">
        <v>3.3853334899326888</v>
      </c>
      <c r="P80" s="421">
        <v>8.0080719999999994E-2</v>
      </c>
      <c r="Q80" s="422">
        <v>33.161960000000001</v>
      </c>
      <c r="R80" s="320" t="s">
        <v>507</v>
      </c>
      <c r="S80" s="321"/>
      <c r="T80" s="318">
        <v>179.09521528113945</v>
      </c>
      <c r="U80" s="319">
        <v>3.3853334899326888</v>
      </c>
      <c r="V80" s="320">
        <v>8.0080719999999994E-2</v>
      </c>
      <c r="W80" s="319">
        <v>33.161960000000001</v>
      </c>
      <c r="X80" s="395" t="s">
        <v>507</v>
      </c>
      <c r="Y80" s="322">
        <v>1198.9764753484258</v>
      </c>
      <c r="Z80" s="322">
        <v>543.7353826182208</v>
      </c>
      <c r="AA80" s="322">
        <v>60.746235690431504</v>
      </c>
      <c r="AB80" s="322">
        <v>19.848254667019567</v>
      </c>
      <c r="AC80" s="322">
        <v>35.894223725307185</v>
      </c>
      <c r="AD80" s="322">
        <v>1.2118763485008746</v>
      </c>
      <c r="AE80" s="322">
        <v>3.5305418694864135</v>
      </c>
      <c r="AF80" s="322" t="s">
        <v>579</v>
      </c>
      <c r="AG80" s="566">
        <v>34.369032949970155</v>
      </c>
      <c r="AH80" s="322">
        <v>1.691976120523663</v>
      </c>
      <c r="AI80" s="313" t="s">
        <v>507</v>
      </c>
      <c r="AJ80" s="323">
        <v>14.433816590885302</v>
      </c>
      <c r="AK80" s="323">
        <v>4.8059884057489372E-2</v>
      </c>
      <c r="AL80" s="324">
        <v>9.62195056976273E-2</v>
      </c>
      <c r="AM80" s="325">
        <v>1.03984686199827E-2</v>
      </c>
      <c r="AN80" s="416">
        <v>3.3296726305804894E-3</v>
      </c>
      <c r="AO80" s="313" t="s">
        <v>507</v>
      </c>
      <c r="AP80" s="326" t="s">
        <v>423</v>
      </c>
      <c r="AQ80" s="326">
        <v>0</v>
      </c>
      <c r="AR80" s="326">
        <v>204</v>
      </c>
      <c r="AS80" s="327" t="s">
        <v>424</v>
      </c>
      <c r="AT80" s="327" t="s">
        <v>424</v>
      </c>
      <c r="AU80" s="327" t="s">
        <v>424</v>
      </c>
      <c r="AV80" s="328">
        <v>22.101044650077476</v>
      </c>
      <c r="AW80" s="329" t="s">
        <v>582</v>
      </c>
      <c r="AY80" s="329"/>
      <c r="AZ80" s="431">
        <f t="shared" si="0"/>
        <v>40.911196690067342</v>
      </c>
    </row>
    <row r="81" spans="1:54" s="399" customFormat="1">
      <c r="A81" s="399" t="s">
        <v>508</v>
      </c>
      <c r="B81" s="400" t="s">
        <v>434</v>
      </c>
      <c r="C81" s="402"/>
      <c r="D81" s="404"/>
      <c r="E81" s="616">
        <v>0.38473053781222816</v>
      </c>
      <c r="F81" s="617">
        <v>14.780607832026019</v>
      </c>
      <c r="G81" s="618">
        <v>8.4599590052695725E-3</v>
      </c>
      <c r="H81" s="617">
        <v>5.6174646214950821</v>
      </c>
      <c r="I81" s="619">
        <v>0.38005640128840917</v>
      </c>
      <c r="J81" s="403">
        <v>1.8740000586311694</v>
      </c>
      <c r="K81" s="403">
        <v>16.922138677169524</v>
      </c>
      <c r="L81" s="405">
        <v>-98.875575409705604</v>
      </c>
      <c r="M81" s="405">
        <v>-43.269212455341219</v>
      </c>
      <c r="N81" s="423">
        <v>118.20388247473966</v>
      </c>
      <c r="O81" s="424">
        <v>5.6174646214950821</v>
      </c>
      <c r="P81" s="425">
        <v>0.3298277</v>
      </c>
      <c r="Q81" s="426">
        <v>13.671519999999999</v>
      </c>
      <c r="R81" s="408" t="s">
        <v>508</v>
      </c>
      <c r="S81" s="401"/>
      <c r="T81" s="406">
        <v>118.20388247473966</v>
      </c>
      <c r="U81" s="407">
        <v>5.6174646214950821</v>
      </c>
      <c r="V81" s="408">
        <v>0.3298277</v>
      </c>
      <c r="W81" s="407">
        <v>13.671519999999999</v>
      </c>
      <c r="X81" s="476" t="s">
        <v>508</v>
      </c>
      <c r="Y81" s="405">
        <v>3616.2806612495156</v>
      </c>
      <c r="Z81" s="405">
        <v>195.1382143693383</v>
      </c>
      <c r="AA81" s="405">
        <v>330.51283258793899</v>
      </c>
      <c r="AB81" s="405">
        <v>42.578214426614302</v>
      </c>
      <c r="AC81" s="405">
        <v>54.307004732118592</v>
      </c>
      <c r="AD81" s="405">
        <v>3.0385787842162268</v>
      </c>
      <c r="AE81" s="405">
        <v>21.338146701513473</v>
      </c>
      <c r="AF81" s="405" t="s">
        <v>579</v>
      </c>
      <c r="AG81" s="578">
        <v>34.730927732351205</v>
      </c>
      <c r="AH81" s="405">
        <v>4.4538317703666142</v>
      </c>
      <c r="AI81" s="399" t="s">
        <v>508</v>
      </c>
      <c r="AJ81" s="409">
        <v>654.2709666811279</v>
      </c>
      <c r="AK81" s="409">
        <v>2.0832021862551118</v>
      </c>
      <c r="AL81" s="410">
        <v>11.264657710587661</v>
      </c>
      <c r="AM81" s="411">
        <v>3.0455472283014044E-2</v>
      </c>
      <c r="AN81" s="417">
        <v>3.1840052399427377E-3</v>
      </c>
      <c r="AO81" s="399" t="s">
        <v>508</v>
      </c>
      <c r="AP81" s="412" t="s">
        <v>423</v>
      </c>
      <c r="AQ81" s="412">
        <v>0</v>
      </c>
      <c r="AR81" s="412">
        <v>204</v>
      </c>
      <c r="AS81" s="413" t="s">
        <v>424</v>
      </c>
      <c r="AT81" s="413" t="s">
        <v>424</v>
      </c>
      <c r="AU81" s="413" t="s">
        <v>424</v>
      </c>
      <c r="AV81" s="414">
        <v>1.1268618857222317</v>
      </c>
      <c r="AW81" s="415" t="s">
        <v>583</v>
      </c>
      <c r="AY81" s="415"/>
      <c r="AZ81" s="399">
        <f t="shared" si="0"/>
        <v>83.568866507575251</v>
      </c>
    </row>
    <row r="82" spans="1:54" s="313" customFormat="1">
      <c r="A82" s="313" t="s">
        <v>509</v>
      </c>
      <c r="B82" s="314" t="s">
        <v>434</v>
      </c>
      <c r="C82" s="315"/>
      <c r="D82" s="317"/>
      <c r="E82" s="574">
        <v>2.5591645939811978E-2</v>
      </c>
      <c r="F82" s="575">
        <v>3.8691984461923115</v>
      </c>
      <c r="G82" s="576">
        <v>3.7950009602327524E-3</v>
      </c>
      <c r="H82" s="575">
        <v>1.3131536138308424</v>
      </c>
      <c r="I82" s="577">
        <v>0.33938647295879076</v>
      </c>
      <c r="J82" s="316">
        <v>4.6235633844884045E-3</v>
      </c>
      <c r="K82" s="316">
        <v>12.804608885658707</v>
      </c>
      <c r="L82" s="322">
        <v>-83.135005890057897</v>
      </c>
      <c r="M82" s="322"/>
      <c r="N82" s="419">
        <v>263.50454465726108</v>
      </c>
      <c r="O82" s="420">
        <v>1.3131536138308424</v>
      </c>
      <c r="P82" s="421">
        <v>4.890858E-2</v>
      </c>
      <c r="Q82" s="422">
        <v>3.6395499999999998</v>
      </c>
      <c r="R82" s="320" t="s">
        <v>509</v>
      </c>
      <c r="S82" s="321"/>
      <c r="T82" s="318">
        <v>263.50454465726108</v>
      </c>
      <c r="U82" s="319">
        <v>1.3131536138308424</v>
      </c>
      <c r="V82" s="320">
        <v>4.890858E-2</v>
      </c>
      <c r="W82" s="319">
        <v>3.6395499999999998</v>
      </c>
      <c r="X82" s="395" t="s">
        <v>509</v>
      </c>
      <c r="Y82" s="322">
        <v>143.45074486911295</v>
      </c>
      <c r="Z82" s="322">
        <v>83.244895899063508</v>
      </c>
      <c r="AA82" s="322">
        <v>25.658386167019156</v>
      </c>
      <c r="AB82" s="322">
        <v>0.98080889521296943</v>
      </c>
      <c r="AC82" s="322">
        <v>24.417844389791757</v>
      </c>
      <c r="AD82" s="322">
        <v>0.3200452463480129</v>
      </c>
      <c r="AE82" s="322">
        <v>9.3237140939253046E-2</v>
      </c>
      <c r="AF82" s="322" t="s">
        <v>579</v>
      </c>
      <c r="AG82" s="566">
        <v>24.343354761207568</v>
      </c>
      <c r="AH82" s="322">
        <v>0.32416643227994107</v>
      </c>
      <c r="AI82" s="313" t="s">
        <v>509</v>
      </c>
      <c r="AJ82" s="323">
        <v>2135.7051612561249</v>
      </c>
      <c r="AK82" s="323">
        <v>13.663094978471259</v>
      </c>
      <c r="AL82" s="324">
        <v>8.564579517764745</v>
      </c>
      <c r="AM82" s="325">
        <v>4.1529235931994091E-3</v>
      </c>
      <c r="AN82" s="416">
        <v>6.3974631078923113E-3</v>
      </c>
      <c r="AO82" s="313" t="s">
        <v>509</v>
      </c>
      <c r="AP82" s="326" t="s">
        <v>423</v>
      </c>
      <c r="AQ82" s="326">
        <v>0</v>
      </c>
      <c r="AR82" s="326">
        <v>204</v>
      </c>
      <c r="AS82" s="327" t="s">
        <v>424</v>
      </c>
      <c r="AT82" s="327" t="s">
        <v>424</v>
      </c>
      <c r="AU82" s="327" t="s">
        <v>424</v>
      </c>
      <c r="AV82" s="328">
        <v>455.06402068174958</v>
      </c>
      <c r="AW82" s="329" t="s">
        <v>584</v>
      </c>
      <c r="AY82" s="329"/>
      <c r="AZ82" s="431">
        <f t="shared" si="0"/>
        <v>4.8348394523033971</v>
      </c>
    </row>
    <row r="83" spans="1:54" s="313" customFormat="1">
      <c r="A83" s="313" t="s">
        <v>510</v>
      </c>
      <c r="B83" s="314" t="s">
        <v>434</v>
      </c>
      <c r="C83" s="315"/>
      <c r="D83" s="317"/>
      <c r="E83" s="574">
        <v>3.5532344667373587E-2</v>
      </c>
      <c r="F83" s="575">
        <v>6.9218653524507348</v>
      </c>
      <c r="G83" s="576">
        <v>4.9900742500714555E-3</v>
      </c>
      <c r="H83" s="575">
        <v>1.655721590584873</v>
      </c>
      <c r="I83" s="577">
        <v>0.23920164670621097</v>
      </c>
      <c r="J83" s="316">
        <v>1.2495550130678329E-2</v>
      </c>
      <c r="K83" s="316">
        <v>38.484289566271606</v>
      </c>
      <c r="L83" s="322">
        <v>-88.318492098217277</v>
      </c>
      <c r="M83" s="322"/>
      <c r="N83" s="419">
        <v>200.39781972897106</v>
      </c>
      <c r="O83" s="420">
        <v>1.655721590584873</v>
      </c>
      <c r="P83" s="421">
        <v>5.164349E-2</v>
      </c>
      <c r="Q83" s="422">
        <v>6.720923</v>
      </c>
      <c r="R83" s="320" t="s">
        <v>510</v>
      </c>
      <c r="S83" s="321"/>
      <c r="T83" s="318">
        <v>200.39781972897106</v>
      </c>
      <c r="U83" s="319">
        <v>1.655721590584873</v>
      </c>
      <c r="V83" s="320">
        <v>5.164349E-2</v>
      </c>
      <c r="W83" s="319">
        <v>6.720923</v>
      </c>
      <c r="X83" s="395" t="s">
        <v>510</v>
      </c>
      <c r="Y83" s="322">
        <v>269.65673102158172</v>
      </c>
      <c r="Z83" s="322">
        <v>147.21053244003761</v>
      </c>
      <c r="AA83" s="322">
        <v>35.45274626823273</v>
      </c>
      <c r="AB83" s="322">
        <v>2.4145128138299556</v>
      </c>
      <c r="AC83" s="322">
        <v>32.088090856917603</v>
      </c>
      <c r="AD83" s="322">
        <v>0.52999113507960072</v>
      </c>
      <c r="AE83" s="322">
        <v>0.25099797991381445</v>
      </c>
      <c r="AF83" s="322" t="s">
        <v>579</v>
      </c>
      <c r="AG83" s="566">
        <v>31.884474467444171</v>
      </c>
      <c r="AH83" s="322">
        <v>0.54643099319492916</v>
      </c>
      <c r="AI83" s="313" t="s">
        <v>510</v>
      </c>
      <c r="AJ83" s="323">
        <v>380.22773405491188</v>
      </c>
      <c r="AK83" s="323">
        <v>0.6465691009835276</v>
      </c>
      <c r="AL83" s="324">
        <v>2.0034303925155705</v>
      </c>
      <c r="AM83" s="325">
        <v>1.5820828677678977E-3</v>
      </c>
      <c r="AN83" s="416">
        <v>1.7004785371341458E-3</v>
      </c>
      <c r="AO83" s="313" t="s">
        <v>510</v>
      </c>
      <c r="AP83" s="326" t="s">
        <v>423</v>
      </c>
      <c r="AQ83" s="326">
        <v>0</v>
      </c>
      <c r="AR83" s="326">
        <v>204</v>
      </c>
      <c r="AS83" s="327" t="s">
        <v>424</v>
      </c>
      <c r="AT83" s="327" t="s">
        <v>424</v>
      </c>
      <c r="AU83" s="327" t="s">
        <v>424</v>
      </c>
      <c r="AV83" s="328" t="s">
        <v>426</v>
      </c>
      <c r="AW83" s="329" t="s">
        <v>428</v>
      </c>
      <c r="AY83" s="329"/>
      <c r="AZ83" s="431">
        <f t="shared" si="0"/>
        <v>9.4905353335913762</v>
      </c>
    </row>
    <row r="84" spans="1:54" s="432" customFormat="1">
      <c r="A84" s="432" t="s">
        <v>511</v>
      </c>
      <c r="B84" s="433" t="s">
        <v>434</v>
      </c>
      <c r="C84" s="435"/>
      <c r="D84" s="437"/>
      <c r="E84" s="608">
        <v>0.65558997636658811</v>
      </c>
      <c r="F84" s="609">
        <v>38.749614086928837</v>
      </c>
      <c r="G84" s="610">
        <v>1.2883303193359161E-2</v>
      </c>
      <c r="H84" s="609">
        <v>9.3483315185659279</v>
      </c>
      <c r="I84" s="611">
        <v>0.24124966761202846</v>
      </c>
      <c r="J84" s="436">
        <v>0.79423374122647872</v>
      </c>
      <c r="K84" s="436">
        <v>75.759824225466872</v>
      </c>
      <c r="L84" s="438">
        <v>-98.388728229876691</v>
      </c>
      <c r="M84" s="438"/>
      <c r="N84" s="439">
        <v>77.619845236232649</v>
      </c>
      <c r="O84" s="440">
        <v>9.3483315185659279</v>
      </c>
      <c r="P84" s="441">
        <v>0.3690658</v>
      </c>
      <c r="Q84" s="442">
        <v>37.605069999999998</v>
      </c>
      <c r="R84" s="443" t="s">
        <v>511</v>
      </c>
      <c r="S84" s="434"/>
      <c r="T84" s="444">
        <v>77.619845236232649</v>
      </c>
      <c r="U84" s="445">
        <v>9.3483315185659279</v>
      </c>
      <c r="V84" s="443">
        <v>0.3690658</v>
      </c>
      <c r="W84" s="445">
        <v>37.605069999999998</v>
      </c>
      <c r="X84" s="475" t="s">
        <v>511</v>
      </c>
      <c r="Y84" s="438">
        <v>3787.5889156574467</v>
      </c>
      <c r="Z84" s="438">
        <v>476.57746469515729</v>
      </c>
      <c r="AA84" s="438">
        <v>511.91290703454786</v>
      </c>
      <c r="AB84" s="438">
        <v>169.14014043469305</v>
      </c>
      <c r="AC84" s="438">
        <v>82.520673094502243</v>
      </c>
      <c r="AD84" s="438">
        <v>7.6697013665454197</v>
      </c>
      <c r="AE84" s="438">
        <v>11.815624976013293</v>
      </c>
      <c r="AF84" s="438" t="s">
        <v>579</v>
      </c>
      <c r="AG84" s="570">
        <v>48.705190042644048</v>
      </c>
      <c r="AH84" s="438">
        <v>15.918235214345364</v>
      </c>
      <c r="AI84" s="432" t="s">
        <v>511</v>
      </c>
      <c r="AJ84" s="447">
        <v>0.92775612652436323</v>
      </c>
      <c r="AK84" s="447">
        <v>5.6735394045243411E-3</v>
      </c>
      <c r="AL84" s="448">
        <v>2.0869962292948369E-2</v>
      </c>
      <c r="AM84" s="449">
        <v>2.3566400802886276E-2</v>
      </c>
      <c r="AN84" s="450">
        <v>6.1153348841564903E-3</v>
      </c>
      <c r="AO84" s="432" t="s">
        <v>511</v>
      </c>
      <c r="AP84" s="451" t="s">
        <v>423</v>
      </c>
      <c r="AQ84" s="451">
        <v>0</v>
      </c>
      <c r="AR84" s="451">
        <v>204</v>
      </c>
      <c r="AS84" s="452" t="s">
        <v>424</v>
      </c>
      <c r="AT84" s="452" t="s">
        <v>424</v>
      </c>
      <c r="AU84" s="452" t="s">
        <v>424</v>
      </c>
      <c r="AV84" s="453" t="s">
        <v>426</v>
      </c>
      <c r="AW84" s="454" t="s">
        <v>428</v>
      </c>
      <c r="AY84" s="454"/>
      <c r="AZ84" s="432">
        <f t="shared" si="0"/>
        <v>83.879938958262471</v>
      </c>
    </row>
    <row r="85" spans="1:54" s="313" customFormat="1">
      <c r="A85" s="313" t="s">
        <v>512</v>
      </c>
      <c r="B85" s="314" t="s">
        <v>434</v>
      </c>
      <c r="C85" s="315"/>
      <c r="D85" s="317"/>
      <c r="E85" s="574">
        <v>0.21356920220588227</v>
      </c>
      <c r="F85" s="575">
        <v>26.125608342710898</v>
      </c>
      <c r="G85" s="576">
        <v>6.0091106632728835E-3</v>
      </c>
      <c r="H85" s="575">
        <v>5.9790966833063841</v>
      </c>
      <c r="I85" s="577">
        <v>0.22885961562592838</v>
      </c>
      <c r="J85" s="316">
        <v>0.2651761756464916</v>
      </c>
      <c r="K85" s="316">
        <v>58.21742176576484</v>
      </c>
      <c r="L85" s="322">
        <v>-99.077304075972307</v>
      </c>
      <c r="M85" s="322"/>
      <c r="N85" s="419">
        <v>166.41397638287901</v>
      </c>
      <c r="O85" s="420">
        <v>5.9790966833063841</v>
      </c>
      <c r="P85" s="421">
        <v>0.25776690000000002</v>
      </c>
      <c r="Q85" s="422">
        <v>25.432220000000001</v>
      </c>
      <c r="R85" s="320" t="s">
        <v>512</v>
      </c>
      <c r="S85" s="321"/>
      <c r="T85" s="318">
        <v>166.41397638287901</v>
      </c>
      <c r="U85" s="319">
        <v>5.9790966833063841</v>
      </c>
      <c r="V85" s="320">
        <v>0.25776690000000002</v>
      </c>
      <c r="W85" s="319">
        <v>25.432220000000001</v>
      </c>
      <c r="X85" s="395" t="s">
        <v>512</v>
      </c>
      <c r="Y85" s="322">
        <v>3233.1093344781707</v>
      </c>
      <c r="Z85" s="322">
        <v>352.60305957617891</v>
      </c>
      <c r="AA85" s="322">
        <v>196.54340408208319</v>
      </c>
      <c r="AB85" s="322">
        <v>47.791524951347256</v>
      </c>
      <c r="AC85" s="322">
        <v>38.621292260178514</v>
      </c>
      <c r="AD85" s="322">
        <v>2.3027120535127135</v>
      </c>
      <c r="AE85" s="322">
        <v>4.7541461701501984</v>
      </c>
      <c r="AF85" s="322" t="s">
        <v>579</v>
      </c>
      <c r="AG85" s="566">
        <v>28.233230933535236</v>
      </c>
      <c r="AH85" s="322">
        <v>3.8775292569056026</v>
      </c>
      <c r="AI85" s="313" t="s">
        <v>512</v>
      </c>
      <c r="AJ85" s="323">
        <v>3.870958425894599</v>
      </c>
      <c r="AK85" s="323">
        <v>2.4309333204641771E-2</v>
      </c>
      <c r="AL85" s="324">
        <v>3.5703193951625911E-2</v>
      </c>
      <c r="AM85" s="325">
        <v>9.6003150493164501E-3</v>
      </c>
      <c r="AN85" s="416">
        <v>6.2799261914118221E-3</v>
      </c>
      <c r="AO85" s="313" t="s">
        <v>512</v>
      </c>
      <c r="AP85" s="326" t="s">
        <v>423</v>
      </c>
      <c r="AQ85" s="326">
        <v>0</v>
      </c>
      <c r="AR85" s="326">
        <v>204</v>
      </c>
      <c r="AS85" s="327" t="s">
        <v>424</v>
      </c>
      <c r="AT85" s="327" t="s">
        <v>424</v>
      </c>
      <c r="AU85" s="327" t="s">
        <v>424</v>
      </c>
      <c r="AV85" s="328">
        <v>5.7361387640800698</v>
      </c>
      <c r="AW85" s="329" t="s">
        <v>585</v>
      </c>
      <c r="AY85" s="329"/>
      <c r="AZ85" s="431">
        <f t="shared" si="0"/>
        <v>80.349738806778291</v>
      </c>
    </row>
    <row r="86" spans="1:54" s="313" customFormat="1">
      <c r="A86" s="313" t="s">
        <v>513</v>
      </c>
      <c r="B86" s="314" t="s">
        <v>434</v>
      </c>
      <c r="C86" s="315"/>
      <c r="D86" s="317"/>
      <c r="E86" s="574">
        <v>0.3917764679876426</v>
      </c>
      <c r="F86" s="575">
        <v>38.999910006662489</v>
      </c>
      <c r="G86" s="576">
        <v>8.2970274580273819E-3</v>
      </c>
      <c r="H86" s="575">
        <v>20.194565351850795</v>
      </c>
      <c r="I86" s="577">
        <v>0.51781056285516802</v>
      </c>
      <c r="J86" s="316" t="s">
        <v>579</v>
      </c>
      <c r="K86" s="316" t="s">
        <v>579</v>
      </c>
      <c r="L86" s="322">
        <v>-98.919779856950981</v>
      </c>
      <c r="M86" s="322"/>
      <c r="N86" s="419">
        <v>120.52509227657178</v>
      </c>
      <c r="O86" s="420">
        <v>20.194565351850795</v>
      </c>
      <c r="P86" s="421">
        <v>0.34246369999999998</v>
      </c>
      <c r="Q86" s="422">
        <v>33.364240000000002</v>
      </c>
      <c r="R86" s="320" t="s">
        <v>513</v>
      </c>
      <c r="S86" s="321"/>
      <c r="T86" s="318">
        <v>120.52509227657178</v>
      </c>
      <c r="U86" s="319">
        <v>20.194565351850795</v>
      </c>
      <c r="V86" s="320">
        <v>0.34246369999999998</v>
      </c>
      <c r="W86" s="319">
        <v>33.364240000000002</v>
      </c>
      <c r="X86" s="395" t="s">
        <v>513</v>
      </c>
      <c r="Y86" s="322">
        <v>3673.798629452177</v>
      </c>
      <c r="Z86" s="322">
        <v>433.45567022723674</v>
      </c>
      <c r="AA86" s="322">
        <v>335.66631027581019</v>
      </c>
      <c r="AB86" s="322">
        <v>118.07816249103914</v>
      </c>
      <c r="AC86" s="322">
        <v>53.265407508267998</v>
      </c>
      <c r="AD86" s="322">
        <v>10.721309990402391</v>
      </c>
      <c r="AE86" s="322" t="s">
        <v>579</v>
      </c>
      <c r="AF86" s="322" t="s">
        <v>579</v>
      </c>
      <c r="AG86" s="566">
        <v>33.204193858479591</v>
      </c>
      <c r="AH86" s="322">
        <v>10.570789032750936</v>
      </c>
      <c r="AI86" s="313" t="s">
        <v>513</v>
      </c>
      <c r="AJ86" s="323">
        <v>1.8840102974382424</v>
      </c>
      <c r="AK86" s="323">
        <v>0</v>
      </c>
      <c r="AL86" s="324">
        <v>2.4650753271937127E-2</v>
      </c>
      <c r="AM86" s="325">
        <v>9.76148228250928E-3</v>
      </c>
      <c r="AN86" s="416">
        <v>0</v>
      </c>
      <c r="AO86" s="313" t="s">
        <v>513</v>
      </c>
      <c r="AP86" s="326" t="s">
        <v>423</v>
      </c>
      <c r="AQ86" s="326">
        <v>0</v>
      </c>
      <c r="AR86" s="326">
        <v>204</v>
      </c>
      <c r="AS86" s="327" t="s">
        <v>424</v>
      </c>
      <c r="AT86" s="327" t="s">
        <v>424</v>
      </c>
      <c r="AU86" s="327" t="s">
        <v>424</v>
      </c>
      <c r="AV86" s="328">
        <v>5.769231878698438</v>
      </c>
      <c r="AW86" s="329" t="s">
        <v>586</v>
      </c>
      <c r="AY86" s="329"/>
      <c r="AZ86" s="431">
        <f t="shared" si="0"/>
        <v>84.131440696416362</v>
      </c>
    </row>
    <row r="87" spans="1:54" s="313" customFormat="1">
      <c r="A87" s="313" t="s">
        <v>514</v>
      </c>
      <c r="B87" s="314" t="s">
        <v>434</v>
      </c>
      <c r="C87" s="315"/>
      <c r="D87" s="317"/>
      <c r="E87" s="574">
        <v>2.4964422104878595E-2</v>
      </c>
      <c r="F87" s="575">
        <v>4.7834506087641753</v>
      </c>
      <c r="G87" s="576">
        <v>3.7305295791099638E-3</v>
      </c>
      <c r="H87" s="575">
        <v>1.2639688395135955</v>
      </c>
      <c r="I87" s="577">
        <v>0.26423787823747441</v>
      </c>
      <c r="J87" s="316">
        <v>2.1959322684524407E-3</v>
      </c>
      <c r="K87" s="316">
        <v>24.566379935449717</v>
      </c>
      <c r="L87" s="322">
        <v>-81.008447639767866</v>
      </c>
      <c r="M87" s="322"/>
      <c r="N87" s="419">
        <v>268.05845625772565</v>
      </c>
      <c r="O87" s="420">
        <v>1.2639688395135955</v>
      </c>
      <c r="P87" s="421">
        <v>4.853441E-2</v>
      </c>
      <c r="Q87" s="422">
        <v>4.613435</v>
      </c>
      <c r="R87" s="320" t="s">
        <v>514</v>
      </c>
      <c r="S87" s="321"/>
      <c r="T87" s="318">
        <v>268.05845625772565</v>
      </c>
      <c r="U87" s="319">
        <v>1.2639688395135955</v>
      </c>
      <c r="V87" s="320">
        <v>4.853441E-2</v>
      </c>
      <c r="W87" s="319">
        <v>4.613435</v>
      </c>
      <c r="X87" s="395" t="s">
        <v>514</v>
      </c>
      <c r="Y87" s="322">
        <v>125.39992835212885</v>
      </c>
      <c r="Z87" s="322">
        <v>105.16100502576042</v>
      </c>
      <c r="AA87" s="322">
        <v>25.03721566368354</v>
      </c>
      <c r="AB87" s="322">
        <v>1.1836874608397094</v>
      </c>
      <c r="AC87" s="322">
        <v>24.003793141694342</v>
      </c>
      <c r="AD87" s="322">
        <v>0.30284341031044593</v>
      </c>
      <c r="AE87" s="322">
        <v>4.4336022901818033E-2</v>
      </c>
      <c r="AF87" s="322" t="s">
        <v>579</v>
      </c>
      <c r="AG87" s="566">
        <v>23.941769166638156</v>
      </c>
      <c r="AH87" s="322">
        <v>0.31000333894627602</v>
      </c>
      <c r="AI87" s="313" t="s">
        <v>514</v>
      </c>
      <c r="AJ87" s="323">
        <v>959.09753717914919</v>
      </c>
      <c r="AK87" s="323">
        <v>7.2149742166194759</v>
      </c>
      <c r="AL87" s="324">
        <v>3.7674386173590189</v>
      </c>
      <c r="AM87" s="325">
        <v>2.6543607321946284E-3</v>
      </c>
      <c r="AN87" s="416">
        <v>7.5226699443310067E-3</v>
      </c>
      <c r="AO87" s="313" t="s">
        <v>514</v>
      </c>
      <c r="AP87" s="326" t="s">
        <v>423</v>
      </c>
      <c r="AQ87" s="326">
        <v>0</v>
      </c>
      <c r="AR87" s="326">
        <v>204</v>
      </c>
      <c r="AS87" s="327" t="s">
        <v>424</v>
      </c>
      <c r="AT87" s="327" t="s">
        <v>424</v>
      </c>
      <c r="AU87" s="327" t="s">
        <v>424</v>
      </c>
      <c r="AV87" s="328">
        <v>1188.3924009911668</v>
      </c>
      <c r="AW87" s="329" t="s">
        <v>587</v>
      </c>
      <c r="AY87" s="329"/>
      <c r="AZ87" s="431">
        <f t="shared" si="0"/>
        <v>4.1275457138318146</v>
      </c>
    </row>
    <row r="88" spans="1:54" s="313" customFormat="1">
      <c r="A88" s="313" t="s">
        <v>515</v>
      </c>
      <c r="B88" s="314" t="s">
        <v>434</v>
      </c>
      <c r="C88" s="315"/>
      <c r="D88" s="317"/>
      <c r="E88" s="574">
        <v>2.3745155824838927E-2</v>
      </c>
      <c r="F88" s="575">
        <v>8.8823233672896844</v>
      </c>
      <c r="G88" s="576">
        <v>4.2091435874722569E-3</v>
      </c>
      <c r="H88" s="575">
        <v>2.2272959071044784</v>
      </c>
      <c r="I88" s="577">
        <v>0.25075600324423952</v>
      </c>
      <c r="J88" s="316">
        <v>2.0233475089126971E-3</v>
      </c>
      <c r="K88" s="316">
        <v>44.800120531839298</v>
      </c>
      <c r="L88" s="322">
        <v>109.47558230079133</v>
      </c>
      <c r="M88" s="322"/>
      <c r="N88" s="419">
        <v>237.57802014079928</v>
      </c>
      <c r="O88" s="420">
        <v>2.2272959071044784</v>
      </c>
      <c r="P88" s="421">
        <v>4.0914760000000001E-2</v>
      </c>
      <c r="Q88" s="422">
        <v>8.5985359999999993</v>
      </c>
      <c r="R88" s="320" t="s">
        <v>515</v>
      </c>
      <c r="S88" s="321"/>
      <c r="T88" s="318">
        <v>237.57802014079928</v>
      </c>
      <c r="U88" s="319">
        <v>2.2272959071044784</v>
      </c>
      <c r="V88" s="320">
        <v>4.0914760000000001E-2</v>
      </c>
      <c r="W88" s="319">
        <v>8.5985359999999993</v>
      </c>
      <c r="X88" s="395" t="s">
        <v>515</v>
      </c>
      <c r="Y88" s="322">
        <v>-292.91078930883964</v>
      </c>
      <c r="Z88" s="322">
        <v>206.26306044540985</v>
      </c>
      <c r="AA88" s="322">
        <v>23.828628094550471</v>
      </c>
      <c r="AB88" s="322">
        <v>2.094051732307558</v>
      </c>
      <c r="AC88" s="322">
        <v>27.07693745068709</v>
      </c>
      <c r="AD88" s="322">
        <v>0.60184681601230594</v>
      </c>
      <c r="AE88" s="322">
        <v>4.0855043927429675E-2</v>
      </c>
      <c r="AF88" s="322" t="s">
        <v>579</v>
      </c>
      <c r="AG88" s="566">
        <v>27.272007942568646</v>
      </c>
      <c r="AH88" s="322">
        <v>0.61908860764688844</v>
      </c>
      <c r="AI88" s="313" t="s">
        <v>515</v>
      </c>
      <c r="AJ88" s="323">
        <v>524.00626983385484</v>
      </c>
      <c r="AK88" s="323">
        <v>4.6591965235811097</v>
      </c>
      <c r="AL88" s="324">
        <v>2.3052871201482521</v>
      </c>
      <c r="AM88" s="325">
        <v>-1.2504516345010681E-3</v>
      </c>
      <c r="AN88" s="416">
        <v>8.891490029419663E-3</v>
      </c>
      <c r="AO88" s="313" t="s">
        <v>515</v>
      </c>
      <c r="AP88" s="326" t="s">
        <v>423</v>
      </c>
      <c r="AQ88" s="326">
        <v>0</v>
      </c>
      <c r="AR88" s="326">
        <v>204</v>
      </c>
      <c r="AS88" s="327" t="s">
        <v>424</v>
      </c>
      <c r="AT88" s="327" t="s">
        <v>424</v>
      </c>
      <c r="AU88" s="327" t="s">
        <v>424</v>
      </c>
      <c r="AV88" s="328">
        <v>795.72409699240154</v>
      </c>
      <c r="AW88" s="329" t="s">
        <v>588</v>
      </c>
      <c r="AY88" s="329"/>
      <c r="AZ88" s="431">
        <f t="shared" si="0"/>
        <v>-13.63196128307318</v>
      </c>
    </row>
    <row r="89" spans="1:54" s="432" customFormat="1">
      <c r="A89" s="432" t="s">
        <v>516</v>
      </c>
      <c r="B89" s="433" t="s">
        <v>434</v>
      </c>
      <c r="C89" s="435"/>
      <c r="D89" s="437"/>
      <c r="E89" s="608">
        <v>0.12199441226981726</v>
      </c>
      <c r="F89" s="609">
        <v>11.030998299768928</v>
      </c>
      <c r="G89" s="610">
        <v>1.5273300157161454E-2</v>
      </c>
      <c r="H89" s="609">
        <v>1.3067078482220116</v>
      </c>
      <c r="I89" s="611">
        <v>0.11845780524228527</v>
      </c>
      <c r="J89" s="436">
        <v>1.82972450472202E-2</v>
      </c>
      <c r="K89" s="436">
        <v>12.12295716759442</v>
      </c>
      <c r="L89" s="438">
        <v>-82.075017829146788</v>
      </c>
      <c r="M89" s="438"/>
      <c r="N89" s="439">
        <v>65.473734537398769</v>
      </c>
      <c r="O89" s="440">
        <v>1.3067078482220116</v>
      </c>
      <c r="P89" s="441">
        <v>5.7930299999999997E-2</v>
      </c>
      <c r="Q89" s="442">
        <v>10.953329999999999</v>
      </c>
      <c r="R89" s="443" t="s">
        <v>516</v>
      </c>
      <c r="S89" s="434"/>
      <c r="T89" s="444">
        <v>65.473734537398769</v>
      </c>
      <c r="U89" s="445">
        <v>1.3067078482220116</v>
      </c>
      <c r="V89" s="443">
        <v>5.7930299999999997E-2</v>
      </c>
      <c r="W89" s="445">
        <v>10.953329999999999</v>
      </c>
      <c r="X89" s="475" t="s">
        <v>516</v>
      </c>
      <c r="Y89" s="438">
        <v>527.1268309632535</v>
      </c>
      <c r="Z89" s="438">
        <v>223.5853755744719</v>
      </c>
      <c r="AA89" s="438">
        <v>116.87853676846791</v>
      </c>
      <c r="AB89" s="438">
        <v>12.252128634482398</v>
      </c>
      <c r="AC89" s="438">
        <v>97.713698552986486</v>
      </c>
      <c r="AD89" s="438">
        <v>1.2673288336634558</v>
      </c>
      <c r="AE89" s="438">
        <v>0.36648539158470506</v>
      </c>
      <c r="AF89" s="438" t="s">
        <v>579</v>
      </c>
      <c r="AG89" s="570">
        <v>96.475175816273406</v>
      </c>
      <c r="AH89" s="438">
        <v>1.4903313429177591</v>
      </c>
      <c r="AI89" s="432" t="s">
        <v>516</v>
      </c>
      <c r="AJ89" s="447">
        <v>80.918316045848385</v>
      </c>
      <c r="AK89" s="447">
        <v>6.5057486660170367</v>
      </c>
      <c r="AL89" s="448">
        <v>1.4265224695163694</v>
      </c>
      <c r="AM89" s="449">
        <v>5.5674945852550728E-2</v>
      </c>
      <c r="AN89" s="450">
        <v>8.0398962607314689E-2</v>
      </c>
      <c r="AO89" s="432" t="s">
        <v>516</v>
      </c>
      <c r="AP89" s="451" t="s">
        <v>423</v>
      </c>
      <c r="AQ89" s="451">
        <v>0</v>
      </c>
      <c r="AR89" s="451">
        <v>204</v>
      </c>
      <c r="AS89" s="452" t="s">
        <v>424</v>
      </c>
      <c r="AT89" s="452" t="s">
        <v>424</v>
      </c>
      <c r="AU89" s="452" t="s">
        <v>424</v>
      </c>
      <c r="AV89" s="453">
        <v>308.78817316593717</v>
      </c>
      <c r="AW89" s="454" t="s">
        <v>589</v>
      </c>
      <c r="AY89" s="454"/>
      <c r="AZ89" s="432">
        <f t="shared" si="0"/>
        <v>16.397226338866876</v>
      </c>
    </row>
    <row r="90" spans="1:54" s="432" customFormat="1">
      <c r="A90" s="432" t="s">
        <v>517</v>
      </c>
      <c r="B90" s="433" t="s">
        <v>434</v>
      </c>
      <c r="C90" s="435"/>
      <c r="D90" s="437"/>
      <c r="E90" s="608">
        <v>1.3232664849885287</v>
      </c>
      <c r="F90" s="609">
        <v>2.2729000454290755</v>
      </c>
      <c r="G90" s="610">
        <v>1.1715878582123803E-2</v>
      </c>
      <c r="H90" s="609">
        <v>1.2978696713701616</v>
      </c>
      <c r="I90" s="611">
        <v>0.57101924652614988</v>
      </c>
      <c r="J90" s="436">
        <v>1.3685911222104269E-2</v>
      </c>
      <c r="K90" s="436">
        <v>3.6488152750900773</v>
      </c>
      <c r="L90" s="438">
        <v>5.9596960222658995E+17</v>
      </c>
      <c r="M90" s="438"/>
      <c r="N90" s="439">
        <v>85.354247484760492</v>
      </c>
      <c r="O90" s="440">
        <v>1.2978696713701616</v>
      </c>
      <c r="P90" s="441">
        <v>0.81916460000000002</v>
      </c>
      <c r="Q90" s="442">
        <v>1.865907</v>
      </c>
      <c r="R90" s="443" t="s">
        <v>517</v>
      </c>
      <c r="S90" s="434"/>
      <c r="T90" s="444">
        <v>85.354247484760492</v>
      </c>
      <c r="U90" s="445">
        <v>1.2978696713701616</v>
      </c>
      <c r="V90" s="443">
        <v>0.81916460000000002</v>
      </c>
      <c r="W90" s="445">
        <v>1.865907</v>
      </c>
      <c r="X90" s="475" t="s">
        <v>517</v>
      </c>
      <c r="Y90" s="438">
        <v>2.2546032890798731E-13</v>
      </c>
      <c r="Z90" s="438">
        <v>-3.3819049336198093E-13</v>
      </c>
      <c r="AA90" s="438">
        <v>855.94167953353565</v>
      </c>
      <c r="AB90" s="438">
        <v>13.23076510265575</v>
      </c>
      <c r="AC90" s="438">
        <v>75.086408107900567</v>
      </c>
      <c r="AD90" s="438">
        <v>0.9689429873322164</v>
      </c>
      <c r="AE90" s="438">
        <v>0.27474694167579361</v>
      </c>
      <c r="AF90" s="438" t="s">
        <v>579</v>
      </c>
      <c r="AG90" s="570">
        <v>1.0438138064368032</v>
      </c>
      <c r="AH90" s="438">
        <v>9.6131224485302784</v>
      </c>
      <c r="AI90" s="432" t="s">
        <v>517</v>
      </c>
      <c r="AJ90" s="447">
        <v>1030.957755048642</v>
      </c>
      <c r="AK90" s="447">
        <v>1813.6294375409468</v>
      </c>
      <c r="AL90" s="448">
        <v>46.794089133925794</v>
      </c>
      <c r="AM90" s="449">
        <v>24075837.589299861</v>
      </c>
      <c r="AN90" s="450">
        <v>1.7591694990988038</v>
      </c>
      <c r="AO90" s="432" t="s">
        <v>517</v>
      </c>
      <c r="AP90" s="451" t="s">
        <v>423</v>
      </c>
      <c r="AQ90" s="451">
        <v>0</v>
      </c>
      <c r="AR90" s="451">
        <v>204</v>
      </c>
      <c r="AS90" s="452" t="s">
        <v>424</v>
      </c>
      <c r="AT90" s="452" t="s">
        <v>424</v>
      </c>
      <c r="AU90" s="452" t="s">
        <v>424</v>
      </c>
      <c r="AV90" s="453">
        <v>28.26938233661145</v>
      </c>
      <c r="AW90" s="454" t="s">
        <v>590</v>
      </c>
      <c r="AY90" s="454"/>
      <c r="AZ90" s="432">
        <f t="shared" si="0"/>
        <v>91.227625677859209</v>
      </c>
    </row>
    <row r="91" spans="1:54" s="313" customFormat="1">
      <c r="A91" s="313" t="s">
        <v>518</v>
      </c>
      <c r="B91" s="314" t="s">
        <v>434</v>
      </c>
      <c r="C91" s="315"/>
      <c r="D91" s="317"/>
      <c r="E91" s="574">
        <v>0.64081081538825091</v>
      </c>
      <c r="F91" s="575">
        <v>17.603445195597338</v>
      </c>
      <c r="G91" s="576">
        <v>1.0357542221740701E-2</v>
      </c>
      <c r="H91" s="575">
        <v>15.098038934285146</v>
      </c>
      <c r="I91" s="577">
        <v>0.85767523155417313</v>
      </c>
      <c r="J91" s="316">
        <v>0.19967876875085122</v>
      </c>
      <c r="K91" s="316">
        <v>24.575886611128183</v>
      </c>
      <c r="L91" s="322">
        <v>-98.827486351450773</v>
      </c>
      <c r="M91" s="322">
        <v>-62.617057239217424</v>
      </c>
      <c r="N91" s="419">
        <v>96.548001310675687</v>
      </c>
      <c r="O91" s="420">
        <v>15.098038934285146</v>
      </c>
      <c r="P91" s="421">
        <v>0.44871630000000001</v>
      </c>
      <c r="Q91" s="422">
        <v>9.0515469999999993</v>
      </c>
      <c r="R91" s="320" t="s">
        <v>518</v>
      </c>
      <c r="S91" s="321"/>
      <c r="T91" s="318">
        <v>96.548001310675687</v>
      </c>
      <c r="U91" s="319">
        <v>15.098038934285146</v>
      </c>
      <c r="V91" s="320">
        <v>0.44871630000000001</v>
      </c>
      <c r="W91" s="319">
        <v>9.0515469999999993</v>
      </c>
      <c r="X91" s="395" t="s">
        <v>518</v>
      </c>
      <c r="Y91" s="322">
        <v>4080.9577920675551</v>
      </c>
      <c r="Z91" s="322">
        <v>128.43258623113485</v>
      </c>
      <c r="AA91" s="322">
        <v>502.80806141834887</v>
      </c>
      <c r="AB91" s="322">
        <v>72.322566019511143</v>
      </c>
      <c r="AC91" s="322">
        <v>66.425594900347249</v>
      </c>
      <c r="AD91" s="322">
        <v>9.98519794486824</v>
      </c>
      <c r="AE91" s="322">
        <v>3.6797135573570952</v>
      </c>
      <c r="AF91" s="322" t="s">
        <v>579</v>
      </c>
      <c r="AG91" s="566">
        <v>32.418015049550391</v>
      </c>
      <c r="AH91" s="322">
        <v>7.3984393181497481</v>
      </c>
      <c r="AI91" s="313" t="s">
        <v>518</v>
      </c>
      <c r="AJ91" s="323">
        <v>3835.700964448713</v>
      </c>
      <c r="AK91" s="323">
        <v>194.68019987794284</v>
      </c>
      <c r="AL91" s="324">
        <v>96.428733519597813</v>
      </c>
      <c r="AM91" s="325">
        <v>4.5298142868042353E-2</v>
      </c>
      <c r="AN91" s="416">
        <v>5.0754790762455412E-2</v>
      </c>
      <c r="AO91" s="313" t="s">
        <v>518</v>
      </c>
      <c r="AP91" s="326" t="s">
        <v>423</v>
      </c>
      <c r="AQ91" s="326">
        <v>0</v>
      </c>
      <c r="AR91" s="326">
        <v>204</v>
      </c>
      <c r="AS91" s="327" t="s">
        <v>424</v>
      </c>
      <c r="AT91" s="327" t="s">
        <v>424</v>
      </c>
      <c r="AU91" s="327" t="s">
        <v>424</v>
      </c>
      <c r="AV91" s="328">
        <v>28.050608908592885</v>
      </c>
      <c r="AW91" s="329" t="s">
        <v>591</v>
      </c>
      <c r="AY91" s="329"/>
      <c r="AZ91" s="431">
        <f t="shared" si="0"/>
        <v>86.789075196413862</v>
      </c>
    </row>
    <row r="92" spans="1:54" s="313" customFormat="1">
      <c r="A92" s="313" t="s">
        <v>519</v>
      </c>
      <c r="B92" s="314" t="s">
        <v>434</v>
      </c>
      <c r="C92" s="315"/>
      <c r="D92" s="317"/>
      <c r="E92" s="574">
        <v>0.57947628588886613</v>
      </c>
      <c r="F92" s="575">
        <v>3.1435866885001706</v>
      </c>
      <c r="G92" s="576">
        <v>7.536888302174273E-2</v>
      </c>
      <c r="H92" s="575">
        <v>1.4769962146581379</v>
      </c>
      <c r="I92" s="577">
        <v>0.46984427694049824</v>
      </c>
      <c r="J92" s="316">
        <v>2.3746058215918336E-2</v>
      </c>
      <c r="K92" s="316">
        <v>6.0423811094251914</v>
      </c>
      <c r="L92" s="322">
        <v>5.9680426801152153</v>
      </c>
      <c r="M92" s="322"/>
      <c r="N92" s="419">
        <v>13.268075098200882</v>
      </c>
      <c r="O92" s="420">
        <v>1.4769962146581379</v>
      </c>
      <c r="P92" s="421">
        <v>5.5762510000000001E-2</v>
      </c>
      <c r="Q92" s="422">
        <v>2.7749990000000002</v>
      </c>
      <c r="R92" s="320" t="s">
        <v>519</v>
      </c>
      <c r="S92" s="321"/>
      <c r="T92" s="318">
        <v>13.268075098200882</v>
      </c>
      <c r="U92" s="319">
        <v>1.4769962146581379</v>
      </c>
      <c r="V92" s="320">
        <v>5.5762510000000001E-2</v>
      </c>
      <c r="W92" s="319">
        <v>2.7749990000000002</v>
      </c>
      <c r="X92" s="396" t="s">
        <v>519</v>
      </c>
      <c r="Y92" s="322">
        <v>442.92484286162761</v>
      </c>
      <c r="Z92" s="322">
        <v>60.554289719121137</v>
      </c>
      <c r="AA92" s="322">
        <v>464.12481846477499</v>
      </c>
      <c r="AB92" s="322">
        <v>11.778620266330309</v>
      </c>
      <c r="AC92" s="322">
        <v>468.42062668899501</v>
      </c>
      <c r="AD92" s="322">
        <v>6.6766265293057847</v>
      </c>
      <c r="AE92" s="322">
        <v>0.47435080018571535</v>
      </c>
      <c r="AF92" s="322" t="s">
        <v>579</v>
      </c>
      <c r="AG92" s="566">
        <v>468.80265688800307</v>
      </c>
      <c r="AH92" s="322">
        <v>6.8413623362277507</v>
      </c>
      <c r="AI92" s="313" t="s">
        <v>519</v>
      </c>
      <c r="AJ92" s="323">
        <v>240.26406038390934</v>
      </c>
      <c r="AK92" s="323">
        <v>92.372689799316873</v>
      </c>
      <c r="AL92" s="324">
        <v>21.311692855220208</v>
      </c>
      <c r="AM92" s="325">
        <v>0.41206267045224471</v>
      </c>
      <c r="AN92" s="416">
        <v>0.38446320124498795</v>
      </c>
      <c r="AO92" s="313" t="s">
        <v>519</v>
      </c>
      <c r="AP92" s="326" t="s">
        <v>423</v>
      </c>
      <c r="AQ92" s="326">
        <v>0</v>
      </c>
      <c r="AR92" s="326">
        <v>204</v>
      </c>
      <c r="AS92" s="327" t="s">
        <v>424</v>
      </c>
      <c r="AT92" s="327" t="s">
        <v>424</v>
      </c>
      <c r="AU92" s="327" t="s">
        <v>424</v>
      </c>
      <c r="AV92" s="328">
        <v>2610.7240712675457</v>
      </c>
      <c r="AW92" s="329" t="s">
        <v>432</v>
      </c>
      <c r="AY92" s="329"/>
      <c r="AZ92" s="431">
        <f t="shared" si="0"/>
        <v>-0.92557175425991289</v>
      </c>
    </row>
    <row r="93" spans="1:54" s="313" customFormat="1">
      <c r="A93" s="313" t="s">
        <v>520</v>
      </c>
      <c r="B93" s="314" t="s">
        <v>434</v>
      </c>
      <c r="C93" s="315"/>
      <c r="D93" s="317"/>
      <c r="E93" s="574">
        <v>0.50374633950623482</v>
      </c>
      <c r="F93" s="575">
        <v>6.642086318931816</v>
      </c>
      <c r="G93" s="576">
        <v>5.1364601795917633E-2</v>
      </c>
      <c r="H93" s="575">
        <v>4.8135675038338466</v>
      </c>
      <c r="I93" s="577">
        <v>0.72470715866998348</v>
      </c>
      <c r="J93" s="316">
        <v>6.938060804615348E-2</v>
      </c>
      <c r="K93" s="316">
        <v>20.62007704144165</v>
      </c>
      <c r="L93" s="322">
        <v>-68.053330409982237</v>
      </c>
      <c r="M93" s="322">
        <v>-32.813323778418336</v>
      </c>
      <c r="N93" s="419">
        <v>19.468660615207536</v>
      </c>
      <c r="O93" s="420">
        <v>4.8135675038338466</v>
      </c>
      <c r="P93" s="421">
        <v>7.1128999999999998E-2</v>
      </c>
      <c r="Q93" s="422">
        <v>4.5767759999999997</v>
      </c>
      <c r="R93" s="320" t="s">
        <v>520</v>
      </c>
      <c r="S93" s="321"/>
      <c r="T93" s="318">
        <v>19.468660615207536</v>
      </c>
      <c r="U93" s="319">
        <v>4.8135675038338466</v>
      </c>
      <c r="V93" s="320">
        <v>7.1128999999999998E-2</v>
      </c>
      <c r="W93" s="319">
        <v>4.5767759999999997</v>
      </c>
      <c r="X93" s="396" t="s">
        <v>520</v>
      </c>
      <c r="Y93" s="322">
        <v>961.12300272728351</v>
      </c>
      <c r="Z93" s="322">
        <v>90.79280913148024</v>
      </c>
      <c r="AA93" s="322">
        <v>414.23521760696639</v>
      </c>
      <c r="AB93" s="322">
        <v>22.848032402282225</v>
      </c>
      <c r="AC93" s="322">
        <v>322.89406060513585</v>
      </c>
      <c r="AD93" s="322">
        <v>15.177736477880844</v>
      </c>
      <c r="AE93" s="322">
        <v>1.3558283957234265</v>
      </c>
      <c r="AF93" s="322" t="s">
        <v>579</v>
      </c>
      <c r="AG93" s="566">
        <v>315.41836475402789</v>
      </c>
      <c r="AH93" s="322">
        <v>15.045262535072592</v>
      </c>
      <c r="AI93" s="313" t="s">
        <v>520</v>
      </c>
      <c r="AJ93" s="323">
        <v>212.02893193429526</v>
      </c>
      <c r="AK93" s="323">
        <v>4.0437033140781962</v>
      </c>
      <c r="AL93" s="324">
        <v>11.945986661261008</v>
      </c>
      <c r="AM93" s="325">
        <v>2.7170077634743824E-2</v>
      </c>
      <c r="AN93" s="416">
        <v>1.9071469526296923E-2</v>
      </c>
      <c r="AO93" s="313" t="s">
        <v>520</v>
      </c>
      <c r="AP93" s="326" t="s">
        <v>423</v>
      </c>
      <c r="AQ93" s="326">
        <v>0</v>
      </c>
      <c r="AR93" s="326">
        <v>204</v>
      </c>
      <c r="AS93" s="327" t="s">
        <v>424</v>
      </c>
      <c r="AT93" s="327" t="s">
        <v>424</v>
      </c>
      <c r="AU93" s="327" t="s">
        <v>424</v>
      </c>
      <c r="AV93" s="328">
        <v>891.31564428305694</v>
      </c>
      <c r="AW93" s="329" t="s">
        <v>592</v>
      </c>
      <c r="AY93" s="329"/>
      <c r="AZ93" s="431">
        <f t="shared" si="0"/>
        <v>22.050553192823074</v>
      </c>
    </row>
    <row r="94" spans="1:54" s="313" customFormat="1">
      <c r="A94" s="313" t="s">
        <v>521</v>
      </c>
      <c r="B94" s="314" t="s">
        <v>434</v>
      </c>
      <c r="C94" s="331"/>
      <c r="D94" s="331"/>
      <c r="E94" s="574">
        <v>1.4205334402645313</v>
      </c>
      <c r="F94" s="575">
        <v>24.839514162411813</v>
      </c>
      <c r="G94" s="576">
        <v>2.014781015707328E-2</v>
      </c>
      <c r="H94" s="575">
        <v>11.921875687753884</v>
      </c>
      <c r="I94" s="577">
        <v>0.47995607360930448</v>
      </c>
      <c r="J94" s="316">
        <v>0.38919403329411995</v>
      </c>
      <c r="K94" s="316">
        <v>36.345818957388765</v>
      </c>
      <c r="L94" s="322">
        <v>-97.858205414622134</v>
      </c>
      <c r="M94" s="322">
        <v>-17.355707005410906</v>
      </c>
      <c r="N94" s="419">
        <v>49.633185552372822</v>
      </c>
      <c r="O94" s="420">
        <v>11.921875687753884</v>
      </c>
      <c r="P94" s="421">
        <v>0.5113548</v>
      </c>
      <c r="Q94" s="422">
        <v>21.791519999999998</v>
      </c>
      <c r="R94" s="320" t="s">
        <v>521</v>
      </c>
      <c r="S94" s="321"/>
      <c r="T94" s="318">
        <v>49.633185552372822</v>
      </c>
      <c r="U94" s="319">
        <v>11.921875687753884</v>
      </c>
      <c r="V94" s="320">
        <v>0.5113548</v>
      </c>
      <c r="W94" s="319">
        <v>21.791519999999998</v>
      </c>
      <c r="X94" s="396" t="s">
        <v>521</v>
      </c>
      <c r="Y94" s="322">
        <v>4274.2787658580037</v>
      </c>
      <c r="Z94" s="322">
        <v>287.80281423930808</v>
      </c>
      <c r="AA94" s="322">
        <v>897.58637938658603</v>
      </c>
      <c r="AB94" s="322">
        <v>159.98458613259626</v>
      </c>
      <c r="AC94" s="322">
        <v>128.59003201393216</v>
      </c>
      <c r="AD94" s="322">
        <v>15.196351516895163</v>
      </c>
      <c r="AE94" s="322">
        <v>6.644239450478409</v>
      </c>
      <c r="AF94" s="322" t="s">
        <v>579</v>
      </c>
      <c r="AG94" s="566">
        <v>52.644678845638126</v>
      </c>
      <c r="AH94" s="322">
        <v>21.718718122516325</v>
      </c>
      <c r="AI94" s="313" t="s">
        <v>521</v>
      </c>
      <c r="AJ94" s="323">
        <v>271.49320708803151</v>
      </c>
      <c r="AK94" s="323">
        <v>16.740629542077311</v>
      </c>
      <c r="AL94" s="324">
        <v>14.782454207657146</v>
      </c>
      <c r="AM94" s="325">
        <v>0.10190636380702575</v>
      </c>
      <c r="AN94" s="416">
        <v>6.166132008101835E-2</v>
      </c>
      <c r="AO94" s="313" t="s">
        <v>521</v>
      </c>
      <c r="AP94" s="326" t="s">
        <v>423</v>
      </c>
      <c r="AQ94" s="326">
        <v>0</v>
      </c>
      <c r="AR94" s="326">
        <v>204</v>
      </c>
      <c r="AS94" s="327" t="s">
        <v>424</v>
      </c>
      <c r="AT94" s="327" t="s">
        <v>424</v>
      </c>
      <c r="AU94" s="327" t="s">
        <v>424</v>
      </c>
      <c r="AV94" s="328">
        <v>4.7043503950713461</v>
      </c>
      <c r="AW94" s="329" t="s">
        <v>593</v>
      </c>
      <c r="AZ94" s="431">
        <f>(1-(AC94/AA94))*100</f>
        <v>85.673798648570056</v>
      </c>
      <c r="BB94" s="313" t="s">
        <v>423</v>
      </c>
    </row>
    <row r="95" spans="1:54" s="313" customFormat="1">
      <c r="A95" s="313" t="s">
        <v>522</v>
      </c>
      <c r="B95" s="314" t="s">
        <v>437</v>
      </c>
      <c r="C95" s="331"/>
      <c r="D95" s="331"/>
      <c r="E95" s="574">
        <v>2.6850857417091686E-2</v>
      </c>
      <c r="F95" s="575">
        <v>5.6437953067951137</v>
      </c>
      <c r="G95" s="576">
        <v>3.8520133753573303E-3</v>
      </c>
      <c r="H95" s="575">
        <v>1.3138126921207463</v>
      </c>
      <c r="I95" s="577">
        <v>0.2327888629374838</v>
      </c>
      <c r="J95" s="316">
        <v>6.9082898416797942E-3</v>
      </c>
      <c r="K95" s="316">
        <v>37.093276684403108</v>
      </c>
      <c r="L95" s="322">
        <v>-88.936006813936032</v>
      </c>
      <c r="M95" s="322"/>
      <c r="N95" s="419">
        <v>259.60449836372527</v>
      </c>
      <c r="O95" s="420">
        <v>1.3138126921207463</v>
      </c>
      <c r="P95" s="421">
        <v>5.0555580000000003E-2</v>
      </c>
      <c r="Q95" s="422">
        <v>5.4887449999999998</v>
      </c>
      <c r="R95" s="320" t="s">
        <v>522</v>
      </c>
      <c r="S95" s="321"/>
      <c r="T95" s="318">
        <v>259.60449836372527</v>
      </c>
      <c r="U95" s="319">
        <v>1.3138126921207463</v>
      </c>
      <c r="V95" s="320">
        <v>5.0555580000000003E-2</v>
      </c>
      <c r="W95" s="319">
        <v>5.4887449999999998</v>
      </c>
      <c r="X95" s="395" t="s">
        <v>522</v>
      </c>
      <c r="Y95" s="322">
        <v>220.61822236995178</v>
      </c>
      <c r="Z95" s="322">
        <v>122.26355484146403</v>
      </c>
      <c r="AA95" s="322">
        <v>26.904298929814292</v>
      </c>
      <c r="AB95" s="322">
        <v>1.4995902643762036</v>
      </c>
      <c r="AC95" s="322">
        <v>24.783970146848841</v>
      </c>
      <c r="AD95" s="322">
        <v>0.32499800729967121</v>
      </c>
      <c r="AE95" s="322">
        <v>0.13915183303260173</v>
      </c>
      <c r="AF95" s="322" t="s">
        <v>579</v>
      </c>
      <c r="AG95" s="566">
        <v>24.6565562248337</v>
      </c>
      <c r="AH95" s="322">
        <v>0.33558096679858085</v>
      </c>
      <c r="AI95" s="313" t="s">
        <v>522</v>
      </c>
      <c r="AJ95" s="323">
        <v>593.25663571360542</v>
      </c>
      <c r="AK95" s="323">
        <v>1.6200206119847815</v>
      </c>
      <c r="AL95" s="324">
        <v>2.4119553219848107</v>
      </c>
      <c r="AM95" s="325">
        <v>1.7188934844213173E-3</v>
      </c>
      <c r="AN95" s="416">
        <v>2.7307248068723605E-3</v>
      </c>
      <c r="AO95" s="313" t="s">
        <v>522</v>
      </c>
      <c r="AP95" s="326" t="s">
        <v>423</v>
      </c>
      <c r="AQ95" s="326">
        <v>0</v>
      </c>
      <c r="AR95" s="326">
        <v>204</v>
      </c>
      <c r="AS95" s="327" t="s">
        <v>424</v>
      </c>
      <c r="AT95" s="327" t="s">
        <v>424</v>
      </c>
      <c r="AU95" s="327" t="s">
        <v>424</v>
      </c>
      <c r="AV95" s="328">
        <v>674.05112138514801</v>
      </c>
      <c r="AW95" s="329" t="s">
        <v>594</v>
      </c>
      <c r="AZ95" s="431">
        <f>(1-(AC95/AA95))*100</f>
        <v>7.8810036585483578</v>
      </c>
    </row>
    <row r="96" spans="1:54" s="313" customFormat="1">
      <c r="A96" s="313" t="s">
        <v>523</v>
      </c>
      <c r="B96" s="314" t="s">
        <v>437</v>
      </c>
      <c r="C96" s="331"/>
      <c r="D96" s="331"/>
      <c r="E96" s="574">
        <v>8.7911901287592437E-2</v>
      </c>
      <c r="F96" s="575">
        <v>8.6470739670148262</v>
      </c>
      <c r="G96" s="576">
        <v>4.1897210452092682E-3</v>
      </c>
      <c r="H96" s="575">
        <v>1.2710755337809354</v>
      </c>
      <c r="I96" s="577">
        <v>0.14699487232670869</v>
      </c>
      <c r="J96" s="316">
        <v>0.13333012531898333</v>
      </c>
      <c r="K96" s="316">
        <v>13.926496969980803</v>
      </c>
      <c r="L96" s="322">
        <v>-99.057348633968274</v>
      </c>
      <c r="M96" s="322">
        <v>-56.488719921161362</v>
      </c>
      <c r="N96" s="419">
        <v>238.6793748818788</v>
      </c>
      <c r="O96" s="420">
        <v>1.2710755337809354</v>
      </c>
      <c r="P96" s="421">
        <v>0.15218129999999999</v>
      </c>
      <c r="Q96" s="422">
        <v>8.5531430000000004</v>
      </c>
      <c r="R96" s="320" t="s">
        <v>523</v>
      </c>
      <c r="S96" s="321"/>
      <c r="T96" s="318">
        <v>238.6793748818788</v>
      </c>
      <c r="U96" s="319">
        <v>1.2710755337809354</v>
      </c>
      <c r="V96" s="320">
        <v>0.15218129999999999</v>
      </c>
      <c r="W96" s="319">
        <v>8.5531430000000004</v>
      </c>
      <c r="X96" s="395" t="s">
        <v>523</v>
      </c>
      <c r="Y96" s="322">
        <v>2370.5817125480326</v>
      </c>
      <c r="Z96" s="322">
        <v>138.98463042819208</v>
      </c>
      <c r="AA96" s="322">
        <v>85.55635078844189</v>
      </c>
      <c r="AB96" s="322">
        <v>7.1199146370332924</v>
      </c>
      <c r="AC96" s="322">
        <v>26.952255293068639</v>
      </c>
      <c r="AD96" s="322">
        <v>0.34187741976055702</v>
      </c>
      <c r="AE96" s="322">
        <v>2.5297688195877277</v>
      </c>
      <c r="AF96" s="322" t="s">
        <v>579</v>
      </c>
      <c r="AG96" s="566">
        <v>23.323232982137085</v>
      </c>
      <c r="AH96" s="322">
        <v>0.70899530082072626</v>
      </c>
      <c r="AI96" s="313" t="s">
        <v>523</v>
      </c>
      <c r="AJ96" s="323">
        <v>1537.8049769517961</v>
      </c>
      <c r="AK96" s="323">
        <v>13.206701978856715</v>
      </c>
      <c r="AL96" s="324">
        <v>9.1843252454726283</v>
      </c>
      <c r="AM96" s="325">
        <v>9.2016088854124205E-3</v>
      </c>
      <c r="AN96" s="416">
        <v>8.5880213530292737E-3</v>
      </c>
      <c r="AO96" s="313" t="s">
        <v>523</v>
      </c>
      <c r="AP96" s="326" t="s">
        <v>423</v>
      </c>
      <c r="AQ96" s="326">
        <v>0</v>
      </c>
      <c r="AR96" s="326">
        <v>204</v>
      </c>
      <c r="AS96" s="327" t="s">
        <v>424</v>
      </c>
      <c r="AT96" s="327" t="s">
        <v>424</v>
      </c>
      <c r="AU96" s="327" t="s">
        <v>424</v>
      </c>
      <c r="AV96" s="328">
        <v>112.16018268650556</v>
      </c>
      <c r="AW96" s="329" t="s">
        <v>595</v>
      </c>
      <c r="AZ96" s="431">
        <f>(1-(AC96/AA96))*100</f>
        <v>68.49765675523679</v>
      </c>
    </row>
    <row r="97" spans="1:52" s="313" customFormat="1">
      <c r="A97" s="313" t="s">
        <v>524</v>
      </c>
      <c r="B97" s="314" t="s">
        <v>434</v>
      </c>
      <c r="C97" s="331"/>
      <c r="D97" s="331"/>
      <c r="E97" s="574">
        <v>2.4272980964971803E-2</v>
      </c>
      <c r="F97" s="575">
        <v>5.9191697846035414</v>
      </c>
      <c r="G97" s="576">
        <v>3.7760856760366925E-3</v>
      </c>
      <c r="H97" s="575">
        <v>1.3934207838705959</v>
      </c>
      <c r="I97" s="577">
        <v>0.23540814583407377</v>
      </c>
      <c r="J97" s="316">
        <v>5.7667677931804717E-3</v>
      </c>
      <c r="K97" s="316">
        <v>32.075776226894767</v>
      </c>
      <c r="L97" s="322">
        <v>-18.633898169394403</v>
      </c>
      <c r="M97" s="322"/>
      <c r="N97" s="419">
        <v>264.82449970509697</v>
      </c>
      <c r="O97" s="420">
        <v>1.3934207838705959</v>
      </c>
      <c r="P97" s="421">
        <v>4.6620830000000002E-2</v>
      </c>
      <c r="Q97" s="422">
        <v>5.752821</v>
      </c>
      <c r="R97" s="320" t="s">
        <v>524</v>
      </c>
      <c r="S97" s="321"/>
      <c r="T97" s="318">
        <v>264.82449970509697</v>
      </c>
      <c r="U97" s="319">
        <v>1.3934207838705959</v>
      </c>
      <c r="V97" s="320">
        <v>4.6620830000000002E-2</v>
      </c>
      <c r="W97" s="319">
        <v>5.752821</v>
      </c>
      <c r="X97" s="395" t="s">
        <v>524</v>
      </c>
      <c r="Y97" s="322">
        <v>29.847690227423595</v>
      </c>
      <c r="Z97" s="322">
        <v>132.41024180908335</v>
      </c>
      <c r="AA97" s="322">
        <v>24.352006969583339</v>
      </c>
      <c r="AB97" s="322">
        <v>1.4252888239132677</v>
      </c>
      <c r="AC97" s="322">
        <v>24.296368485784708</v>
      </c>
      <c r="AD97" s="322">
        <v>0.33792231148017243</v>
      </c>
      <c r="AE97" s="322">
        <v>0.11622442927480307</v>
      </c>
      <c r="AF97" s="322" t="s">
        <v>579</v>
      </c>
      <c r="AG97" s="566">
        <v>24.293029933005702</v>
      </c>
      <c r="AH97" s="322">
        <v>0.34812511738958318</v>
      </c>
      <c r="AI97" s="313" t="s">
        <v>524</v>
      </c>
      <c r="AJ97" s="323">
        <v>640.54541366820274</v>
      </c>
      <c r="AK97" s="323">
        <v>1.6273801410497286</v>
      </c>
      <c r="AL97" s="324">
        <v>2.5409034206829157</v>
      </c>
      <c r="AM97" s="325">
        <v>9.9141232751174917E-3</v>
      </c>
      <c r="AN97" s="416">
        <v>2.540616334648675E-3</v>
      </c>
      <c r="AO97" s="313" t="s">
        <v>524</v>
      </c>
      <c r="AP97" s="326" t="s">
        <v>423</v>
      </c>
      <c r="AQ97" s="326">
        <v>0</v>
      </c>
      <c r="AR97" s="326">
        <v>204</v>
      </c>
      <c r="AS97" s="327" t="s">
        <v>424</v>
      </c>
      <c r="AT97" s="327" t="s">
        <v>424</v>
      </c>
      <c r="AU97" s="327" t="s">
        <v>424</v>
      </c>
      <c r="AV97" s="328">
        <v>451.60183169702935</v>
      </c>
      <c r="AW97" s="329" t="s">
        <v>596</v>
      </c>
      <c r="AZ97" s="431">
        <f>(1-(AC97/AA97))*100</f>
        <v>0.22847596860549046</v>
      </c>
    </row>
    <row r="98" spans="1:52" s="313" customFormat="1" ht="12.6" thickBot="1">
      <c r="A98" s="313" t="s">
        <v>525</v>
      </c>
      <c r="B98" s="314" t="s">
        <v>434</v>
      </c>
      <c r="C98" s="331"/>
      <c r="D98" s="331"/>
      <c r="E98" s="581">
        <v>2.8484621076421628E-2</v>
      </c>
      <c r="F98" s="582">
        <v>8.5538561703560347</v>
      </c>
      <c r="G98" s="583">
        <v>4.0569999142265499E-3</v>
      </c>
      <c r="H98" s="582">
        <v>1.3285109632735481</v>
      </c>
      <c r="I98" s="584">
        <v>0.15531135160742951</v>
      </c>
      <c r="J98" s="316">
        <v>1.7829300737538065E-2</v>
      </c>
      <c r="K98" s="316">
        <v>38.715945988533846</v>
      </c>
      <c r="L98" s="322">
        <v>-89.180207311955982</v>
      </c>
      <c r="M98" s="322"/>
      <c r="N98" s="427">
        <v>246.48755758986647</v>
      </c>
      <c r="O98" s="428">
        <v>1.3285109632735481</v>
      </c>
      <c r="P98" s="429">
        <v>5.0921849999999998E-2</v>
      </c>
      <c r="Q98" s="430">
        <v>8.4500600000000006</v>
      </c>
      <c r="R98" s="320" t="s">
        <v>525</v>
      </c>
      <c r="S98" s="321"/>
      <c r="T98" s="318">
        <v>246.48755758986647</v>
      </c>
      <c r="U98" s="319">
        <v>1.3285109632735481</v>
      </c>
      <c r="V98" s="320">
        <v>5.0921849999999998E-2</v>
      </c>
      <c r="W98" s="319">
        <v>8.4500600000000006</v>
      </c>
      <c r="X98" s="395" t="s">
        <v>525</v>
      </c>
      <c r="Y98" s="322">
        <v>237.29386473317177</v>
      </c>
      <c r="Z98" s="322">
        <v>184.0408212417509</v>
      </c>
      <c r="AA98" s="322">
        <v>28.518533004454945</v>
      </c>
      <c r="AB98" s="322">
        <v>2.408349102311639</v>
      </c>
      <c r="AC98" s="322">
        <v>26.100193269663713</v>
      </c>
      <c r="AD98" s="322">
        <v>0.34605221641429917</v>
      </c>
      <c r="AE98" s="322">
        <v>0.35719500887148264</v>
      </c>
      <c r="AF98" s="322" t="s">
        <v>579</v>
      </c>
      <c r="AG98" s="567">
        <v>25.954681562215189</v>
      </c>
      <c r="AH98" s="322">
        <v>0.37337309346482994</v>
      </c>
      <c r="AI98" s="313" t="s">
        <v>525</v>
      </c>
      <c r="AJ98" s="323">
        <v>228.30439887213001</v>
      </c>
      <c r="AK98" s="323">
        <v>0.32696184652118032</v>
      </c>
      <c r="AL98" s="324">
        <v>0.97922582004491576</v>
      </c>
      <c r="AM98" s="325">
        <v>2.1621855897813675E-3</v>
      </c>
      <c r="AN98" s="418">
        <v>1.4321311728395865E-3</v>
      </c>
      <c r="AO98" s="313" t="s">
        <v>525</v>
      </c>
      <c r="AP98" s="326" t="s">
        <v>423</v>
      </c>
      <c r="AQ98" s="326">
        <v>0</v>
      </c>
      <c r="AR98" s="326">
        <v>204</v>
      </c>
      <c r="AS98" s="327" t="s">
        <v>424</v>
      </c>
      <c r="AT98" s="327" t="s">
        <v>424</v>
      </c>
      <c r="AU98" s="327" t="s">
        <v>424</v>
      </c>
      <c r="AV98" s="328">
        <v>274.91046166263646</v>
      </c>
      <c r="AW98" s="329" t="s">
        <v>597</v>
      </c>
      <c r="AZ98" s="431">
        <f>(1-(AC98/AA98))*100</f>
        <v>8.4798882691948343</v>
      </c>
    </row>
    <row r="99" spans="1:52" s="313" customFormat="1">
      <c r="B99" s="314"/>
      <c r="C99" s="331"/>
      <c r="D99" s="331"/>
      <c r="E99" s="315"/>
      <c r="F99" s="316"/>
      <c r="G99" s="317"/>
      <c r="H99" s="316"/>
      <c r="I99" s="315"/>
      <c r="J99" s="316"/>
      <c r="K99" s="316"/>
      <c r="L99" s="322"/>
      <c r="M99" s="322"/>
      <c r="N99" s="318"/>
      <c r="O99" s="319"/>
      <c r="P99" s="320"/>
      <c r="Q99" s="319"/>
      <c r="R99" s="320"/>
      <c r="S99" s="321"/>
      <c r="T99" s="318"/>
      <c r="U99" s="319"/>
      <c r="V99" s="320"/>
      <c r="W99" s="319"/>
      <c r="Y99" s="322"/>
      <c r="Z99" s="322"/>
      <c r="AA99" s="322"/>
      <c r="AB99" s="322"/>
      <c r="AC99" s="322"/>
      <c r="AD99" s="322"/>
      <c r="AE99" s="322"/>
      <c r="AF99" s="322"/>
      <c r="AG99" s="322"/>
      <c r="AH99" s="322"/>
      <c r="AJ99" s="323"/>
      <c r="AK99" s="323"/>
      <c r="AL99" s="324"/>
      <c r="AM99" s="325"/>
      <c r="AN99" s="325"/>
      <c r="AP99" s="326"/>
      <c r="AQ99" s="326"/>
      <c r="AR99" s="326"/>
      <c r="AS99" s="327"/>
      <c r="AT99" s="327"/>
      <c r="AU99" s="327"/>
      <c r="AV99" s="328"/>
      <c r="AW99" s="329"/>
    </row>
    <row r="100" spans="1:52" s="313" customFormat="1">
      <c r="B100" s="314"/>
      <c r="C100" s="331"/>
      <c r="D100" s="331"/>
      <c r="E100" s="315"/>
      <c r="F100" s="316"/>
      <c r="G100" s="317"/>
      <c r="H100" s="316"/>
      <c r="I100" s="315"/>
      <c r="J100" s="316"/>
      <c r="K100" s="316"/>
      <c r="L100" s="322"/>
      <c r="M100" s="322"/>
      <c r="N100" s="318"/>
      <c r="O100" s="319"/>
      <c r="P100" s="320"/>
      <c r="Q100" s="319"/>
      <c r="R100" s="320"/>
      <c r="S100" s="321"/>
      <c r="T100" s="318"/>
      <c r="U100" s="319"/>
      <c r="V100" s="320"/>
      <c r="W100" s="319"/>
      <c r="Y100" s="322"/>
      <c r="Z100" s="322"/>
      <c r="AA100" s="322"/>
      <c r="AB100" s="322"/>
      <c r="AC100" s="322"/>
      <c r="AD100" s="322"/>
      <c r="AE100" s="322"/>
      <c r="AF100" s="322"/>
      <c r="AG100" s="322"/>
      <c r="AH100" s="322"/>
      <c r="AJ100" s="323"/>
      <c r="AK100" s="323"/>
      <c r="AL100" s="324"/>
      <c r="AM100" s="325"/>
      <c r="AN100" s="325"/>
      <c r="AP100" s="326"/>
      <c r="AQ100" s="326"/>
      <c r="AR100" s="326"/>
      <c r="AS100" s="327"/>
      <c r="AT100" s="327"/>
      <c r="AU100" s="327"/>
      <c r="AV100" s="328"/>
      <c r="AW100" s="329"/>
    </row>
    <row r="101" spans="1:52" s="313" customFormat="1">
      <c r="B101" s="314"/>
      <c r="C101" s="331"/>
      <c r="D101" s="331"/>
      <c r="E101" s="315"/>
      <c r="F101" s="316"/>
      <c r="G101" s="317"/>
      <c r="H101" s="316"/>
      <c r="I101" s="315"/>
      <c r="J101" s="316"/>
      <c r="K101" s="316"/>
      <c r="L101" s="322"/>
      <c r="M101" s="322"/>
      <c r="N101" s="318"/>
      <c r="O101" s="319"/>
      <c r="P101" s="320"/>
      <c r="Q101" s="319"/>
      <c r="R101" s="320"/>
      <c r="S101" s="321"/>
      <c r="T101" s="318"/>
      <c r="U101" s="319"/>
      <c r="V101" s="320"/>
      <c r="W101" s="319"/>
      <c r="Y101" s="322"/>
      <c r="Z101" s="322"/>
      <c r="AA101" s="322"/>
      <c r="AB101" s="322"/>
      <c r="AC101" s="322"/>
      <c r="AD101" s="322"/>
      <c r="AE101" s="322"/>
      <c r="AF101" s="322"/>
      <c r="AG101" s="322"/>
      <c r="AH101" s="322"/>
      <c r="AJ101" s="323"/>
      <c r="AK101" s="323"/>
      <c r="AL101" s="324"/>
      <c r="AM101" s="325"/>
      <c r="AN101" s="325"/>
      <c r="AP101" s="326"/>
      <c r="AQ101" s="326"/>
      <c r="AR101" s="326"/>
      <c r="AS101" s="327"/>
      <c r="AT101" s="327"/>
      <c r="AU101" s="327"/>
      <c r="AV101" s="328"/>
      <c r="AW101" s="329"/>
    </row>
    <row r="102" spans="1:52" s="313" customFormat="1">
      <c r="B102" s="314"/>
      <c r="C102" s="331"/>
      <c r="D102" s="331"/>
      <c r="E102" s="315"/>
      <c r="F102" s="316"/>
      <c r="G102" s="317"/>
      <c r="H102" s="316"/>
      <c r="I102" s="315"/>
      <c r="J102" s="316"/>
      <c r="K102" s="316"/>
      <c r="L102" s="322"/>
      <c r="M102" s="322"/>
      <c r="N102" s="318"/>
      <c r="O102" s="319"/>
      <c r="P102" s="320"/>
      <c r="Q102" s="319"/>
      <c r="R102" s="320"/>
      <c r="S102" s="321"/>
      <c r="T102" s="318"/>
      <c r="U102" s="319"/>
      <c r="V102" s="320"/>
      <c r="W102" s="319"/>
      <c r="Y102" s="322"/>
      <c r="Z102" s="322"/>
      <c r="AA102" s="322"/>
      <c r="AB102" s="322"/>
      <c r="AC102" s="322"/>
      <c r="AD102" s="322"/>
      <c r="AE102" s="322"/>
      <c r="AF102" s="322"/>
      <c r="AG102" s="322"/>
      <c r="AH102" s="322"/>
      <c r="AJ102" s="323"/>
      <c r="AK102" s="323"/>
      <c r="AL102" s="324"/>
      <c r="AM102" s="325"/>
      <c r="AN102" s="325"/>
      <c r="AP102" s="326"/>
      <c r="AQ102" s="326"/>
      <c r="AR102" s="326"/>
      <c r="AS102" s="327"/>
      <c r="AT102" s="327"/>
      <c r="AU102" s="327"/>
      <c r="AV102" s="328"/>
      <c r="AW102" s="329"/>
    </row>
    <row r="103" spans="1:52" s="313" customFormat="1">
      <c r="B103" s="314"/>
      <c r="C103" s="331"/>
      <c r="D103" s="331"/>
      <c r="E103" s="315"/>
      <c r="F103" s="316"/>
      <c r="G103" s="317"/>
      <c r="H103" s="316"/>
      <c r="I103" s="315"/>
      <c r="J103" s="316"/>
      <c r="K103" s="316"/>
      <c r="L103" s="322"/>
      <c r="M103" s="322"/>
      <c r="N103" s="318"/>
      <c r="O103" s="319"/>
      <c r="P103" s="320"/>
      <c r="Q103" s="319"/>
      <c r="R103" s="320"/>
      <c r="S103" s="321"/>
      <c r="T103" s="318"/>
      <c r="U103" s="319"/>
      <c r="V103" s="320"/>
      <c r="W103" s="319"/>
      <c r="Y103" s="322"/>
      <c r="Z103" s="322"/>
      <c r="AA103" s="322"/>
      <c r="AB103" s="322"/>
      <c r="AC103" s="322"/>
      <c r="AD103" s="322"/>
      <c r="AE103" s="322"/>
      <c r="AF103" s="322"/>
      <c r="AG103" s="322"/>
      <c r="AH103" s="322"/>
      <c r="AJ103" s="323"/>
      <c r="AK103" s="323"/>
      <c r="AL103" s="324"/>
      <c r="AM103" s="325"/>
      <c r="AN103" s="325"/>
      <c r="AP103" s="326"/>
      <c r="AQ103" s="326"/>
      <c r="AR103" s="326"/>
      <c r="AS103" s="327"/>
      <c r="AT103" s="327"/>
      <c r="AU103" s="327"/>
      <c r="AV103" s="328"/>
      <c r="AW103" s="329"/>
    </row>
    <row r="104" spans="1:52" s="313" customFormat="1">
      <c r="B104" s="314"/>
      <c r="C104" s="331"/>
      <c r="D104" s="331"/>
      <c r="E104" s="315"/>
      <c r="F104" s="316"/>
      <c r="G104" s="317"/>
      <c r="H104" s="316"/>
      <c r="I104" s="315"/>
      <c r="J104" s="316"/>
      <c r="K104" s="316"/>
      <c r="L104" s="322"/>
      <c r="M104" s="322"/>
      <c r="N104" s="318"/>
      <c r="O104" s="319"/>
      <c r="P104" s="320"/>
      <c r="Q104" s="319"/>
      <c r="R104" s="320"/>
      <c r="S104" s="321"/>
      <c r="T104" s="318"/>
      <c r="U104" s="319"/>
      <c r="V104" s="320"/>
      <c r="W104" s="319"/>
      <c r="Y104" s="322"/>
      <c r="Z104" s="322"/>
      <c r="AA104" s="322"/>
      <c r="AB104" s="322"/>
      <c r="AC104" s="322"/>
      <c r="AD104" s="322"/>
      <c r="AE104" s="322"/>
      <c r="AF104" s="322"/>
      <c r="AG104" s="322"/>
      <c r="AH104" s="322"/>
      <c r="AJ104" s="323"/>
      <c r="AK104" s="323"/>
      <c r="AL104" s="324"/>
      <c r="AM104" s="325"/>
      <c r="AN104" s="325"/>
      <c r="AP104" s="326"/>
      <c r="AQ104" s="326"/>
      <c r="AR104" s="326"/>
      <c r="AS104" s="327"/>
      <c r="AT104" s="327"/>
      <c r="AU104" s="327"/>
      <c r="AV104" s="328"/>
      <c r="AW104" s="329"/>
    </row>
    <row r="105" spans="1:52" s="313" customFormat="1">
      <c r="B105" s="314"/>
      <c r="C105" s="331"/>
      <c r="D105" s="331"/>
      <c r="E105" s="315"/>
      <c r="F105" s="316"/>
      <c r="G105" s="317"/>
      <c r="H105" s="316"/>
      <c r="I105" s="315"/>
      <c r="J105" s="316"/>
      <c r="K105" s="316"/>
      <c r="L105" s="322"/>
      <c r="M105" s="322"/>
      <c r="N105" s="318"/>
      <c r="O105" s="319"/>
      <c r="P105" s="320"/>
      <c r="Q105" s="319"/>
      <c r="R105" s="320"/>
      <c r="S105" s="321"/>
      <c r="T105" s="318"/>
      <c r="U105" s="319"/>
      <c r="V105" s="320"/>
      <c r="W105" s="319"/>
      <c r="Y105" s="322"/>
      <c r="Z105" s="322"/>
      <c r="AA105" s="322"/>
      <c r="AB105" s="322"/>
      <c r="AC105" s="322"/>
      <c r="AD105" s="322"/>
      <c r="AE105" s="322"/>
      <c r="AF105" s="322"/>
      <c r="AG105" s="322"/>
      <c r="AH105" s="322"/>
      <c r="AJ105" s="323"/>
      <c r="AK105" s="323"/>
      <c r="AL105" s="324"/>
      <c r="AM105" s="325"/>
      <c r="AN105" s="325"/>
      <c r="AP105" s="326"/>
      <c r="AQ105" s="326"/>
      <c r="AR105" s="326"/>
      <c r="AS105" s="327"/>
      <c r="AT105" s="327"/>
      <c r="AU105" s="327"/>
      <c r="AV105" s="328"/>
      <c r="AW105" s="329"/>
    </row>
    <row r="106" spans="1:52" s="313" customFormat="1">
      <c r="B106" s="314"/>
      <c r="C106" s="331"/>
      <c r="D106" s="331"/>
      <c r="E106" s="315"/>
      <c r="F106" s="316"/>
      <c r="G106" s="317"/>
      <c r="H106" s="316"/>
      <c r="I106" s="315"/>
      <c r="J106" s="316"/>
      <c r="K106" s="316"/>
      <c r="L106" s="322"/>
      <c r="M106" s="322"/>
      <c r="N106" s="318"/>
      <c r="O106" s="319"/>
      <c r="P106" s="320"/>
      <c r="Q106" s="319"/>
      <c r="R106" s="320"/>
      <c r="S106" s="321"/>
      <c r="T106" s="318"/>
      <c r="U106" s="319"/>
      <c r="V106" s="320"/>
      <c r="W106" s="319"/>
      <c r="Y106" s="322"/>
      <c r="Z106" s="322"/>
      <c r="AA106" s="322"/>
      <c r="AB106" s="322"/>
      <c r="AC106" s="322"/>
      <c r="AD106" s="322"/>
      <c r="AE106" s="322"/>
      <c r="AF106" s="322"/>
      <c r="AG106" s="322"/>
      <c r="AH106" s="322"/>
      <c r="AJ106" s="323"/>
      <c r="AK106" s="323"/>
      <c r="AL106" s="324"/>
      <c r="AM106" s="325"/>
      <c r="AN106" s="325"/>
      <c r="AP106" s="326"/>
      <c r="AQ106" s="326"/>
      <c r="AR106" s="326"/>
      <c r="AS106" s="327"/>
      <c r="AT106" s="327"/>
      <c r="AU106" s="327"/>
      <c r="AV106" s="328"/>
      <c r="AW106" s="329"/>
    </row>
    <row r="107" spans="1:52" s="313" customFormat="1">
      <c r="B107" s="314"/>
      <c r="C107" s="331"/>
      <c r="D107" s="331"/>
      <c r="E107" s="315"/>
      <c r="F107" s="316"/>
      <c r="G107" s="317"/>
      <c r="H107" s="316"/>
      <c r="I107" s="315"/>
      <c r="J107" s="316"/>
      <c r="K107" s="316"/>
      <c r="L107" s="322"/>
      <c r="M107" s="322"/>
      <c r="N107" s="318"/>
      <c r="O107" s="319"/>
      <c r="P107" s="320"/>
      <c r="Q107" s="319"/>
      <c r="R107" s="320"/>
      <c r="S107" s="321"/>
      <c r="T107" s="318"/>
      <c r="U107" s="319"/>
      <c r="V107" s="320"/>
      <c r="W107" s="319"/>
      <c r="Y107" s="322"/>
      <c r="Z107" s="322"/>
      <c r="AA107" s="322"/>
      <c r="AB107" s="322"/>
      <c r="AC107" s="322"/>
      <c r="AD107" s="322"/>
      <c r="AE107" s="322"/>
      <c r="AF107" s="322"/>
      <c r="AG107" s="322"/>
      <c r="AH107" s="322"/>
      <c r="AJ107" s="323"/>
      <c r="AK107" s="323"/>
      <c r="AL107" s="324"/>
      <c r="AM107" s="325"/>
      <c r="AN107" s="325"/>
      <c r="AP107" s="326"/>
      <c r="AQ107" s="326"/>
      <c r="AR107" s="326"/>
      <c r="AS107" s="327"/>
      <c r="AT107" s="327"/>
      <c r="AU107" s="327"/>
      <c r="AV107" s="328"/>
      <c r="AW107" s="329"/>
    </row>
    <row r="108" spans="1:52" s="313" customFormat="1">
      <c r="B108" s="314"/>
      <c r="C108" s="331"/>
      <c r="D108" s="331"/>
      <c r="E108" s="315"/>
      <c r="F108" s="316"/>
      <c r="G108" s="317"/>
      <c r="H108" s="316"/>
      <c r="I108" s="315"/>
      <c r="J108" s="316"/>
      <c r="K108" s="316"/>
      <c r="L108" s="322"/>
      <c r="M108" s="322"/>
      <c r="N108" s="318"/>
      <c r="O108" s="319"/>
      <c r="P108" s="320"/>
      <c r="Q108" s="319"/>
      <c r="R108" s="320"/>
      <c r="S108" s="321"/>
      <c r="T108" s="318"/>
      <c r="U108" s="319"/>
      <c r="V108" s="320"/>
      <c r="W108" s="319"/>
      <c r="Y108" s="322"/>
      <c r="Z108" s="322"/>
      <c r="AA108" s="322"/>
      <c r="AB108" s="322"/>
      <c r="AC108" s="322"/>
      <c r="AD108" s="322"/>
      <c r="AE108" s="322"/>
      <c r="AF108" s="322"/>
      <c r="AG108" s="322"/>
      <c r="AH108" s="322"/>
      <c r="AJ108" s="323"/>
      <c r="AK108" s="323"/>
      <c r="AL108" s="324"/>
      <c r="AM108" s="325"/>
      <c r="AN108" s="325"/>
      <c r="AP108" s="326"/>
      <c r="AQ108" s="326"/>
      <c r="AR108" s="326"/>
      <c r="AS108" s="327"/>
      <c r="AT108" s="327"/>
      <c r="AU108" s="327"/>
      <c r="AV108" s="328"/>
      <c r="AW108" s="329"/>
    </row>
    <row r="109" spans="1:52" s="313" customFormat="1">
      <c r="B109" s="314"/>
      <c r="C109" s="331"/>
      <c r="D109" s="331"/>
      <c r="E109" s="315"/>
      <c r="F109" s="316"/>
      <c r="G109" s="317"/>
      <c r="H109" s="316"/>
      <c r="I109" s="315"/>
      <c r="J109" s="316"/>
      <c r="K109" s="316"/>
      <c r="L109" s="322"/>
      <c r="M109" s="322"/>
      <c r="N109" s="318"/>
      <c r="O109" s="319"/>
      <c r="P109" s="320"/>
      <c r="Q109" s="319"/>
      <c r="R109" s="320"/>
      <c r="S109" s="321"/>
      <c r="T109" s="318"/>
      <c r="U109" s="319"/>
      <c r="V109" s="320"/>
      <c r="W109" s="319"/>
      <c r="Y109" s="322"/>
      <c r="Z109" s="322"/>
      <c r="AA109" s="322"/>
      <c r="AB109" s="322"/>
      <c r="AC109" s="322"/>
      <c r="AD109" s="322"/>
      <c r="AE109" s="322"/>
      <c r="AF109" s="322"/>
      <c r="AG109" s="322"/>
      <c r="AH109" s="322"/>
      <c r="AJ109" s="323"/>
      <c r="AK109" s="323"/>
      <c r="AL109" s="324"/>
      <c r="AM109" s="325"/>
      <c r="AN109" s="325"/>
      <c r="AP109" s="326"/>
      <c r="AQ109" s="326"/>
      <c r="AR109" s="326"/>
      <c r="AS109" s="327"/>
      <c r="AT109" s="327"/>
      <c r="AU109" s="327"/>
      <c r="AV109" s="328"/>
      <c r="AW109" s="329"/>
    </row>
    <row r="110" spans="1:52" s="313" customFormat="1">
      <c r="B110" s="314"/>
      <c r="C110" s="331"/>
      <c r="D110" s="331"/>
      <c r="E110" s="315"/>
      <c r="F110" s="316"/>
      <c r="G110" s="317"/>
      <c r="H110" s="316"/>
      <c r="I110" s="315"/>
      <c r="J110" s="316"/>
      <c r="K110" s="316"/>
      <c r="L110" s="322"/>
      <c r="M110" s="322"/>
      <c r="N110" s="318"/>
      <c r="O110" s="319"/>
      <c r="P110" s="320"/>
      <c r="Q110" s="319"/>
      <c r="R110" s="320"/>
      <c r="S110" s="321"/>
      <c r="T110" s="318"/>
      <c r="U110" s="319"/>
      <c r="V110" s="320"/>
      <c r="W110" s="319"/>
      <c r="Y110" s="322"/>
      <c r="Z110" s="322"/>
      <c r="AA110" s="322"/>
      <c r="AB110" s="322"/>
      <c r="AC110" s="322"/>
      <c r="AD110" s="322"/>
      <c r="AE110" s="322"/>
      <c r="AF110" s="322"/>
      <c r="AG110" s="322"/>
      <c r="AH110" s="322"/>
      <c r="AJ110" s="323"/>
      <c r="AK110" s="323"/>
      <c r="AL110" s="324"/>
      <c r="AM110" s="325"/>
      <c r="AN110" s="325"/>
      <c r="AP110" s="326"/>
      <c r="AQ110" s="326"/>
      <c r="AR110" s="326"/>
      <c r="AS110" s="327"/>
      <c r="AT110" s="327"/>
      <c r="AU110" s="327"/>
      <c r="AV110" s="328"/>
      <c r="AW110" s="329"/>
    </row>
    <row r="111" spans="1:52" s="313" customFormat="1">
      <c r="B111" s="314"/>
      <c r="C111" s="331"/>
      <c r="D111" s="331"/>
      <c r="E111" s="315"/>
      <c r="F111" s="316"/>
      <c r="G111" s="317"/>
      <c r="H111" s="316"/>
      <c r="I111" s="315"/>
      <c r="J111" s="316"/>
      <c r="K111" s="316"/>
      <c r="L111" s="322"/>
      <c r="M111" s="322"/>
      <c r="N111" s="318"/>
      <c r="O111" s="319"/>
      <c r="P111" s="320"/>
      <c r="Q111" s="319"/>
      <c r="R111" s="320"/>
      <c r="S111" s="321"/>
      <c r="T111" s="318"/>
      <c r="U111" s="319"/>
      <c r="V111" s="320"/>
      <c r="W111" s="319"/>
      <c r="Y111" s="322"/>
      <c r="Z111" s="322"/>
      <c r="AA111" s="322"/>
      <c r="AB111" s="322"/>
      <c r="AC111" s="322"/>
      <c r="AD111" s="322"/>
      <c r="AE111" s="322"/>
      <c r="AF111" s="322"/>
      <c r="AG111" s="322"/>
      <c r="AH111" s="322"/>
      <c r="AJ111" s="323"/>
      <c r="AK111" s="323"/>
      <c r="AL111" s="324"/>
      <c r="AM111" s="325"/>
      <c r="AN111" s="325"/>
      <c r="AP111" s="326"/>
      <c r="AQ111" s="326"/>
      <c r="AR111" s="326"/>
      <c r="AS111" s="327"/>
      <c r="AT111" s="327"/>
      <c r="AU111" s="327"/>
      <c r="AV111" s="328"/>
      <c r="AW111" s="329"/>
    </row>
    <row r="112" spans="1:52" s="313" customFormat="1">
      <c r="B112" s="314"/>
      <c r="C112" s="331"/>
      <c r="D112" s="331"/>
      <c r="E112" s="315"/>
      <c r="F112" s="316"/>
      <c r="G112" s="317"/>
      <c r="H112" s="316"/>
      <c r="I112" s="315"/>
      <c r="J112" s="316"/>
      <c r="K112" s="316"/>
      <c r="L112" s="322"/>
      <c r="M112" s="322"/>
      <c r="N112" s="318"/>
      <c r="O112" s="319"/>
      <c r="P112" s="320"/>
      <c r="Q112" s="319"/>
      <c r="R112" s="320"/>
      <c r="S112" s="321"/>
      <c r="T112" s="318"/>
      <c r="U112" s="319"/>
      <c r="V112" s="320"/>
      <c r="W112" s="319"/>
      <c r="Y112" s="322"/>
      <c r="Z112" s="322"/>
      <c r="AA112" s="322"/>
      <c r="AB112" s="322"/>
      <c r="AC112" s="322"/>
      <c r="AD112" s="322"/>
      <c r="AE112" s="322"/>
      <c r="AF112" s="322"/>
      <c r="AG112" s="322"/>
      <c r="AH112" s="322"/>
      <c r="AJ112" s="323"/>
      <c r="AK112" s="323"/>
      <c r="AL112" s="324"/>
      <c r="AM112" s="325"/>
      <c r="AN112" s="325"/>
      <c r="AP112" s="326"/>
      <c r="AQ112" s="326"/>
      <c r="AR112" s="326"/>
      <c r="AS112" s="327"/>
      <c r="AT112" s="327"/>
      <c r="AU112" s="327"/>
      <c r="AV112" s="328"/>
      <c r="AW112" s="329"/>
    </row>
    <row r="113" spans="2:49" s="313" customFormat="1">
      <c r="B113" s="314"/>
      <c r="C113" s="331"/>
      <c r="D113" s="331"/>
      <c r="E113" s="315"/>
      <c r="F113" s="316"/>
      <c r="G113" s="317"/>
      <c r="H113" s="316"/>
      <c r="I113" s="315"/>
      <c r="J113" s="316"/>
      <c r="K113" s="316"/>
      <c r="L113" s="322"/>
      <c r="M113" s="322"/>
      <c r="N113" s="318"/>
      <c r="O113" s="319"/>
      <c r="P113" s="320"/>
      <c r="Q113" s="319"/>
      <c r="R113" s="320"/>
      <c r="S113" s="321"/>
      <c r="T113" s="318"/>
      <c r="U113" s="319"/>
      <c r="V113" s="320"/>
      <c r="W113" s="319"/>
      <c r="Y113" s="322"/>
      <c r="Z113" s="322"/>
      <c r="AA113" s="322"/>
      <c r="AB113" s="322"/>
      <c r="AC113" s="322"/>
      <c r="AD113" s="322"/>
      <c r="AE113" s="322"/>
      <c r="AF113" s="322"/>
      <c r="AG113" s="322"/>
      <c r="AH113" s="322"/>
      <c r="AJ113" s="323"/>
      <c r="AK113" s="323"/>
      <c r="AL113" s="324"/>
      <c r="AM113" s="325"/>
      <c r="AN113" s="325"/>
      <c r="AP113" s="326"/>
      <c r="AQ113" s="326"/>
      <c r="AR113" s="326"/>
      <c r="AS113" s="327"/>
      <c r="AT113" s="327"/>
      <c r="AU113" s="327"/>
      <c r="AV113" s="328"/>
      <c r="AW113" s="329"/>
    </row>
  </sheetData>
  <mergeCells count="3">
    <mergeCell ref="N5:Q5"/>
    <mergeCell ref="T5:W5"/>
    <mergeCell ref="E5:I5"/>
  </mergeCells>
  <phoneticPr fontId="0" type="noConversion"/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5068" r:id="rId4" name="Drop Down 12">
              <controlPr defaultSize="0" print="0" autoLine="0" autoPict="0" macro="[0]!Sort">
                <anchor moveWithCells="1">
                  <from>
                    <xdr:col>1</xdr:col>
                    <xdr:colOff>361950</xdr:colOff>
                    <xdr:row>2</xdr:row>
                    <xdr:rowOff>506730</xdr:rowOff>
                  </from>
                  <to>
                    <xdr:col>3</xdr:col>
                    <xdr:colOff>49530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76" r:id="rId5" name="Button 20">
              <controlPr defaultSize="0" print="0" autoFill="0" autoPict="0" macro="[0]!Toggle_inputs">
                <anchor moveWithCells="1" sizeWithCells="1">
                  <from>
                    <xdr:col>3</xdr:col>
                    <xdr:colOff>438150</xdr:colOff>
                    <xdr:row>2</xdr:row>
                    <xdr:rowOff>266700</xdr:rowOff>
                  </from>
                  <to>
                    <xdr:col>4</xdr:col>
                    <xdr:colOff>1478280</xdr:colOff>
                    <xdr:row>3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82" r:id="rId6" name="Button 26">
              <controlPr defaultSize="0" print="0" autoFill="0" autoPict="0" macro="[0]!Show_control">
                <anchor moveWithCells="1" sizeWithCells="1">
                  <from>
                    <xdr:col>0</xdr:col>
                    <xdr:colOff>106680</xdr:colOff>
                    <xdr:row>0</xdr:row>
                    <xdr:rowOff>76200</xdr:rowOff>
                  </from>
                  <to>
                    <xdr:col>0</xdr:col>
                    <xdr:colOff>2343150</xdr:colOff>
                    <xdr:row>3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87" r:id="rId7" name="Group Box 31">
              <controlPr defaultSize="0" autoFill="0" autoPict="0">
                <anchor moveWithCells="1">
                  <from>
                    <xdr:col>1</xdr:col>
                    <xdr:colOff>106680</xdr:colOff>
                    <xdr:row>2</xdr:row>
                    <xdr:rowOff>266700</xdr:rowOff>
                  </from>
                  <to>
                    <xdr:col>3</xdr:col>
                    <xdr:colOff>209550</xdr:colOff>
                    <xdr:row>4</xdr:row>
                    <xdr:rowOff>106680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autoPageBreaks="0"/>
  </sheetPr>
  <dimension ref="A1:BC21"/>
  <sheetViews>
    <sheetView workbookViewId="0">
      <pane ySplit="3" topLeftCell="A4" activePane="bottomLeft" state="frozen"/>
      <selection pane="bottomLeft"/>
    </sheetView>
  </sheetViews>
  <sheetFormatPr defaultColWidth="9.27734375" defaultRowHeight="12.3"/>
  <cols>
    <col min="1" max="1" width="16.5546875" customWidth="1"/>
    <col min="2" max="2" width="11.71875" bestFit="1" customWidth="1"/>
    <col min="3" max="4" width="9" style="215" customWidth="1"/>
    <col min="5" max="45" width="11.44140625" customWidth="1"/>
    <col min="46" max="49" width="10.5546875" bestFit="1" customWidth="1"/>
    <col min="50" max="50" width="8.5546875" customWidth="1"/>
  </cols>
  <sheetData>
    <row r="1" spans="1:55" s="312" customFormat="1">
      <c r="E1" s="698" t="s">
        <v>351</v>
      </c>
      <c r="F1" s="698"/>
      <c r="G1" s="698"/>
      <c r="H1" s="698"/>
      <c r="I1" s="698"/>
      <c r="N1" s="696" t="s">
        <v>352</v>
      </c>
      <c r="O1" s="697"/>
      <c r="P1" s="697"/>
      <c r="Q1" s="697"/>
      <c r="T1" s="696" t="s">
        <v>350</v>
      </c>
      <c r="U1" s="697"/>
      <c r="V1" s="697"/>
      <c r="W1" s="697"/>
    </row>
    <row r="2" spans="1:55" s="307" customFormat="1" ht="15.3">
      <c r="A2" s="59" t="s">
        <v>125</v>
      </c>
      <c r="B2" s="3" t="s">
        <v>1</v>
      </c>
      <c r="C2" s="59" t="s">
        <v>230</v>
      </c>
      <c r="D2" s="3"/>
      <c r="E2" s="296" t="s">
        <v>341</v>
      </c>
      <c r="F2" s="297" t="s">
        <v>337</v>
      </c>
      <c r="G2" s="296" t="s">
        <v>342</v>
      </c>
      <c r="H2" s="297" t="s">
        <v>337</v>
      </c>
      <c r="I2" s="298" t="s">
        <v>130</v>
      </c>
      <c r="J2" s="61" t="s">
        <v>135</v>
      </c>
      <c r="K2" s="3" t="s">
        <v>127</v>
      </c>
      <c r="L2" s="3" t="s">
        <v>180</v>
      </c>
      <c r="M2" s="3" t="s">
        <v>180</v>
      </c>
      <c r="N2" s="301" t="s">
        <v>345</v>
      </c>
      <c r="O2" s="277" t="s">
        <v>337</v>
      </c>
      <c r="P2" s="302" t="s">
        <v>346</v>
      </c>
      <c r="Q2" s="277" t="s">
        <v>337</v>
      </c>
      <c r="R2" s="59" t="s">
        <v>125</v>
      </c>
      <c r="S2" s="59" t="s">
        <v>230</v>
      </c>
      <c r="T2" s="301" t="s">
        <v>345</v>
      </c>
      <c r="U2" s="277" t="s">
        <v>337</v>
      </c>
      <c r="V2" s="302" t="s">
        <v>346</v>
      </c>
      <c r="W2" s="277" t="s">
        <v>337</v>
      </c>
      <c r="X2" s="281" t="s">
        <v>125</v>
      </c>
      <c r="Y2" s="281" t="s">
        <v>230</v>
      </c>
      <c r="Z2" s="282" t="s">
        <v>126</v>
      </c>
      <c r="AA2" s="283" t="s">
        <v>127</v>
      </c>
      <c r="AB2" s="284" t="s">
        <v>129</v>
      </c>
      <c r="AC2" s="283" t="s">
        <v>127</v>
      </c>
      <c r="AD2" s="284" t="s">
        <v>128</v>
      </c>
      <c r="AE2" s="283" t="s">
        <v>127</v>
      </c>
      <c r="AF2" s="284" t="s">
        <v>135</v>
      </c>
      <c r="AG2" s="285" t="s">
        <v>127</v>
      </c>
      <c r="AH2" s="286" t="s">
        <v>335</v>
      </c>
      <c r="AI2" s="398" t="s">
        <v>337</v>
      </c>
      <c r="AJ2" s="59" t="s">
        <v>125</v>
      </c>
      <c r="AK2" s="3" t="s">
        <v>182</v>
      </c>
      <c r="AL2" s="3" t="s">
        <v>183</v>
      </c>
      <c r="AM2" s="3" t="s">
        <v>184</v>
      </c>
      <c r="AN2" s="3" t="s">
        <v>185</v>
      </c>
      <c r="AO2" s="3" t="s">
        <v>185</v>
      </c>
      <c r="AP2" s="292" t="s">
        <v>0</v>
      </c>
      <c r="AQ2" s="292" t="s">
        <v>115</v>
      </c>
      <c r="AR2" s="292" t="s">
        <v>116</v>
      </c>
      <c r="AS2" s="292" t="s">
        <v>117</v>
      </c>
      <c r="AT2" s="282" t="s">
        <v>58</v>
      </c>
      <c r="AU2" s="282" t="s">
        <v>59</v>
      </c>
      <c r="AV2" s="282" t="s">
        <v>60</v>
      </c>
      <c r="AW2" s="282" t="s">
        <v>58</v>
      </c>
      <c r="AX2" s="292" t="s">
        <v>296</v>
      </c>
      <c r="AY2" s="306"/>
      <c r="AZ2" s="306"/>
      <c r="BA2" s="572" t="s">
        <v>623</v>
      </c>
      <c r="BB2" s="306"/>
      <c r="BC2" s="572" t="s">
        <v>630</v>
      </c>
    </row>
    <row r="3" spans="1:55" ht="14.4" thickBot="1">
      <c r="A3" s="199" t="s">
        <v>131</v>
      </c>
      <c r="B3" s="4" t="s">
        <v>340</v>
      </c>
      <c r="C3" s="4"/>
      <c r="D3" s="4"/>
      <c r="E3" s="579" t="s">
        <v>343</v>
      </c>
      <c r="F3" s="580" t="s">
        <v>57</v>
      </c>
      <c r="G3" s="579" t="s">
        <v>344</v>
      </c>
      <c r="H3" s="580" t="s">
        <v>57</v>
      </c>
      <c r="I3" s="580"/>
      <c r="J3" s="200" t="s">
        <v>136</v>
      </c>
      <c r="K3" s="4" t="s">
        <v>57</v>
      </c>
      <c r="L3" s="4" t="s">
        <v>237</v>
      </c>
      <c r="M3" s="4" t="s">
        <v>353</v>
      </c>
      <c r="N3" s="563" t="s">
        <v>347</v>
      </c>
      <c r="O3" s="564" t="s">
        <v>57</v>
      </c>
      <c r="P3" s="563" t="s">
        <v>348</v>
      </c>
      <c r="Q3" s="564" t="s">
        <v>57</v>
      </c>
      <c r="R3" s="199" t="s">
        <v>131</v>
      </c>
      <c r="S3" s="199"/>
      <c r="T3" s="303" t="s">
        <v>347</v>
      </c>
      <c r="U3" s="304" t="s">
        <v>57</v>
      </c>
      <c r="V3" s="303" t="s">
        <v>348</v>
      </c>
      <c r="W3" s="304" t="s">
        <v>57</v>
      </c>
      <c r="X3" s="287" t="s">
        <v>131</v>
      </c>
      <c r="Y3" s="287"/>
      <c r="Z3" s="288" t="s">
        <v>132</v>
      </c>
      <c r="AA3" s="289"/>
      <c r="AB3" s="288" t="s">
        <v>134</v>
      </c>
      <c r="AC3" s="289"/>
      <c r="AD3" s="288" t="s">
        <v>133</v>
      </c>
      <c r="AE3" s="289"/>
      <c r="AF3" s="288" t="s">
        <v>136</v>
      </c>
      <c r="AG3" s="290"/>
      <c r="AH3" s="565" t="s">
        <v>310</v>
      </c>
      <c r="AI3" s="291"/>
      <c r="AJ3" s="246" t="s">
        <v>131</v>
      </c>
      <c r="AK3" s="246" t="s">
        <v>181</v>
      </c>
      <c r="AL3" s="246" t="s">
        <v>181</v>
      </c>
      <c r="AM3" s="246" t="s">
        <v>181</v>
      </c>
      <c r="AN3" s="246" t="s">
        <v>186</v>
      </c>
      <c r="AO3" s="571" t="s">
        <v>187</v>
      </c>
      <c r="AP3" s="293"/>
      <c r="AQ3" s="294"/>
      <c r="AR3" s="294"/>
      <c r="AS3" s="293"/>
      <c r="AT3" s="295" t="s">
        <v>294</v>
      </c>
      <c r="AU3" s="295" t="s">
        <v>294</v>
      </c>
      <c r="AV3" s="295" t="s">
        <v>294</v>
      </c>
      <c r="AW3" s="295" t="s">
        <v>295</v>
      </c>
      <c r="AX3" s="294"/>
      <c r="AY3" s="226"/>
      <c r="AZ3" s="226"/>
      <c r="BA3" s="620" t="s">
        <v>624</v>
      </c>
      <c r="BB3" s="647"/>
      <c r="BC3" s="647"/>
    </row>
    <row r="4" spans="1:55" s="431" customFormat="1">
      <c r="A4" s="431" t="s">
        <v>519</v>
      </c>
      <c r="B4" s="456" t="s">
        <v>434</v>
      </c>
      <c r="C4" s="330"/>
      <c r="D4" s="458"/>
      <c r="E4" s="625">
        <v>0.57947628588886613</v>
      </c>
      <c r="F4" s="626">
        <v>3.1435866885001706</v>
      </c>
      <c r="G4" s="627">
        <v>7.536888302174273E-2</v>
      </c>
      <c r="H4" s="626">
        <v>1.4769962146581379</v>
      </c>
      <c r="I4" s="628">
        <v>0.46984427694049824</v>
      </c>
      <c r="J4" s="457">
        <v>2.3746058215918336E-2</v>
      </c>
      <c r="K4" s="457">
        <v>6.0423811094251914</v>
      </c>
      <c r="L4" s="459">
        <v>5.9680426801152153</v>
      </c>
      <c r="M4" s="459"/>
      <c r="N4" s="629">
        <v>13.268075098200882</v>
      </c>
      <c r="O4" s="630">
        <v>1.4769962146581379</v>
      </c>
      <c r="P4" s="631">
        <v>5.5762510000000001E-2</v>
      </c>
      <c r="Q4" s="632">
        <v>2.7749990000000002</v>
      </c>
      <c r="R4" s="464" t="s">
        <v>519</v>
      </c>
      <c r="S4" s="321"/>
      <c r="T4" s="465">
        <v>13.268075098200882</v>
      </c>
      <c r="U4" s="466">
        <v>1.4769962146581379</v>
      </c>
      <c r="V4" s="464">
        <v>5.5762510000000001E-2</v>
      </c>
      <c r="W4" s="466">
        <v>2.7749990000000002</v>
      </c>
      <c r="X4" s="659" t="s">
        <v>519</v>
      </c>
      <c r="Y4" s="431" t="s">
        <v>625</v>
      </c>
      <c r="Z4" s="459">
        <v>442.92484286162761</v>
      </c>
      <c r="AA4" s="459">
        <v>60.554289719121137</v>
      </c>
      <c r="AB4" s="459">
        <v>464.12481846477499</v>
      </c>
      <c r="AC4" s="459">
        <v>11.778620266330309</v>
      </c>
      <c r="AD4" s="459">
        <v>468.42062668899501</v>
      </c>
      <c r="AE4" s="459">
        <v>6.6766265293057847</v>
      </c>
      <c r="AF4" s="459">
        <v>0.47435080018571535</v>
      </c>
      <c r="AG4" s="459" t="s">
        <v>579</v>
      </c>
      <c r="AH4" s="660">
        <v>468.80265688800307</v>
      </c>
      <c r="AI4" s="459">
        <v>6.8413623362277507</v>
      </c>
      <c r="AJ4" s="431" t="s">
        <v>519</v>
      </c>
      <c r="AK4" s="467">
        <v>240.26406038390934</v>
      </c>
      <c r="AL4" s="467">
        <v>92.372689799316873</v>
      </c>
      <c r="AM4" s="468">
        <v>21.311692855220208</v>
      </c>
      <c r="AN4" s="469">
        <v>0.41206267045224471</v>
      </c>
      <c r="AO4" s="634">
        <v>0.38446320124498795</v>
      </c>
      <c r="AP4" s="431" t="s">
        <v>519</v>
      </c>
      <c r="AQ4" s="471" t="s">
        <v>423</v>
      </c>
      <c r="AR4" s="471">
        <v>0</v>
      </c>
      <c r="AS4" s="471">
        <v>204</v>
      </c>
      <c r="AT4" s="472" t="s">
        <v>424</v>
      </c>
      <c r="AU4" s="472" t="s">
        <v>424</v>
      </c>
      <c r="AV4" s="472" t="s">
        <v>424</v>
      </c>
      <c r="AW4" s="473">
        <v>2610.7240712675457</v>
      </c>
      <c r="AX4" s="474" t="s">
        <v>432</v>
      </c>
      <c r="AY4" s="648"/>
      <c r="AZ4" s="661"/>
      <c r="BA4" s="431">
        <f t="shared" ref="BA4:BA5" si="0">(1-(AD4/AB4))*100</f>
        <v>-0.92557175425991289</v>
      </c>
    </row>
    <row r="5" spans="1:55" s="431" customFormat="1">
      <c r="A5" s="431" t="s">
        <v>520</v>
      </c>
      <c r="B5" s="456" t="s">
        <v>434</v>
      </c>
      <c r="C5" s="330"/>
      <c r="D5" s="458"/>
      <c r="E5" s="612">
        <v>0.50374633950623482</v>
      </c>
      <c r="F5" s="613">
        <v>6.642086318931816</v>
      </c>
      <c r="G5" s="614">
        <v>5.1364601795917633E-2</v>
      </c>
      <c r="H5" s="613">
        <v>4.8135675038338466</v>
      </c>
      <c r="I5" s="615">
        <v>0.72470715866998348</v>
      </c>
      <c r="J5" s="457">
        <v>6.938060804615348E-2</v>
      </c>
      <c r="K5" s="457">
        <v>20.62007704144165</v>
      </c>
      <c r="L5" s="459">
        <v>-68.053330409982237</v>
      </c>
      <c r="M5" s="459">
        <v>-32.813323778418336</v>
      </c>
      <c r="N5" s="460">
        <v>19.468660615207536</v>
      </c>
      <c r="O5" s="461">
        <v>4.8135675038338466</v>
      </c>
      <c r="P5" s="462">
        <v>7.1128999999999998E-2</v>
      </c>
      <c r="Q5" s="463">
        <v>4.5767759999999997</v>
      </c>
      <c r="R5" s="464" t="s">
        <v>520</v>
      </c>
      <c r="S5" s="321"/>
      <c r="T5" s="465">
        <v>19.468660615207536</v>
      </c>
      <c r="U5" s="466">
        <v>4.8135675038338466</v>
      </c>
      <c r="V5" s="464">
        <v>7.1128999999999998E-2</v>
      </c>
      <c r="W5" s="466">
        <v>4.5767759999999997</v>
      </c>
      <c r="X5" s="659" t="s">
        <v>520</v>
      </c>
      <c r="Y5" s="431" t="s">
        <v>626</v>
      </c>
      <c r="Z5" s="459">
        <v>961.12300272728351</v>
      </c>
      <c r="AA5" s="459">
        <v>90.79280913148024</v>
      </c>
      <c r="AB5" s="459">
        <v>414.23521760696639</v>
      </c>
      <c r="AC5" s="459">
        <v>22.848032402282225</v>
      </c>
      <c r="AD5" s="459">
        <v>322.89406060513585</v>
      </c>
      <c r="AE5" s="459">
        <v>15.177736477880844</v>
      </c>
      <c r="AF5" s="459">
        <v>1.3558283957234265</v>
      </c>
      <c r="AG5" s="459" t="s">
        <v>579</v>
      </c>
      <c r="AH5" s="604">
        <v>315.41836475402789</v>
      </c>
      <c r="AI5" s="459">
        <v>15.045262535072592</v>
      </c>
      <c r="AJ5" s="431" t="s">
        <v>520</v>
      </c>
      <c r="AK5" s="467">
        <v>212.02893193429526</v>
      </c>
      <c r="AL5" s="467">
        <v>4.0437033140781962</v>
      </c>
      <c r="AM5" s="468">
        <v>11.945986661261008</v>
      </c>
      <c r="AN5" s="469">
        <v>2.7170077634743824E-2</v>
      </c>
      <c r="AO5" s="470">
        <v>1.9071469526296923E-2</v>
      </c>
      <c r="AP5" s="431" t="s">
        <v>520</v>
      </c>
      <c r="AQ5" s="471" t="s">
        <v>423</v>
      </c>
      <c r="AR5" s="471">
        <v>0</v>
      </c>
      <c r="AS5" s="471">
        <v>204</v>
      </c>
      <c r="AT5" s="472" t="s">
        <v>424</v>
      </c>
      <c r="AU5" s="472" t="s">
        <v>424</v>
      </c>
      <c r="AV5" s="472" t="s">
        <v>424</v>
      </c>
      <c r="AW5" s="473">
        <v>891.31564428305694</v>
      </c>
      <c r="AX5" s="474" t="s">
        <v>592</v>
      </c>
      <c r="AZ5" s="474"/>
      <c r="BA5" s="431">
        <f t="shared" si="0"/>
        <v>22.050553192823074</v>
      </c>
    </row>
    <row r="6" spans="1:55" s="431" customFormat="1" ht="12.6" thickBot="1">
      <c r="A6" s="431" t="s">
        <v>521</v>
      </c>
      <c r="B6" s="456" t="s">
        <v>434</v>
      </c>
      <c r="C6" s="357"/>
      <c r="D6" s="357"/>
      <c r="E6" s="662">
        <v>1.4205334402645313</v>
      </c>
      <c r="F6" s="663">
        <v>24.839514162411813</v>
      </c>
      <c r="G6" s="664">
        <v>2.014781015707328E-2</v>
      </c>
      <c r="H6" s="663">
        <v>11.921875687753884</v>
      </c>
      <c r="I6" s="665">
        <v>0.47995607360930448</v>
      </c>
      <c r="J6" s="457">
        <v>0.38919403329411995</v>
      </c>
      <c r="K6" s="457">
        <v>36.345818957388765</v>
      </c>
      <c r="L6" s="459">
        <v>-97.858205414622134</v>
      </c>
      <c r="M6" s="459">
        <v>-17.355707005410906</v>
      </c>
      <c r="N6" s="666">
        <v>49.633185552372822</v>
      </c>
      <c r="O6" s="667">
        <v>11.921875687753884</v>
      </c>
      <c r="P6" s="668">
        <v>0.5113548</v>
      </c>
      <c r="Q6" s="669">
        <v>21.791519999999998</v>
      </c>
      <c r="R6" s="464" t="s">
        <v>521</v>
      </c>
      <c r="S6" s="321"/>
      <c r="T6" s="465">
        <v>49.633185552372822</v>
      </c>
      <c r="U6" s="466">
        <v>11.921875687753884</v>
      </c>
      <c r="V6" s="464">
        <v>0.5113548</v>
      </c>
      <c r="W6" s="466">
        <v>21.791519999999998</v>
      </c>
      <c r="X6" s="659" t="s">
        <v>521</v>
      </c>
      <c r="Y6" s="431" t="s">
        <v>626</v>
      </c>
      <c r="Z6" s="459">
        <v>4274.2787658580037</v>
      </c>
      <c r="AA6" s="459">
        <v>287.80281423930808</v>
      </c>
      <c r="AB6" s="459">
        <v>897.58637938658603</v>
      </c>
      <c r="AC6" s="459">
        <v>159.98458613259626</v>
      </c>
      <c r="AD6" s="459">
        <v>128.59003201393216</v>
      </c>
      <c r="AE6" s="459">
        <v>15.196351516895163</v>
      </c>
      <c r="AF6" s="459">
        <v>6.644239450478409</v>
      </c>
      <c r="AG6" s="459" t="s">
        <v>579</v>
      </c>
      <c r="AH6" s="670">
        <v>52.644678845638126</v>
      </c>
      <c r="AI6" s="459">
        <v>21.718718122516325</v>
      </c>
      <c r="AJ6" s="431" t="s">
        <v>521</v>
      </c>
      <c r="AK6" s="467">
        <v>271.49320708803151</v>
      </c>
      <c r="AL6" s="467">
        <v>16.740629542077311</v>
      </c>
      <c r="AM6" s="468">
        <v>14.782454207657146</v>
      </c>
      <c r="AN6" s="469">
        <v>0.10190636380702575</v>
      </c>
      <c r="AO6" s="671">
        <v>6.166132008101835E-2</v>
      </c>
      <c r="AP6" s="431" t="s">
        <v>521</v>
      </c>
      <c r="AQ6" s="471" t="s">
        <v>423</v>
      </c>
      <c r="AR6" s="471">
        <v>0</v>
      </c>
      <c r="AS6" s="471">
        <v>204</v>
      </c>
      <c r="AT6" s="472" t="s">
        <v>424</v>
      </c>
      <c r="AU6" s="472" t="s">
        <v>424</v>
      </c>
      <c r="AV6" s="472" t="s">
        <v>424</v>
      </c>
      <c r="AW6" s="473">
        <v>4.7043503950713461</v>
      </c>
      <c r="AX6" s="474" t="s">
        <v>593</v>
      </c>
      <c r="BA6" s="431">
        <f>(1-(AD6/AB6))*100</f>
        <v>85.673798648570056</v>
      </c>
      <c r="BC6" s="431" t="s">
        <v>423</v>
      </c>
    </row>
    <row r="7" spans="1:55" s="313" customFormat="1">
      <c r="B7" s="314"/>
      <c r="C7" s="331"/>
      <c r="D7" s="331"/>
      <c r="E7" s="315"/>
      <c r="F7" s="316"/>
      <c r="G7" s="317"/>
      <c r="H7" s="316"/>
      <c r="I7" s="315"/>
      <c r="J7" s="316"/>
      <c r="K7" s="316"/>
      <c r="L7" s="322"/>
      <c r="M7" s="322"/>
      <c r="N7" s="318"/>
      <c r="O7" s="319"/>
      <c r="P7" s="320"/>
      <c r="Q7" s="319"/>
      <c r="R7" s="320"/>
      <c r="S7" s="321"/>
      <c r="T7" s="318"/>
      <c r="U7" s="319"/>
      <c r="V7" s="320"/>
      <c r="W7" s="319"/>
      <c r="Z7" s="322"/>
      <c r="AA7" s="322"/>
      <c r="AB7" s="322"/>
      <c r="AC7" s="322"/>
      <c r="AD7" s="322"/>
      <c r="AE7" s="322"/>
      <c r="AF7" s="322"/>
      <c r="AG7" s="322"/>
      <c r="AH7" s="322"/>
      <c r="AI7" s="322"/>
      <c r="AK7" s="323"/>
      <c r="AL7" s="323"/>
      <c r="AM7" s="324"/>
      <c r="AN7" s="325"/>
      <c r="AO7" s="325"/>
      <c r="AQ7" s="326"/>
      <c r="AR7" s="326"/>
      <c r="AS7" s="326"/>
      <c r="AT7" s="327"/>
      <c r="AU7" s="327"/>
      <c r="AV7" s="327"/>
      <c r="AW7" s="328"/>
      <c r="AX7" s="329"/>
    </row>
    <row r="8" spans="1:55" s="313" customFormat="1">
      <c r="B8" s="314"/>
      <c r="C8" s="331"/>
      <c r="D8" s="331"/>
      <c r="E8" s="315"/>
      <c r="F8" s="316"/>
      <c r="G8" s="317"/>
      <c r="H8" s="316"/>
      <c r="I8" s="315"/>
      <c r="J8" s="316"/>
      <c r="K8" s="316"/>
      <c r="L8" s="322"/>
      <c r="M8" s="322"/>
      <c r="N8" s="318"/>
      <c r="O8" s="319"/>
      <c r="P8" s="320"/>
      <c r="Q8" s="319"/>
      <c r="R8" s="320"/>
      <c r="S8" s="321"/>
      <c r="T8" s="318"/>
      <c r="U8" s="319"/>
      <c r="V8" s="320"/>
      <c r="W8" s="319"/>
      <c r="Z8" s="322"/>
      <c r="AA8" s="322"/>
      <c r="AB8" s="322"/>
      <c r="AC8" s="322"/>
      <c r="AD8" s="322"/>
      <c r="AE8" s="322"/>
      <c r="AF8" s="322"/>
      <c r="AG8" s="322"/>
      <c r="AH8" s="322"/>
      <c r="AI8" s="322"/>
      <c r="AK8" s="323"/>
      <c r="AL8" s="323"/>
      <c r="AM8" s="324"/>
      <c r="AN8" s="325"/>
      <c r="AO8" s="325"/>
      <c r="AQ8" s="326"/>
      <c r="AR8" s="326"/>
      <c r="AS8" s="326"/>
      <c r="AT8" s="327"/>
      <c r="AU8" s="327"/>
      <c r="AV8" s="327"/>
      <c r="AW8" s="328"/>
      <c r="AX8" s="329"/>
    </row>
    <row r="9" spans="1:55" s="313" customFormat="1">
      <c r="B9" s="314"/>
      <c r="C9" s="331"/>
      <c r="D9" s="331"/>
      <c r="E9" s="315"/>
      <c r="F9" s="316"/>
      <c r="G9" s="317"/>
      <c r="H9" s="316"/>
      <c r="I9" s="315"/>
      <c r="J9" s="316"/>
      <c r="K9" s="316"/>
      <c r="L9" s="322"/>
      <c r="M9" s="322"/>
      <c r="N9" s="318"/>
      <c r="O9" s="319"/>
      <c r="P9" s="320"/>
      <c r="Q9" s="319"/>
      <c r="R9" s="320"/>
      <c r="S9" s="321"/>
      <c r="T9" s="318"/>
      <c r="U9" s="319"/>
      <c r="V9" s="320"/>
      <c r="W9" s="319"/>
      <c r="Z9" s="322"/>
      <c r="AA9" s="322"/>
      <c r="AB9" s="322"/>
      <c r="AC9" s="322"/>
      <c r="AD9" s="322"/>
      <c r="AE9" s="322"/>
      <c r="AF9" s="322"/>
      <c r="AG9" s="322"/>
      <c r="AH9" s="322"/>
      <c r="AI9" s="322"/>
      <c r="AK9" s="323"/>
      <c r="AL9" s="323"/>
      <c r="AM9" s="324"/>
      <c r="AN9" s="325"/>
      <c r="AO9" s="325"/>
      <c r="AQ9" s="326"/>
      <c r="AR9" s="326"/>
      <c r="AS9" s="326"/>
      <c r="AT9" s="327"/>
      <c r="AU9" s="327"/>
      <c r="AV9" s="327"/>
      <c r="AW9" s="328"/>
      <c r="AX9" s="329"/>
    </row>
    <row r="10" spans="1:55" s="313" customFormat="1">
      <c r="B10" s="314"/>
      <c r="C10" s="331"/>
      <c r="D10" s="331"/>
      <c r="E10" s="315"/>
      <c r="F10" s="316"/>
      <c r="G10" s="317"/>
      <c r="H10" s="316"/>
      <c r="I10" s="315"/>
      <c r="J10" s="316"/>
      <c r="K10" s="316"/>
      <c r="L10" s="322"/>
      <c r="M10" s="322"/>
      <c r="N10" s="318"/>
      <c r="O10" s="319"/>
      <c r="P10" s="320"/>
      <c r="Q10" s="319"/>
      <c r="R10" s="320"/>
      <c r="S10" s="321"/>
      <c r="T10" s="318"/>
      <c r="U10" s="319"/>
      <c r="V10" s="320"/>
      <c r="W10" s="319"/>
      <c r="Z10" s="322"/>
      <c r="AA10" s="322"/>
      <c r="AB10" s="322"/>
      <c r="AC10" s="322"/>
      <c r="AD10" s="322"/>
      <c r="AE10" s="322"/>
      <c r="AF10" s="322"/>
      <c r="AG10" s="322"/>
      <c r="AH10" s="322"/>
      <c r="AI10" s="322"/>
      <c r="AK10" s="323"/>
      <c r="AL10" s="323"/>
      <c r="AM10" s="324"/>
      <c r="AN10" s="325"/>
      <c r="AO10" s="325"/>
      <c r="AQ10" s="326"/>
      <c r="AR10" s="326"/>
      <c r="AS10" s="326"/>
      <c r="AT10" s="327"/>
      <c r="AU10" s="327"/>
      <c r="AV10" s="327"/>
      <c r="AW10" s="328"/>
      <c r="AX10" s="329"/>
    </row>
    <row r="11" spans="1:55" s="313" customFormat="1">
      <c r="B11" s="314"/>
      <c r="C11" s="331"/>
      <c r="D11" s="331"/>
      <c r="E11" s="315"/>
      <c r="F11" s="316"/>
      <c r="G11" s="317"/>
      <c r="H11" s="316"/>
      <c r="I11" s="315"/>
      <c r="J11" s="316"/>
      <c r="K11" s="316"/>
      <c r="L11" s="322"/>
      <c r="M11" s="322"/>
      <c r="N11" s="318"/>
      <c r="O11" s="319"/>
      <c r="P11" s="320"/>
      <c r="Q11" s="319"/>
      <c r="R11" s="320"/>
      <c r="S11" s="321"/>
      <c r="T11" s="318"/>
      <c r="U11" s="319"/>
      <c r="V11" s="320"/>
      <c r="W11" s="319"/>
      <c r="Z11" s="322"/>
      <c r="AA11" s="322"/>
      <c r="AB11" s="322"/>
      <c r="AC11" s="322"/>
      <c r="AD11" s="322"/>
      <c r="AE11" s="322"/>
      <c r="AF11" s="322"/>
      <c r="AG11" s="322"/>
      <c r="AH11" s="322"/>
      <c r="AI11" s="322"/>
      <c r="AK11" s="323"/>
      <c r="AL11" s="323"/>
      <c r="AM11" s="324"/>
      <c r="AN11" s="325"/>
      <c r="AO11" s="325"/>
      <c r="AQ11" s="326"/>
      <c r="AR11" s="326"/>
      <c r="AS11" s="326"/>
      <c r="AT11" s="327"/>
      <c r="AU11" s="327"/>
      <c r="AV11" s="327"/>
      <c r="AW11" s="328"/>
      <c r="AX11" s="329"/>
    </row>
    <row r="12" spans="1:55" s="313" customFormat="1">
      <c r="B12" s="314"/>
      <c r="C12" s="331"/>
      <c r="D12" s="331"/>
      <c r="E12" s="315"/>
      <c r="F12" s="316"/>
      <c r="G12" s="317"/>
      <c r="H12" s="316"/>
      <c r="I12" s="315"/>
      <c r="J12" s="316"/>
      <c r="K12" s="316"/>
      <c r="L12" s="322"/>
      <c r="M12" s="322"/>
      <c r="N12" s="318"/>
      <c r="O12" s="319"/>
      <c r="P12" s="320"/>
      <c r="Q12" s="319"/>
      <c r="R12" s="320"/>
      <c r="S12" s="321"/>
      <c r="T12" s="318"/>
      <c r="U12" s="319"/>
      <c r="V12" s="320"/>
      <c r="W12" s="319"/>
      <c r="Z12" s="322"/>
      <c r="AA12" s="322"/>
      <c r="AB12" s="322"/>
      <c r="AC12" s="322"/>
      <c r="AD12" s="322"/>
      <c r="AE12" s="322"/>
      <c r="AF12" s="322"/>
      <c r="AG12" s="322"/>
      <c r="AH12" s="322"/>
      <c r="AI12" s="322"/>
      <c r="AK12" s="323"/>
      <c r="AL12" s="323"/>
      <c r="AM12" s="324"/>
      <c r="AN12" s="325"/>
      <c r="AO12" s="325"/>
      <c r="AQ12" s="326"/>
      <c r="AR12" s="326"/>
      <c r="AS12" s="326"/>
      <c r="AT12" s="327"/>
      <c r="AU12" s="327"/>
      <c r="AV12" s="327"/>
      <c r="AW12" s="328"/>
      <c r="AX12" s="329"/>
    </row>
    <row r="13" spans="1:55" s="313" customFormat="1">
      <c r="B13" s="314"/>
      <c r="C13" s="331"/>
      <c r="D13" s="331"/>
      <c r="E13" s="315"/>
      <c r="F13" s="316"/>
      <c r="G13" s="317"/>
      <c r="H13" s="316"/>
      <c r="I13" s="315"/>
      <c r="J13" s="316"/>
      <c r="K13" s="316"/>
      <c r="L13" s="322"/>
      <c r="M13" s="322"/>
      <c r="N13" s="318"/>
      <c r="O13" s="319"/>
      <c r="P13" s="320"/>
      <c r="Q13" s="319"/>
      <c r="R13" s="320"/>
      <c r="S13" s="321"/>
      <c r="T13" s="318"/>
      <c r="U13" s="319"/>
      <c r="V13" s="320"/>
      <c r="W13" s="319"/>
      <c r="Z13" s="322"/>
      <c r="AA13" s="322"/>
      <c r="AB13" s="322"/>
      <c r="AC13" s="322"/>
      <c r="AD13" s="322"/>
      <c r="AE13" s="322"/>
      <c r="AF13" s="322"/>
      <c r="AG13" s="322"/>
      <c r="AH13" s="322"/>
      <c r="AI13" s="322"/>
      <c r="AK13" s="323"/>
      <c r="AL13" s="323"/>
      <c r="AM13" s="324"/>
      <c r="AN13" s="325"/>
      <c r="AO13" s="325"/>
      <c r="AQ13" s="326"/>
      <c r="AR13" s="326"/>
      <c r="AS13" s="326"/>
      <c r="AT13" s="327"/>
      <c r="AU13" s="327"/>
      <c r="AV13" s="327"/>
      <c r="AW13" s="328"/>
      <c r="AX13" s="329"/>
    </row>
    <row r="14" spans="1:55" s="313" customFormat="1">
      <c r="B14" s="314"/>
      <c r="C14" s="331"/>
      <c r="D14" s="331"/>
      <c r="E14" s="315"/>
      <c r="F14" s="316"/>
      <c r="G14" s="317"/>
      <c r="H14" s="316"/>
      <c r="I14" s="315"/>
      <c r="J14" s="316"/>
      <c r="K14" s="316"/>
      <c r="L14" s="322"/>
      <c r="M14" s="322"/>
      <c r="N14" s="318"/>
      <c r="O14" s="319"/>
      <c r="P14" s="320"/>
      <c r="Q14" s="319"/>
      <c r="R14" s="320"/>
      <c r="S14" s="321"/>
      <c r="T14" s="318"/>
      <c r="U14" s="319"/>
      <c r="V14" s="320"/>
      <c r="W14" s="319"/>
      <c r="Z14" s="322"/>
      <c r="AA14" s="322"/>
      <c r="AB14" s="322"/>
      <c r="AC14" s="322"/>
      <c r="AD14" s="322"/>
      <c r="AE14" s="322"/>
      <c r="AF14" s="322"/>
      <c r="AG14" s="322"/>
      <c r="AH14" s="322"/>
      <c r="AI14" s="322"/>
      <c r="AK14" s="323"/>
      <c r="AL14" s="323"/>
      <c r="AM14" s="324"/>
      <c r="AN14" s="325"/>
      <c r="AO14" s="325"/>
      <c r="AQ14" s="326"/>
      <c r="AR14" s="326"/>
      <c r="AS14" s="326"/>
      <c r="AT14" s="327"/>
      <c r="AU14" s="327"/>
      <c r="AV14" s="327"/>
      <c r="AW14" s="328"/>
      <c r="AX14" s="329"/>
    </row>
    <row r="15" spans="1:55" s="313" customFormat="1">
      <c r="B15" s="314"/>
      <c r="C15" s="331"/>
      <c r="D15" s="331"/>
      <c r="E15" s="315"/>
      <c r="F15" s="316"/>
      <c r="G15" s="317"/>
      <c r="H15" s="316"/>
      <c r="I15" s="315"/>
      <c r="J15" s="316"/>
      <c r="K15" s="316"/>
      <c r="L15" s="322"/>
      <c r="M15" s="322"/>
      <c r="N15" s="318"/>
      <c r="O15" s="319"/>
      <c r="P15" s="320"/>
      <c r="Q15" s="319"/>
      <c r="R15" s="320"/>
      <c r="S15" s="321"/>
      <c r="T15" s="318"/>
      <c r="U15" s="319"/>
      <c r="V15" s="320"/>
      <c r="W15" s="319"/>
      <c r="Z15" s="322"/>
      <c r="AA15" s="322"/>
      <c r="AB15" s="322"/>
      <c r="AC15" s="322"/>
      <c r="AD15" s="322"/>
      <c r="AE15" s="322"/>
      <c r="AF15" s="322"/>
      <c r="AG15" s="322"/>
      <c r="AH15" s="322"/>
      <c r="AI15" s="322"/>
      <c r="AK15" s="323"/>
      <c r="AL15" s="323"/>
      <c r="AM15" s="324"/>
      <c r="AN15" s="325"/>
      <c r="AO15" s="325"/>
      <c r="AQ15" s="326"/>
      <c r="AR15" s="326"/>
      <c r="AS15" s="326"/>
      <c r="AT15" s="327"/>
      <c r="AU15" s="327"/>
      <c r="AV15" s="327"/>
      <c r="AW15" s="328"/>
      <c r="AX15" s="329"/>
    </row>
    <row r="16" spans="1:55" s="313" customFormat="1">
      <c r="B16" s="314"/>
      <c r="C16" s="331"/>
      <c r="D16" s="331"/>
      <c r="E16" s="315"/>
      <c r="F16" s="316"/>
      <c r="G16" s="317"/>
      <c r="H16" s="316"/>
      <c r="I16" s="315"/>
      <c r="J16" s="316"/>
      <c r="K16" s="316"/>
      <c r="L16" s="322"/>
      <c r="M16" s="322"/>
      <c r="N16" s="318"/>
      <c r="O16" s="319"/>
      <c r="P16" s="320"/>
      <c r="Q16" s="319"/>
      <c r="R16" s="320"/>
      <c r="S16" s="321"/>
      <c r="T16" s="318"/>
      <c r="U16" s="319"/>
      <c r="V16" s="320"/>
      <c r="W16" s="319"/>
      <c r="Z16" s="322"/>
      <c r="AA16" s="322"/>
      <c r="AB16" s="322"/>
      <c r="AC16" s="322"/>
      <c r="AD16" s="322"/>
      <c r="AE16" s="322"/>
      <c r="AF16" s="322"/>
      <c r="AG16" s="322"/>
      <c r="AH16" s="322"/>
      <c r="AI16" s="322"/>
      <c r="AK16" s="323"/>
      <c r="AL16" s="323"/>
      <c r="AM16" s="324"/>
      <c r="AN16" s="325"/>
      <c r="AO16" s="325"/>
      <c r="AQ16" s="326"/>
      <c r="AR16" s="326"/>
      <c r="AS16" s="326"/>
      <c r="AT16" s="327"/>
      <c r="AU16" s="327"/>
      <c r="AV16" s="327"/>
      <c r="AW16" s="328"/>
      <c r="AX16" s="329"/>
    </row>
    <row r="17" spans="2:50" s="313" customFormat="1">
      <c r="B17" s="314"/>
      <c r="C17" s="331"/>
      <c r="D17" s="331"/>
      <c r="E17" s="315"/>
      <c r="F17" s="316"/>
      <c r="G17" s="317"/>
      <c r="H17" s="316"/>
      <c r="I17" s="315"/>
      <c r="J17" s="316"/>
      <c r="K17" s="316"/>
      <c r="L17" s="322"/>
      <c r="M17" s="322"/>
      <c r="N17" s="318"/>
      <c r="O17" s="319"/>
      <c r="P17" s="320"/>
      <c r="Q17" s="319"/>
      <c r="R17" s="320"/>
      <c r="S17" s="321"/>
      <c r="T17" s="318"/>
      <c r="U17" s="319"/>
      <c r="V17" s="320"/>
      <c r="W17" s="319"/>
      <c r="Z17" s="322"/>
      <c r="AA17" s="322"/>
      <c r="AB17" s="322"/>
      <c r="AC17" s="322"/>
      <c r="AD17" s="322"/>
      <c r="AE17" s="322"/>
      <c r="AF17" s="322"/>
      <c r="AG17" s="322"/>
      <c r="AH17" s="322"/>
      <c r="AI17" s="322"/>
      <c r="AK17" s="323"/>
      <c r="AL17" s="323"/>
      <c r="AM17" s="324"/>
      <c r="AN17" s="325"/>
      <c r="AO17" s="325"/>
      <c r="AQ17" s="326"/>
      <c r="AR17" s="326"/>
      <c r="AS17" s="326"/>
      <c r="AT17" s="327"/>
      <c r="AU17" s="327"/>
      <c r="AV17" s="327"/>
      <c r="AW17" s="328"/>
      <c r="AX17" s="329"/>
    </row>
    <row r="18" spans="2:50" s="313" customFormat="1">
      <c r="B18" s="314"/>
      <c r="C18" s="331"/>
      <c r="D18" s="331"/>
      <c r="E18" s="315"/>
      <c r="F18" s="316"/>
      <c r="G18" s="317"/>
      <c r="H18" s="316"/>
      <c r="I18" s="315"/>
      <c r="J18" s="316"/>
      <c r="K18" s="316"/>
      <c r="L18" s="322"/>
      <c r="M18" s="322"/>
      <c r="N18" s="318"/>
      <c r="O18" s="319"/>
      <c r="P18" s="320"/>
      <c r="Q18" s="319"/>
      <c r="R18" s="320"/>
      <c r="S18" s="321"/>
      <c r="T18" s="318"/>
      <c r="U18" s="319"/>
      <c r="V18" s="320"/>
      <c r="W18" s="319"/>
      <c r="Z18" s="322"/>
      <c r="AA18" s="322"/>
      <c r="AB18" s="322"/>
      <c r="AC18" s="322"/>
      <c r="AD18" s="322"/>
      <c r="AE18" s="322"/>
      <c r="AF18" s="322"/>
      <c r="AG18" s="322"/>
      <c r="AH18" s="322"/>
      <c r="AI18" s="322"/>
      <c r="AK18" s="323"/>
      <c r="AL18" s="323"/>
      <c r="AM18" s="324"/>
      <c r="AN18" s="325"/>
      <c r="AO18" s="325"/>
      <c r="AQ18" s="326"/>
      <c r="AR18" s="326"/>
      <c r="AS18" s="326"/>
      <c r="AT18" s="327"/>
      <c r="AU18" s="327"/>
      <c r="AV18" s="327"/>
      <c r="AW18" s="328"/>
      <c r="AX18" s="329"/>
    </row>
    <row r="19" spans="2:50" s="313" customFormat="1">
      <c r="B19" s="314"/>
      <c r="C19" s="331"/>
      <c r="D19" s="331"/>
      <c r="E19" s="315"/>
      <c r="F19" s="316"/>
      <c r="G19" s="317"/>
      <c r="H19" s="316"/>
      <c r="I19" s="315"/>
      <c r="J19" s="316"/>
      <c r="K19" s="316"/>
      <c r="L19" s="322"/>
      <c r="M19" s="322"/>
      <c r="N19" s="318"/>
      <c r="O19" s="319"/>
      <c r="P19" s="320"/>
      <c r="Q19" s="319"/>
      <c r="R19" s="320"/>
      <c r="S19" s="321"/>
      <c r="T19" s="318"/>
      <c r="U19" s="319"/>
      <c r="V19" s="320"/>
      <c r="W19" s="319"/>
      <c r="Z19" s="322"/>
      <c r="AA19" s="322"/>
      <c r="AB19" s="322"/>
      <c r="AC19" s="322"/>
      <c r="AD19" s="322"/>
      <c r="AE19" s="322"/>
      <c r="AF19" s="322"/>
      <c r="AG19" s="322"/>
      <c r="AH19" s="322"/>
      <c r="AI19" s="322"/>
      <c r="AK19" s="323"/>
      <c r="AL19" s="323"/>
      <c r="AM19" s="324"/>
      <c r="AN19" s="325"/>
      <c r="AO19" s="325"/>
      <c r="AQ19" s="326"/>
      <c r="AR19" s="326"/>
      <c r="AS19" s="326"/>
      <c r="AT19" s="327"/>
      <c r="AU19" s="327"/>
      <c r="AV19" s="327"/>
      <c r="AW19" s="328"/>
      <c r="AX19" s="329"/>
    </row>
    <row r="20" spans="2:50" s="313" customFormat="1">
      <c r="B20" s="314"/>
      <c r="C20" s="331"/>
      <c r="D20" s="331"/>
      <c r="E20" s="315"/>
      <c r="F20" s="316"/>
      <c r="G20" s="317"/>
      <c r="H20" s="316"/>
      <c r="I20" s="315"/>
      <c r="J20" s="316"/>
      <c r="K20" s="316"/>
      <c r="L20" s="322"/>
      <c r="M20" s="322"/>
      <c r="N20" s="318"/>
      <c r="O20" s="319"/>
      <c r="P20" s="320"/>
      <c r="Q20" s="319"/>
      <c r="R20" s="320"/>
      <c r="S20" s="321"/>
      <c r="T20" s="318"/>
      <c r="U20" s="319"/>
      <c r="V20" s="320"/>
      <c r="W20" s="319"/>
      <c r="Z20" s="322"/>
      <c r="AA20" s="322"/>
      <c r="AB20" s="322"/>
      <c r="AC20" s="322"/>
      <c r="AD20" s="322"/>
      <c r="AE20" s="322"/>
      <c r="AF20" s="322"/>
      <c r="AG20" s="322"/>
      <c r="AH20" s="322"/>
      <c r="AI20" s="322"/>
      <c r="AK20" s="323"/>
      <c r="AL20" s="323"/>
      <c r="AM20" s="324"/>
      <c r="AN20" s="325"/>
      <c r="AO20" s="325"/>
      <c r="AQ20" s="326"/>
      <c r="AR20" s="326"/>
      <c r="AS20" s="326"/>
      <c r="AT20" s="327"/>
      <c r="AU20" s="327"/>
      <c r="AV20" s="327"/>
      <c r="AW20" s="328"/>
      <c r="AX20" s="329"/>
    </row>
    <row r="21" spans="2:50" s="313" customFormat="1">
      <c r="B21" s="314"/>
      <c r="C21" s="331"/>
      <c r="D21" s="331"/>
      <c r="E21" s="315"/>
      <c r="F21" s="316"/>
      <c r="G21" s="317"/>
      <c r="H21" s="316"/>
      <c r="I21" s="315"/>
      <c r="J21" s="316"/>
      <c r="K21" s="316"/>
      <c r="L21" s="322"/>
      <c r="M21" s="322"/>
      <c r="N21" s="318"/>
      <c r="O21" s="319"/>
      <c r="P21" s="320"/>
      <c r="Q21" s="319"/>
      <c r="R21" s="320"/>
      <c r="S21" s="321"/>
      <c r="T21" s="318"/>
      <c r="U21" s="319"/>
      <c r="V21" s="320"/>
      <c r="W21" s="319"/>
      <c r="Z21" s="322"/>
      <c r="AA21" s="322"/>
      <c r="AB21" s="322"/>
      <c r="AC21" s="322"/>
      <c r="AD21" s="322"/>
      <c r="AE21" s="322"/>
      <c r="AF21" s="322"/>
      <c r="AG21" s="322"/>
      <c r="AH21" s="322"/>
      <c r="AI21" s="322"/>
      <c r="AK21" s="323"/>
      <c r="AL21" s="323"/>
      <c r="AM21" s="324"/>
      <c r="AN21" s="325"/>
      <c r="AO21" s="325"/>
      <c r="AQ21" s="326"/>
      <c r="AR21" s="326"/>
      <c r="AS21" s="326"/>
      <c r="AT21" s="327"/>
      <c r="AU21" s="327"/>
      <c r="AV21" s="327"/>
      <c r="AW21" s="328"/>
      <c r="AX21" s="329"/>
    </row>
  </sheetData>
  <mergeCells count="3">
    <mergeCell ref="E1:I1"/>
    <mergeCell ref="N1:Q1"/>
    <mergeCell ref="T1:W1"/>
  </mergeCells>
  <pageMargins left="0.75" right="0.75" top="1" bottom="1" header="0.5" footer="0.5"/>
  <pageSetup orientation="portrait" r:id="rId1"/>
  <headerFooter alignWithMargins="0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C9"/>
  <sheetViews>
    <sheetView workbookViewId="0"/>
  </sheetViews>
  <sheetFormatPr defaultRowHeight="12.3"/>
  <sheetData>
    <row r="1" spans="1:55" s="312" customFormat="1">
      <c r="E1" s="698" t="s">
        <v>351</v>
      </c>
      <c r="F1" s="698"/>
      <c r="G1" s="698"/>
      <c r="H1" s="698"/>
      <c r="I1" s="698"/>
      <c r="N1" s="696" t="s">
        <v>352</v>
      </c>
      <c r="O1" s="697"/>
      <c r="P1" s="697"/>
      <c r="Q1" s="697"/>
      <c r="T1" s="696" t="s">
        <v>350</v>
      </c>
      <c r="U1" s="697"/>
      <c r="V1" s="697"/>
      <c r="W1" s="697"/>
    </row>
    <row r="2" spans="1:55" s="307" customFormat="1" ht="15.3">
      <c r="A2" s="59" t="s">
        <v>125</v>
      </c>
      <c r="B2" s="3" t="s">
        <v>1</v>
      </c>
      <c r="C2" s="59" t="s">
        <v>230</v>
      </c>
      <c r="D2" s="3"/>
      <c r="E2" s="478" t="s">
        <v>341</v>
      </c>
      <c r="F2" s="479" t="s">
        <v>638</v>
      </c>
      <c r="G2" s="478" t="s">
        <v>342</v>
      </c>
      <c r="H2" s="479" t="s">
        <v>638</v>
      </c>
      <c r="I2" s="298" t="s">
        <v>130</v>
      </c>
      <c r="J2" s="61" t="s">
        <v>135</v>
      </c>
      <c r="K2" s="3" t="s">
        <v>639</v>
      </c>
      <c r="L2" s="3" t="s">
        <v>180</v>
      </c>
      <c r="M2" s="3" t="s">
        <v>180</v>
      </c>
      <c r="N2" s="302" t="s">
        <v>345</v>
      </c>
      <c r="O2" s="480" t="s">
        <v>638</v>
      </c>
      <c r="P2" s="302" t="s">
        <v>346</v>
      </c>
      <c r="Q2" s="480" t="s">
        <v>638</v>
      </c>
      <c r="R2" s="59" t="s">
        <v>125</v>
      </c>
      <c r="S2" s="59" t="s">
        <v>230</v>
      </c>
      <c r="T2" s="302" t="s">
        <v>345</v>
      </c>
      <c r="U2" s="480" t="s">
        <v>638</v>
      </c>
      <c r="V2" s="302" t="s">
        <v>346</v>
      </c>
      <c r="W2" s="480" t="s">
        <v>638</v>
      </c>
      <c r="X2" s="281" t="s">
        <v>125</v>
      </c>
      <c r="Y2" s="281" t="s">
        <v>230</v>
      </c>
      <c r="Z2" s="284" t="s">
        <v>126</v>
      </c>
      <c r="AA2" s="283" t="s">
        <v>639</v>
      </c>
      <c r="AB2" s="284" t="s">
        <v>129</v>
      </c>
      <c r="AC2" s="283" t="s">
        <v>639</v>
      </c>
      <c r="AD2" s="284" t="s">
        <v>128</v>
      </c>
      <c r="AE2" s="283" t="s">
        <v>639</v>
      </c>
      <c r="AF2" s="284" t="s">
        <v>135</v>
      </c>
      <c r="AG2" s="285" t="s">
        <v>639</v>
      </c>
      <c r="AH2" s="481" t="s">
        <v>335</v>
      </c>
      <c r="AI2" s="398" t="s">
        <v>638</v>
      </c>
      <c r="AJ2" s="59" t="s">
        <v>125</v>
      </c>
      <c r="AK2" s="3" t="s">
        <v>182</v>
      </c>
      <c r="AL2" s="3" t="s">
        <v>183</v>
      </c>
      <c r="AM2" s="3" t="s">
        <v>184</v>
      </c>
      <c r="AN2" s="3" t="s">
        <v>185</v>
      </c>
      <c r="AO2" s="3" t="s">
        <v>185</v>
      </c>
      <c r="AP2" s="283" t="s">
        <v>0</v>
      </c>
      <c r="AQ2" s="283" t="s">
        <v>115</v>
      </c>
      <c r="AR2" s="283" t="s">
        <v>116</v>
      </c>
      <c r="AS2" s="283" t="s">
        <v>117</v>
      </c>
      <c r="AT2" s="284" t="s">
        <v>640</v>
      </c>
      <c r="AU2" s="284" t="s">
        <v>641</v>
      </c>
      <c r="AV2" s="284" t="s">
        <v>642</v>
      </c>
      <c r="AW2" s="284" t="s">
        <v>640</v>
      </c>
      <c r="AX2" s="283" t="s">
        <v>296</v>
      </c>
      <c r="BA2" s="573" t="s">
        <v>623</v>
      </c>
      <c r="BC2" s="573" t="s">
        <v>630</v>
      </c>
    </row>
    <row r="3" spans="1:55" ht="14.4" thickBot="1">
      <c r="A3" s="199" t="s">
        <v>131</v>
      </c>
      <c r="B3" s="4" t="s">
        <v>340</v>
      </c>
      <c r="C3" s="4"/>
      <c r="D3" s="4"/>
      <c r="E3" s="482" t="s">
        <v>643</v>
      </c>
      <c r="F3" s="483" t="s">
        <v>57</v>
      </c>
      <c r="G3" s="482" t="s">
        <v>644</v>
      </c>
      <c r="H3" s="483" t="s">
        <v>57</v>
      </c>
      <c r="I3" s="483"/>
      <c r="J3" s="200" t="s">
        <v>136</v>
      </c>
      <c r="K3" s="4" t="s">
        <v>57</v>
      </c>
      <c r="L3" s="4" t="s">
        <v>237</v>
      </c>
      <c r="M3" s="4" t="s">
        <v>645</v>
      </c>
      <c r="N3" s="484" t="s">
        <v>347</v>
      </c>
      <c r="O3" s="485" t="s">
        <v>57</v>
      </c>
      <c r="P3" s="484" t="s">
        <v>347</v>
      </c>
      <c r="Q3" s="485" t="s">
        <v>57</v>
      </c>
      <c r="R3" s="199" t="s">
        <v>131</v>
      </c>
      <c r="S3" s="199"/>
      <c r="T3" s="484" t="s">
        <v>347</v>
      </c>
      <c r="U3" s="485" t="s">
        <v>57</v>
      </c>
      <c r="V3" s="484" t="s">
        <v>347</v>
      </c>
      <c r="W3" s="485" t="s">
        <v>57</v>
      </c>
      <c r="X3" s="287" t="s">
        <v>131</v>
      </c>
      <c r="Y3" s="287"/>
      <c r="Z3" s="288" t="s">
        <v>132</v>
      </c>
      <c r="AA3" s="289"/>
      <c r="AB3" s="288" t="s">
        <v>134</v>
      </c>
      <c r="AC3" s="289"/>
      <c r="AD3" s="288" t="s">
        <v>133</v>
      </c>
      <c r="AE3" s="289"/>
      <c r="AF3" s="288" t="s">
        <v>136</v>
      </c>
      <c r="AG3" s="290"/>
      <c r="AH3" s="568" t="s">
        <v>310</v>
      </c>
      <c r="AI3" s="486"/>
      <c r="AJ3" s="246" t="s">
        <v>131</v>
      </c>
      <c r="AK3" s="246" t="s">
        <v>181</v>
      </c>
      <c r="AL3" s="246" t="s">
        <v>181</v>
      </c>
      <c r="AM3" s="246" t="s">
        <v>181</v>
      </c>
      <c r="AN3" s="246" t="s">
        <v>186</v>
      </c>
      <c r="AO3" s="246" t="s">
        <v>187</v>
      </c>
      <c r="AP3" s="487"/>
      <c r="AQ3" s="488"/>
      <c r="AR3" s="488"/>
      <c r="AS3" s="487"/>
      <c r="AT3" s="289" t="s">
        <v>294</v>
      </c>
      <c r="AU3" s="289" t="s">
        <v>294</v>
      </c>
      <c r="AV3" s="289" t="s">
        <v>294</v>
      </c>
      <c r="AW3" s="289" t="s">
        <v>295</v>
      </c>
      <c r="AX3" s="488"/>
      <c r="AY3" s="41"/>
      <c r="AZ3" s="41"/>
      <c r="BA3" s="645" t="s">
        <v>624</v>
      </c>
      <c r="BB3" s="644"/>
      <c r="BC3" s="644"/>
    </row>
    <row r="4" spans="1:55" s="432" customFormat="1">
      <c r="A4" s="432" t="s">
        <v>453</v>
      </c>
      <c r="B4" s="433" t="s">
        <v>434</v>
      </c>
      <c r="E4" s="585">
        <v>6.4349725373847519E-2</v>
      </c>
      <c r="F4" s="586">
        <v>10.280392853148623</v>
      </c>
      <c r="G4" s="587">
        <v>4.4928275917640436E-3</v>
      </c>
      <c r="H4" s="586">
        <v>1.8321750077351497</v>
      </c>
      <c r="I4" s="588">
        <v>0.17822033008923349</v>
      </c>
      <c r="J4" s="529">
        <v>0.12461387327735136</v>
      </c>
      <c r="K4" s="529">
        <v>20.297045143256256</v>
      </c>
      <c r="L4" s="530">
        <v>-98.505641555185591</v>
      </c>
      <c r="M4" s="530">
        <v>-38.935849993210205</v>
      </c>
      <c r="N4" s="556">
        <v>222.5769806598264</v>
      </c>
      <c r="O4" s="557">
        <v>1.8321750077351497</v>
      </c>
      <c r="P4" s="558">
        <v>0.1038785</v>
      </c>
      <c r="Q4" s="559">
        <v>10.11581</v>
      </c>
      <c r="R4" s="533" t="s">
        <v>453</v>
      </c>
      <c r="T4" s="535">
        <v>222.5769806598264</v>
      </c>
      <c r="U4" s="532">
        <v>1.8321750077351497</v>
      </c>
      <c r="V4" s="533">
        <v>0.1038785</v>
      </c>
      <c r="W4" s="532">
        <v>10.11581</v>
      </c>
      <c r="X4" s="446" t="s">
        <v>453</v>
      </c>
      <c r="Y4" s="434"/>
      <c r="Z4" s="530">
        <v>1694.5440278522567</v>
      </c>
      <c r="AA4" s="530">
        <v>175.69952555539126</v>
      </c>
      <c r="AB4" s="530">
        <v>63.323375310053471</v>
      </c>
      <c r="AC4" s="530">
        <v>6.330749680773379</v>
      </c>
      <c r="AD4" s="438">
        <v>28.897759680068038</v>
      </c>
      <c r="AE4" s="438">
        <v>0.52829423178846202</v>
      </c>
      <c r="AF4" s="530">
        <v>2.37371911042273</v>
      </c>
      <c r="AG4" s="530" t="s">
        <v>579</v>
      </c>
      <c r="AH4" s="569">
        <v>26.78795799185994</v>
      </c>
      <c r="AI4" s="530">
        <v>0.68022693115475452</v>
      </c>
      <c r="AJ4" s="432" t="s">
        <v>453</v>
      </c>
      <c r="AK4" s="536">
        <v>371.44486769139883</v>
      </c>
      <c r="AL4" s="536">
        <v>2.5900411258966165</v>
      </c>
      <c r="AM4" s="537">
        <v>2.1649491692818374</v>
      </c>
      <c r="AN4" s="538">
        <v>9.9359124285950482E-3</v>
      </c>
      <c r="AO4" s="560">
        <v>6.9728817145710466E-3</v>
      </c>
      <c r="AP4" s="432" t="s">
        <v>453</v>
      </c>
      <c r="AQ4" s="540" t="s">
        <v>423</v>
      </c>
      <c r="AR4" s="540">
        <v>0</v>
      </c>
      <c r="AS4" s="540">
        <v>204</v>
      </c>
      <c r="AT4" s="541" t="s">
        <v>424</v>
      </c>
      <c r="AU4" s="541" t="s">
        <v>424</v>
      </c>
      <c r="AV4" s="541" t="s">
        <v>424</v>
      </c>
      <c r="AW4" s="537">
        <v>36.577809413518722</v>
      </c>
      <c r="AX4" s="542" t="s">
        <v>539</v>
      </c>
      <c r="AY4" s="646"/>
      <c r="AZ4" s="646"/>
      <c r="BA4" s="432">
        <v>54.364783085907121</v>
      </c>
      <c r="BC4" s="432" t="s">
        <v>423</v>
      </c>
    </row>
    <row r="5" spans="1:55" s="431" customFormat="1">
      <c r="A5" s="431" t="s">
        <v>452</v>
      </c>
      <c r="B5" s="456" t="s">
        <v>434</v>
      </c>
      <c r="E5" s="507">
        <v>4.8021790575661104E-2</v>
      </c>
      <c r="F5" s="508">
        <v>4.8617011425663597</v>
      </c>
      <c r="G5" s="509">
        <v>5.6761673586903112E-3</v>
      </c>
      <c r="H5" s="508">
        <v>1.3158472936078258</v>
      </c>
      <c r="I5" s="510">
        <v>0.27065573448910685</v>
      </c>
      <c r="J5" s="511">
        <v>3.3672004099659272E-2</v>
      </c>
      <c r="K5" s="511">
        <v>11.403517860767131</v>
      </c>
      <c r="L5" s="512">
        <v>-94.665719521851813</v>
      </c>
      <c r="M5" s="512">
        <v>-39.668449970097214</v>
      </c>
      <c r="N5" s="513">
        <v>176.17521415554856</v>
      </c>
      <c r="O5" s="597">
        <v>1.3158472936078258</v>
      </c>
      <c r="P5" s="598">
        <v>6.1359509999999999E-2</v>
      </c>
      <c r="Q5" s="516">
        <v>4.6802440000000001</v>
      </c>
      <c r="R5" s="515" t="s">
        <v>452</v>
      </c>
      <c r="S5" s="543"/>
      <c r="T5" s="517">
        <v>176.17521415554856</v>
      </c>
      <c r="U5" s="514">
        <v>1.3158472936078258</v>
      </c>
      <c r="V5" s="515">
        <v>6.1359509999999999E-2</v>
      </c>
      <c r="W5" s="514">
        <v>4.6802440000000001</v>
      </c>
      <c r="X5" s="633" t="s">
        <v>452</v>
      </c>
      <c r="Y5" s="357" t="s">
        <v>627</v>
      </c>
      <c r="Z5" s="512">
        <v>651.86045745266233</v>
      </c>
      <c r="AA5" s="512">
        <v>97.395059879746725</v>
      </c>
      <c r="AB5" s="512">
        <v>47.625910764803145</v>
      </c>
      <c r="AC5" s="512">
        <v>2.2644899318059046</v>
      </c>
      <c r="AD5" s="459">
        <v>36.487468959340944</v>
      </c>
      <c r="AE5" s="459">
        <v>0.47878094578002184</v>
      </c>
      <c r="AF5" s="512">
        <v>0.66937877774493704</v>
      </c>
      <c r="AG5" s="512" t="s">
        <v>579</v>
      </c>
      <c r="AH5" s="604">
        <v>35.808182255416895</v>
      </c>
      <c r="AI5" s="512">
        <v>0.49653044926488332</v>
      </c>
      <c r="AJ5" s="431" t="s">
        <v>452</v>
      </c>
      <c r="AK5" s="518">
        <v>583.40930405318056</v>
      </c>
      <c r="AL5" s="518">
        <v>2.9788551614813001</v>
      </c>
      <c r="AM5" s="519">
        <v>3.6150266591226767</v>
      </c>
      <c r="AN5" s="520">
        <v>5.2454477993807581E-3</v>
      </c>
      <c r="AO5" s="521">
        <v>5.105943872999604E-3</v>
      </c>
      <c r="AP5" s="431" t="s">
        <v>452</v>
      </c>
      <c r="AQ5" s="522" t="s">
        <v>423</v>
      </c>
      <c r="AR5" s="522">
        <v>0</v>
      </c>
      <c r="AS5" s="522">
        <v>204</v>
      </c>
      <c r="AT5" s="523" t="s">
        <v>424</v>
      </c>
      <c r="AU5" s="523" t="s">
        <v>424</v>
      </c>
      <c r="AV5" s="523" t="s">
        <v>424</v>
      </c>
      <c r="AW5" s="519">
        <v>270.3910693074501</v>
      </c>
      <c r="AX5" s="524" t="s">
        <v>538</v>
      </c>
      <c r="AY5" s="648"/>
      <c r="AZ5" s="648"/>
      <c r="BA5" s="431">
        <v>23.387357063822943</v>
      </c>
    </row>
    <row r="6" spans="1:55" s="432" customFormat="1">
      <c r="A6" s="432" t="s">
        <v>451</v>
      </c>
      <c r="B6" s="433" t="s">
        <v>434</v>
      </c>
      <c r="E6" s="525">
        <v>0.31380241288687732</v>
      </c>
      <c r="F6" s="526">
        <v>3.4905583362197081</v>
      </c>
      <c r="G6" s="527">
        <v>4.1499806806246944E-2</v>
      </c>
      <c r="H6" s="526">
        <v>1.3090537593761726</v>
      </c>
      <c r="I6" s="528">
        <v>0.37502703959787892</v>
      </c>
      <c r="J6" s="529">
        <v>1.6203994700695699E-2</v>
      </c>
      <c r="K6" s="529">
        <v>13.641989238249742</v>
      </c>
      <c r="L6" s="530">
        <v>-36.12220216892095</v>
      </c>
      <c r="M6" s="530"/>
      <c r="N6" s="531">
        <v>24.09649771789951</v>
      </c>
      <c r="O6" s="561">
        <v>1.3090537593761726</v>
      </c>
      <c r="P6" s="562">
        <v>5.484145E-2</v>
      </c>
      <c r="Q6" s="534">
        <v>3.2357960000000001</v>
      </c>
      <c r="R6" s="533" t="s">
        <v>451</v>
      </c>
      <c r="T6" s="535">
        <v>24.09649771789951</v>
      </c>
      <c r="U6" s="532">
        <v>1.3090537593761726</v>
      </c>
      <c r="V6" s="533">
        <v>5.484145E-2</v>
      </c>
      <c r="W6" s="532">
        <v>3.2357960000000001</v>
      </c>
      <c r="X6" s="446" t="s">
        <v>451</v>
      </c>
      <c r="Y6" s="434" t="s">
        <v>629</v>
      </c>
      <c r="Z6" s="530">
        <v>405.7648996573148</v>
      </c>
      <c r="AA6" s="530">
        <v>70.842422024811668</v>
      </c>
      <c r="AB6" s="530">
        <v>277.12396613237649</v>
      </c>
      <c r="AC6" s="530">
        <v>8.5009558228769659</v>
      </c>
      <c r="AD6" s="438">
        <v>262.12277984328841</v>
      </c>
      <c r="AE6" s="438">
        <v>3.3633793958507407</v>
      </c>
      <c r="AF6" s="530">
        <v>0.32489360662898353</v>
      </c>
      <c r="AG6" s="530" t="s">
        <v>579</v>
      </c>
      <c r="AH6" s="570">
        <v>261.00346267552271</v>
      </c>
      <c r="AI6" s="530">
        <v>3.4275155804941329</v>
      </c>
      <c r="AJ6" s="432" t="s">
        <v>451</v>
      </c>
      <c r="AK6" s="536">
        <v>254.21487012854985</v>
      </c>
      <c r="AL6" s="536">
        <v>8.0321866856427917</v>
      </c>
      <c r="AM6" s="537">
        <v>11.258591566396658</v>
      </c>
      <c r="AN6" s="538">
        <v>2.524806418863507E-2</v>
      </c>
      <c r="AO6" s="539">
        <v>3.1596053691041452E-2</v>
      </c>
      <c r="AP6" s="432" t="s">
        <v>451</v>
      </c>
      <c r="AQ6" s="540" t="s">
        <v>423</v>
      </c>
      <c r="AR6" s="540">
        <v>0</v>
      </c>
      <c r="AS6" s="540">
        <v>204</v>
      </c>
      <c r="AT6" s="541" t="s">
        <v>424</v>
      </c>
      <c r="AU6" s="541" t="s">
        <v>424</v>
      </c>
      <c r="AV6" s="541" t="s">
        <v>424</v>
      </c>
      <c r="AW6" s="537" t="s">
        <v>426</v>
      </c>
      <c r="AX6" s="542" t="s">
        <v>428</v>
      </c>
      <c r="BA6" s="432">
        <v>5.4131681566372825</v>
      </c>
      <c r="BC6" s="432" t="s">
        <v>423</v>
      </c>
    </row>
    <row r="7" spans="1:55" s="431" customFormat="1">
      <c r="A7" s="431" t="s">
        <v>466</v>
      </c>
      <c r="B7" s="456" t="s">
        <v>434</v>
      </c>
      <c r="E7" s="507">
        <v>3.416708189014328E-2</v>
      </c>
      <c r="F7" s="508">
        <v>5.6965416919043035</v>
      </c>
      <c r="G7" s="509">
        <v>5.1159641693843223E-3</v>
      </c>
      <c r="H7" s="508">
        <v>1.5111592288372362</v>
      </c>
      <c r="I7" s="510">
        <v>0.26527660299315114</v>
      </c>
      <c r="J7" s="511">
        <v>3.3066328140780644E-3</v>
      </c>
      <c r="K7" s="511">
        <v>40.732686132715813</v>
      </c>
      <c r="L7" s="512">
        <v>-72.926398957578911</v>
      </c>
      <c r="M7" s="512"/>
      <c r="N7" s="513">
        <v>195.46657617040043</v>
      </c>
      <c r="O7" s="597">
        <v>1.5111592288372362</v>
      </c>
      <c r="P7" s="598">
        <v>4.8437210000000001E-2</v>
      </c>
      <c r="Q7" s="516">
        <v>5.4924480000000004</v>
      </c>
      <c r="R7" s="515" t="s">
        <v>466</v>
      </c>
      <c r="S7" s="543"/>
      <c r="T7" s="517">
        <v>195.46657617040043</v>
      </c>
      <c r="U7" s="514">
        <v>1.5111592288372362</v>
      </c>
      <c r="V7" s="515">
        <v>4.8437210000000001E-2</v>
      </c>
      <c r="W7" s="514">
        <v>5.4924480000000004</v>
      </c>
      <c r="X7" s="633" t="s">
        <v>466</v>
      </c>
      <c r="Y7" s="357" t="s">
        <v>627</v>
      </c>
      <c r="Z7" s="512">
        <v>120.678053687496</v>
      </c>
      <c r="AA7" s="512">
        <v>124.5570539291853</v>
      </c>
      <c r="AB7" s="512">
        <v>34.113165389461422</v>
      </c>
      <c r="AC7" s="512">
        <v>1.912790340799178</v>
      </c>
      <c r="AD7" s="459">
        <v>32.895549316116373</v>
      </c>
      <c r="AE7" s="459">
        <v>0.49585701233996471</v>
      </c>
      <c r="AF7" s="512">
        <v>6.6724162210466884E-2</v>
      </c>
      <c r="AG7" s="512" t="s">
        <v>579</v>
      </c>
      <c r="AH7" s="604">
        <v>32.821889816609577</v>
      </c>
      <c r="AI7" s="512">
        <v>0.50762685504771743</v>
      </c>
      <c r="AJ7" s="431" t="s">
        <v>466</v>
      </c>
      <c r="AK7" s="518">
        <v>680.08761467828049</v>
      </c>
      <c r="AL7" s="518">
        <v>4.6106958275537409</v>
      </c>
      <c r="AM7" s="519">
        <v>3.663077518999041</v>
      </c>
      <c r="AN7" s="520">
        <v>3.7434871340121857E-3</v>
      </c>
      <c r="AO7" s="521">
        <v>6.7795615271347915E-3</v>
      </c>
      <c r="AP7" s="431" t="s">
        <v>466</v>
      </c>
      <c r="AQ7" s="522" t="s">
        <v>423</v>
      </c>
      <c r="AR7" s="522">
        <v>0</v>
      </c>
      <c r="AS7" s="522">
        <v>204</v>
      </c>
      <c r="AT7" s="523" t="s">
        <v>424</v>
      </c>
      <c r="AU7" s="523" t="s">
        <v>424</v>
      </c>
      <c r="AV7" s="523" t="s">
        <v>424</v>
      </c>
      <c r="AW7" s="519">
        <v>1250.5205291702671</v>
      </c>
      <c r="AX7" s="524" t="s">
        <v>546</v>
      </c>
      <c r="BA7" s="431">
        <v>3.5693435641161786</v>
      </c>
    </row>
    <row r="8" spans="1:55" s="432" customFormat="1">
      <c r="A8" s="432" t="s">
        <v>467</v>
      </c>
      <c r="B8" s="433" t="s">
        <v>434</v>
      </c>
      <c r="E8" s="525">
        <v>0.30722612548042016</v>
      </c>
      <c r="F8" s="526">
        <v>7.1690621901888081</v>
      </c>
      <c r="G8" s="527">
        <v>3.9992078610583154E-2</v>
      </c>
      <c r="H8" s="526">
        <v>2.7675546386414411</v>
      </c>
      <c r="I8" s="528">
        <v>0.38604137685246553</v>
      </c>
      <c r="J8" s="529">
        <v>3.3068732565846082E-2</v>
      </c>
      <c r="K8" s="529">
        <v>16.44620028968755</v>
      </c>
      <c r="L8" s="530">
        <v>-43.528644842418807</v>
      </c>
      <c r="M8" s="530"/>
      <c r="N8" s="531">
        <v>25.004951849023641</v>
      </c>
      <c r="O8" s="561">
        <v>2.7675546386414411</v>
      </c>
      <c r="P8" s="562">
        <v>5.5716380000000003E-2</v>
      </c>
      <c r="Q8" s="534">
        <v>6.613327</v>
      </c>
      <c r="R8" s="533" t="s">
        <v>467</v>
      </c>
      <c r="T8" s="535">
        <v>25.004951849023641</v>
      </c>
      <c r="U8" s="532">
        <v>2.7675546386414411</v>
      </c>
      <c r="V8" s="533">
        <v>5.5716380000000003E-2</v>
      </c>
      <c r="W8" s="532">
        <v>6.613327</v>
      </c>
      <c r="X8" s="446" t="s">
        <v>467</v>
      </c>
      <c r="Y8" s="434" t="s">
        <v>628</v>
      </c>
      <c r="Z8" s="530">
        <v>441.08405300837092</v>
      </c>
      <c r="AA8" s="530">
        <v>140.74370371143502</v>
      </c>
      <c r="AB8" s="530">
        <v>272.02866503175318</v>
      </c>
      <c r="AC8" s="530">
        <v>17.253782088697321</v>
      </c>
      <c r="AD8" s="530">
        <v>252.78386078118186</v>
      </c>
      <c r="AE8" s="530">
        <v>6.8641940880012076</v>
      </c>
      <c r="AF8" s="530">
        <v>0.65757907577212915</v>
      </c>
      <c r="AG8" s="530" t="s">
        <v>579</v>
      </c>
      <c r="AH8" s="570">
        <v>251.35679456023837</v>
      </c>
      <c r="AI8" s="530">
        <v>6.9742774459442947</v>
      </c>
      <c r="AJ8" s="432" t="s">
        <v>467</v>
      </c>
      <c r="AK8" s="536">
        <v>188.1188892848453</v>
      </c>
      <c r="AL8" s="536">
        <v>1.7407731132860571</v>
      </c>
      <c r="AM8" s="537">
        <v>7.9999996832923053</v>
      </c>
      <c r="AN8" s="538">
        <v>1.3869883481438156E-2</v>
      </c>
      <c r="AO8" s="539">
        <v>9.2535795841863517E-3</v>
      </c>
      <c r="AP8" s="432" t="s">
        <v>467</v>
      </c>
      <c r="AQ8" s="540" t="s">
        <v>423</v>
      </c>
      <c r="AR8" s="540">
        <v>0</v>
      </c>
      <c r="AS8" s="540">
        <v>204</v>
      </c>
      <c r="AT8" s="541" t="s">
        <v>424</v>
      </c>
      <c r="AU8" s="541" t="s">
        <v>424</v>
      </c>
      <c r="AV8" s="541" t="s">
        <v>424</v>
      </c>
      <c r="AW8" s="537">
        <v>1185.8529170025101</v>
      </c>
      <c r="AX8" s="542" t="s">
        <v>547</v>
      </c>
      <c r="BA8" s="432">
        <v>7.0745501207841173</v>
      </c>
      <c r="BC8" s="434" t="s">
        <v>423</v>
      </c>
    </row>
    <row r="9" spans="1:55" s="432" customFormat="1" ht="12.6" thickBot="1">
      <c r="A9" s="432" t="s">
        <v>468</v>
      </c>
      <c r="B9" s="433" t="s">
        <v>434</v>
      </c>
      <c r="E9" s="649">
        <v>6.251561983816116E-2</v>
      </c>
      <c r="F9" s="650">
        <v>6.9897369215318861</v>
      </c>
      <c r="G9" s="651">
        <v>8.9505298104199885E-3</v>
      </c>
      <c r="H9" s="650">
        <v>3.5578953424328068</v>
      </c>
      <c r="I9" s="652">
        <v>0.50901706063824914</v>
      </c>
      <c r="J9" s="529">
        <v>7.80293290651244E-3</v>
      </c>
      <c r="K9" s="529">
        <v>50.849980452540301</v>
      </c>
      <c r="L9" s="530">
        <v>-74.829212173744651</v>
      </c>
      <c r="M9" s="530"/>
      <c r="N9" s="653">
        <v>111.72522981106933</v>
      </c>
      <c r="O9" s="654">
        <v>3.5578953424328068</v>
      </c>
      <c r="P9" s="655">
        <v>5.0656890000000003E-2</v>
      </c>
      <c r="Q9" s="656">
        <v>6.0164609999999996</v>
      </c>
      <c r="R9" s="533" t="s">
        <v>468</v>
      </c>
      <c r="T9" s="535">
        <v>111.72522981106933</v>
      </c>
      <c r="U9" s="532">
        <v>3.5578953424328068</v>
      </c>
      <c r="V9" s="533">
        <v>5.0656890000000003E-2</v>
      </c>
      <c r="W9" s="532">
        <v>6.0164609999999996</v>
      </c>
      <c r="X9" s="446" t="s">
        <v>468</v>
      </c>
      <c r="Y9" s="434" t="s">
        <v>628</v>
      </c>
      <c r="Z9" s="530">
        <v>225.24781260643965</v>
      </c>
      <c r="AA9" s="530">
        <v>133.4367598791986</v>
      </c>
      <c r="AB9" s="530">
        <v>61.57214066358074</v>
      </c>
      <c r="AC9" s="530">
        <v>4.1844513988682293</v>
      </c>
      <c r="AD9" s="530">
        <v>57.442135312152224</v>
      </c>
      <c r="AE9" s="530">
        <v>2.0349736553642654</v>
      </c>
      <c r="AF9" s="530">
        <v>0.15710252586204268</v>
      </c>
      <c r="AG9" s="530" t="s">
        <v>579</v>
      </c>
      <c r="AH9" s="657">
        <v>57.186463982550436</v>
      </c>
      <c r="AI9" s="530">
        <v>2.0410332065528878</v>
      </c>
      <c r="AJ9" s="432" t="s">
        <v>468</v>
      </c>
      <c r="AK9" s="536">
        <v>416.88481046522139</v>
      </c>
      <c r="AL9" s="536">
        <v>1.3059711168771218</v>
      </c>
      <c r="AM9" s="537">
        <v>3.9305484046444987</v>
      </c>
      <c r="AN9" s="538">
        <v>2.181256922071629E-3</v>
      </c>
      <c r="AO9" s="658">
        <v>3.1326905756526055E-3</v>
      </c>
      <c r="AP9" s="432" t="s">
        <v>468</v>
      </c>
      <c r="AQ9" s="540" t="s">
        <v>423</v>
      </c>
      <c r="AR9" s="540">
        <v>0</v>
      </c>
      <c r="AS9" s="540">
        <v>204</v>
      </c>
      <c r="AT9" s="541" t="s">
        <v>424</v>
      </c>
      <c r="AU9" s="541" t="s">
        <v>424</v>
      </c>
      <c r="AV9" s="541" t="s">
        <v>424</v>
      </c>
      <c r="AW9" s="537">
        <v>710.69265527568484</v>
      </c>
      <c r="AX9" s="542" t="s">
        <v>548</v>
      </c>
      <c r="BA9" s="432">
        <v>6.7075877286679635</v>
      </c>
      <c r="BC9" s="434" t="s">
        <v>423</v>
      </c>
    </row>
  </sheetData>
  <mergeCells count="3">
    <mergeCell ref="E1:I1"/>
    <mergeCell ref="N1:Q1"/>
    <mergeCell ref="T1:W1"/>
  </mergeCells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E34"/>
  <sheetViews>
    <sheetView workbookViewId="0"/>
  </sheetViews>
  <sheetFormatPr defaultRowHeight="12.3"/>
  <cols>
    <col min="5" max="11" width="9" bestFit="1" customWidth="1"/>
    <col min="12" max="12" width="23" bestFit="1" customWidth="1"/>
    <col min="13" max="17" width="9" bestFit="1" customWidth="1"/>
    <col min="20" max="23" width="9" bestFit="1" customWidth="1"/>
    <col min="27" max="33" width="9" bestFit="1" customWidth="1"/>
    <col min="35" max="36" width="9" bestFit="1" customWidth="1"/>
    <col min="38" max="40" width="9" bestFit="1" customWidth="1"/>
    <col min="41" max="41" width="13.83203125" bestFit="1" customWidth="1"/>
    <col min="42" max="42" width="9" bestFit="1" customWidth="1"/>
    <col min="45" max="46" width="9" bestFit="1" customWidth="1"/>
    <col min="50" max="50" width="9" bestFit="1" customWidth="1"/>
    <col min="54" max="54" width="9.71875" bestFit="1" customWidth="1"/>
    <col min="57" max="57" width="8.83203125" style="215"/>
  </cols>
  <sheetData>
    <row r="1" spans="1:57" s="312" customFormat="1">
      <c r="E1" s="698" t="s">
        <v>351</v>
      </c>
      <c r="F1" s="698"/>
      <c r="G1" s="698"/>
      <c r="H1" s="698"/>
      <c r="I1" s="698"/>
      <c r="N1" s="696" t="s">
        <v>352</v>
      </c>
      <c r="O1" s="697"/>
      <c r="P1" s="697"/>
      <c r="Q1" s="697"/>
      <c r="T1" s="696" t="s">
        <v>350</v>
      </c>
      <c r="U1" s="697"/>
      <c r="V1" s="697"/>
      <c r="W1" s="697"/>
      <c r="BE1" s="265"/>
    </row>
    <row r="2" spans="1:57" s="307" customFormat="1" ht="15.3">
      <c r="A2" s="59" t="s">
        <v>125</v>
      </c>
      <c r="B2" s="3" t="s">
        <v>1</v>
      </c>
      <c r="C2" s="59" t="s">
        <v>230</v>
      </c>
      <c r="D2" s="3"/>
      <c r="E2" s="478" t="s">
        <v>341</v>
      </c>
      <c r="F2" s="479" t="s">
        <v>638</v>
      </c>
      <c r="G2" s="478" t="s">
        <v>342</v>
      </c>
      <c r="H2" s="479" t="s">
        <v>638</v>
      </c>
      <c r="I2" s="298" t="s">
        <v>130</v>
      </c>
      <c r="J2" s="61" t="s">
        <v>135</v>
      </c>
      <c r="K2" s="3" t="s">
        <v>639</v>
      </c>
      <c r="L2" s="3" t="s">
        <v>180</v>
      </c>
      <c r="M2" s="3" t="s">
        <v>180</v>
      </c>
      <c r="N2" s="302" t="s">
        <v>345</v>
      </c>
      <c r="O2" s="480" t="s">
        <v>638</v>
      </c>
      <c r="P2" s="302" t="s">
        <v>346</v>
      </c>
      <c r="Q2" s="480" t="s">
        <v>638</v>
      </c>
      <c r="R2" s="59" t="s">
        <v>125</v>
      </c>
      <c r="S2" s="59" t="s">
        <v>230</v>
      </c>
      <c r="T2" s="302" t="s">
        <v>345</v>
      </c>
      <c r="U2" s="480" t="s">
        <v>638</v>
      </c>
      <c r="V2" s="302" t="s">
        <v>346</v>
      </c>
      <c r="W2" s="480" t="s">
        <v>638</v>
      </c>
      <c r="X2" s="281" t="s">
        <v>125</v>
      </c>
      <c r="Y2" s="281" t="s">
        <v>646</v>
      </c>
      <c r="Z2" s="281" t="s">
        <v>230</v>
      </c>
      <c r="AA2" s="284" t="s">
        <v>126</v>
      </c>
      <c r="AB2" s="283" t="s">
        <v>639</v>
      </c>
      <c r="AC2" s="284" t="s">
        <v>129</v>
      </c>
      <c r="AD2" s="283" t="s">
        <v>639</v>
      </c>
      <c r="AE2" s="284" t="s">
        <v>128</v>
      </c>
      <c r="AF2" s="283" t="s">
        <v>639</v>
      </c>
      <c r="AG2" s="284" t="s">
        <v>135</v>
      </c>
      <c r="AH2" s="285" t="s">
        <v>639</v>
      </c>
      <c r="AI2" s="481" t="s">
        <v>335</v>
      </c>
      <c r="AJ2" s="398" t="s">
        <v>638</v>
      </c>
      <c r="AK2" s="59" t="s">
        <v>125</v>
      </c>
      <c r="AL2" s="3" t="s">
        <v>182</v>
      </c>
      <c r="AM2" s="3" t="s">
        <v>183</v>
      </c>
      <c r="AN2" s="3" t="s">
        <v>184</v>
      </c>
      <c r="AO2" s="3" t="s">
        <v>185</v>
      </c>
      <c r="AP2" s="3" t="s">
        <v>185</v>
      </c>
      <c r="AQ2" s="283" t="s">
        <v>0</v>
      </c>
      <c r="AR2" s="283" t="s">
        <v>115</v>
      </c>
      <c r="AS2" s="283" t="s">
        <v>116</v>
      </c>
      <c r="AT2" s="283" t="s">
        <v>117</v>
      </c>
      <c r="AU2" s="284" t="s">
        <v>640</v>
      </c>
      <c r="AV2" s="284" t="s">
        <v>641</v>
      </c>
      <c r="AW2" s="284" t="s">
        <v>642</v>
      </c>
      <c r="AX2" s="284" t="s">
        <v>640</v>
      </c>
      <c r="AY2" s="283" t="s">
        <v>296</v>
      </c>
      <c r="BB2" s="573" t="s">
        <v>623</v>
      </c>
      <c r="BC2" s="573"/>
      <c r="BD2" s="573" t="s">
        <v>630</v>
      </c>
      <c r="BE2" s="306"/>
    </row>
    <row r="3" spans="1:57" ht="14.4" thickBot="1">
      <c r="A3" s="199" t="s">
        <v>131</v>
      </c>
      <c r="B3" s="4" t="s">
        <v>340</v>
      </c>
      <c r="C3" s="4"/>
      <c r="D3" s="4"/>
      <c r="E3" s="482" t="s">
        <v>643</v>
      </c>
      <c r="F3" s="483" t="s">
        <v>57</v>
      </c>
      <c r="G3" s="482" t="s">
        <v>644</v>
      </c>
      <c r="H3" s="483" t="s">
        <v>57</v>
      </c>
      <c r="I3" s="483"/>
      <c r="J3" s="200" t="s">
        <v>136</v>
      </c>
      <c r="K3" s="4" t="s">
        <v>57</v>
      </c>
      <c r="L3" s="4" t="s">
        <v>237</v>
      </c>
      <c r="M3" s="4" t="s">
        <v>645</v>
      </c>
      <c r="N3" s="589" t="s">
        <v>347</v>
      </c>
      <c r="O3" s="590" t="s">
        <v>57</v>
      </c>
      <c r="P3" s="589" t="s">
        <v>347</v>
      </c>
      <c r="Q3" s="590" t="s">
        <v>57</v>
      </c>
      <c r="R3" s="199" t="s">
        <v>131</v>
      </c>
      <c r="S3" s="199"/>
      <c r="T3" s="484" t="s">
        <v>347</v>
      </c>
      <c r="U3" s="485" t="s">
        <v>57</v>
      </c>
      <c r="V3" s="484" t="s">
        <v>347</v>
      </c>
      <c r="W3" s="485" t="s">
        <v>57</v>
      </c>
      <c r="X3" s="287" t="s">
        <v>131</v>
      </c>
      <c r="Y3" s="287"/>
      <c r="Z3" s="287"/>
      <c r="AA3" s="288" t="s">
        <v>132</v>
      </c>
      <c r="AB3" s="289"/>
      <c r="AC3" s="288" t="s">
        <v>134</v>
      </c>
      <c r="AD3" s="289"/>
      <c r="AE3" s="288" t="s">
        <v>133</v>
      </c>
      <c r="AF3" s="289"/>
      <c r="AG3" s="288" t="s">
        <v>136</v>
      </c>
      <c r="AH3" s="290"/>
      <c r="AI3" s="568" t="s">
        <v>310</v>
      </c>
      <c r="AJ3" s="486"/>
      <c r="AK3" s="246" t="s">
        <v>131</v>
      </c>
      <c r="AL3" s="246" t="s">
        <v>181</v>
      </c>
      <c r="AM3" s="246" t="s">
        <v>181</v>
      </c>
      <c r="AN3" s="246" t="s">
        <v>181</v>
      </c>
      <c r="AO3" s="246" t="s">
        <v>186</v>
      </c>
      <c r="AP3" s="246" t="s">
        <v>187</v>
      </c>
      <c r="AQ3" s="487"/>
      <c r="AR3" s="488"/>
      <c r="AS3" s="488"/>
      <c r="AT3" s="487"/>
      <c r="AU3" s="289" t="s">
        <v>294</v>
      </c>
      <c r="AV3" s="289" t="s">
        <v>294</v>
      </c>
      <c r="AW3" s="289" t="s">
        <v>294</v>
      </c>
      <c r="AX3" s="289" t="s">
        <v>295</v>
      </c>
      <c r="AY3" s="488"/>
      <c r="BB3" s="645" t="s">
        <v>624</v>
      </c>
      <c r="BC3" s="645"/>
      <c r="BD3" s="645"/>
    </row>
    <row r="4" spans="1:57" s="431" customFormat="1">
      <c r="A4" s="431" t="s">
        <v>489</v>
      </c>
      <c r="B4" s="456" t="s">
        <v>434</v>
      </c>
      <c r="C4" s="622"/>
      <c r="D4" s="623"/>
      <c r="E4" s="672">
        <v>0.29029997774467542</v>
      </c>
      <c r="F4" s="673">
        <v>2.1912871376122163</v>
      </c>
      <c r="G4" s="674">
        <v>3.9748651179597611E-2</v>
      </c>
      <c r="H4" s="673">
        <v>1.3365903527860508</v>
      </c>
      <c r="I4" s="675">
        <v>0.60995673722727906</v>
      </c>
      <c r="J4" s="511">
        <v>1.374768666769329E-2</v>
      </c>
      <c r="K4" s="511">
        <v>3.9711198599028297</v>
      </c>
      <c r="L4" s="512">
        <v>-23.725092002495298</v>
      </c>
      <c r="M4" s="512"/>
      <c r="N4" s="676">
        <v>25.158086383401233</v>
      </c>
      <c r="O4" s="677">
        <v>1.3365903527860508</v>
      </c>
      <c r="P4" s="678">
        <v>5.2969189999999999E-2</v>
      </c>
      <c r="Q4" s="679">
        <v>1.7364520000000001</v>
      </c>
      <c r="R4" s="515" t="s">
        <v>489</v>
      </c>
      <c r="S4" s="543"/>
      <c r="T4" s="517">
        <v>25.158086383401233</v>
      </c>
      <c r="U4" s="514">
        <v>1.3365903527860508</v>
      </c>
      <c r="V4" s="515">
        <v>5.2969189999999999E-2</v>
      </c>
      <c r="W4" s="514">
        <v>1.7364520000000001</v>
      </c>
      <c r="X4" s="477" t="s">
        <v>489</v>
      </c>
      <c r="Y4" s="357"/>
      <c r="Z4" s="431">
        <v>2</v>
      </c>
      <c r="AA4" s="512">
        <v>327.47726270507428</v>
      </c>
      <c r="AB4" s="512">
        <v>38.935404318951761</v>
      </c>
      <c r="AC4" s="512">
        <v>258.79548380716335</v>
      </c>
      <c r="AD4" s="512">
        <v>5.0183191306894521</v>
      </c>
      <c r="AE4" s="512">
        <v>251.27479378248512</v>
      </c>
      <c r="AF4" s="512">
        <v>3.2947429440864373</v>
      </c>
      <c r="AG4" s="512">
        <v>0.27597866577993546</v>
      </c>
      <c r="AH4" s="512" t="s">
        <v>579</v>
      </c>
      <c r="AI4" s="660">
        <v>250.72109449555654</v>
      </c>
      <c r="AJ4" s="512">
        <v>3.3237759291111018</v>
      </c>
      <c r="AK4" s="431" t="s">
        <v>489</v>
      </c>
      <c r="AL4" s="518">
        <v>1143.214680461391</v>
      </c>
      <c r="AM4" s="518">
        <v>262.6640970066332</v>
      </c>
      <c r="AN4" s="519">
        <v>51.459251019426304</v>
      </c>
      <c r="AO4" s="520">
        <v>0.19338048092276752</v>
      </c>
      <c r="AP4" s="521">
        <v>0.22975920576931741</v>
      </c>
      <c r="AQ4" s="431" t="s">
        <v>489</v>
      </c>
      <c r="AR4" s="522" t="s">
        <v>423</v>
      </c>
      <c r="AS4" s="522">
        <v>0</v>
      </c>
      <c r="AT4" s="522">
        <v>204</v>
      </c>
      <c r="AU4" s="523" t="s">
        <v>424</v>
      </c>
      <c r="AV4" s="523" t="s">
        <v>424</v>
      </c>
      <c r="AW4" s="523" t="s">
        <v>424</v>
      </c>
      <c r="AX4" s="519">
        <v>5121.3923631845637</v>
      </c>
      <c r="AY4" s="524" t="s">
        <v>566</v>
      </c>
      <c r="BA4" s="524"/>
      <c r="BB4" s="431">
        <v>2.906036038203097</v>
      </c>
      <c r="BD4" s="624"/>
    </row>
    <row r="5" spans="1:57" s="431" customFormat="1">
      <c r="A5" s="431" t="s">
        <v>490</v>
      </c>
      <c r="B5" s="456" t="s">
        <v>434</v>
      </c>
      <c r="C5" s="622"/>
      <c r="D5" s="623"/>
      <c r="E5" s="507">
        <v>3.9822147555913123E-2</v>
      </c>
      <c r="F5" s="508">
        <v>12.190770490625345</v>
      </c>
      <c r="G5" s="509">
        <v>5.371125179652091E-3</v>
      </c>
      <c r="H5" s="508">
        <v>1.26461858087795</v>
      </c>
      <c r="I5" s="510">
        <v>0.10373573859424434</v>
      </c>
      <c r="J5" s="511">
        <v>4.5549163148199512E-2</v>
      </c>
      <c r="K5" s="511">
        <v>24.412744803452693</v>
      </c>
      <c r="L5" s="512">
        <v>-90.688645357106978</v>
      </c>
      <c r="M5" s="512"/>
      <c r="N5" s="513">
        <v>186.18072872112319</v>
      </c>
      <c r="O5" s="597">
        <v>1.26461858087795</v>
      </c>
      <c r="P5" s="598">
        <v>5.3772239999999999E-2</v>
      </c>
      <c r="Q5" s="516">
        <v>12.125</v>
      </c>
      <c r="R5" s="515" t="s">
        <v>490</v>
      </c>
      <c r="S5" s="543"/>
      <c r="T5" s="517">
        <v>186.18072872112319</v>
      </c>
      <c r="U5" s="514">
        <v>1.26461858087795</v>
      </c>
      <c r="V5" s="515">
        <v>5.3772239999999999E-2</v>
      </c>
      <c r="W5" s="514">
        <v>12.125</v>
      </c>
      <c r="X5" s="477" t="s">
        <v>490</v>
      </c>
      <c r="Y5" s="357"/>
      <c r="Z5" s="431">
        <v>6</v>
      </c>
      <c r="AA5" s="512">
        <v>361.52290161368097</v>
      </c>
      <c r="AB5" s="512">
        <v>252.55179557004925</v>
      </c>
      <c r="AC5" s="512">
        <v>39.650389971670435</v>
      </c>
      <c r="AD5" s="512">
        <v>4.7516282379222803</v>
      </c>
      <c r="AE5" s="512">
        <v>34.531842901742458</v>
      </c>
      <c r="AF5" s="512">
        <v>0.43554326407335697</v>
      </c>
      <c r="AG5" s="512">
        <v>0.9002983801210942</v>
      </c>
      <c r="AH5" s="512" t="s">
        <v>579</v>
      </c>
      <c r="AI5" s="604">
        <v>34.221150615129957</v>
      </c>
      <c r="AJ5" s="512">
        <v>0.5201085217924265</v>
      </c>
      <c r="AK5" s="431" t="s">
        <v>490</v>
      </c>
      <c r="AL5" s="518">
        <v>222.8443121288509</v>
      </c>
      <c r="AM5" s="518">
        <v>0.4318536345173325</v>
      </c>
      <c r="AN5" s="519">
        <v>1.2809565896884749</v>
      </c>
      <c r="AO5" s="520">
        <v>4.8910719441691477E-3</v>
      </c>
      <c r="AP5" s="521">
        <v>1.9379163434408424E-3</v>
      </c>
      <c r="AQ5" s="431" t="s">
        <v>490</v>
      </c>
      <c r="AR5" s="522" t="s">
        <v>423</v>
      </c>
      <c r="AS5" s="522">
        <v>0</v>
      </c>
      <c r="AT5" s="522">
        <v>204</v>
      </c>
      <c r="AU5" s="523" t="s">
        <v>424</v>
      </c>
      <c r="AV5" s="523" t="s">
        <v>424</v>
      </c>
      <c r="AW5" s="523" t="s">
        <v>424</v>
      </c>
      <c r="AX5" s="519" t="s">
        <v>426</v>
      </c>
      <c r="AY5" s="524" t="s">
        <v>428</v>
      </c>
      <c r="BA5" s="524"/>
      <c r="BB5" s="431">
        <v>12.909197295625841</v>
      </c>
      <c r="BD5" s="624"/>
    </row>
    <row r="6" spans="1:57" s="431" customFormat="1">
      <c r="A6" s="431" t="s">
        <v>491</v>
      </c>
      <c r="B6" s="456" t="s">
        <v>434</v>
      </c>
      <c r="C6" s="622"/>
      <c r="D6" s="623"/>
      <c r="E6" s="507">
        <v>3.4898126893481728E-2</v>
      </c>
      <c r="F6" s="508">
        <v>3.9862207022721621</v>
      </c>
      <c r="G6" s="509">
        <v>5.2072717827320817E-3</v>
      </c>
      <c r="H6" s="508">
        <v>1.2937651193470832</v>
      </c>
      <c r="I6" s="510">
        <v>0.32455932974549839</v>
      </c>
      <c r="J6" s="511">
        <v>2.0714805004149336E-3</v>
      </c>
      <c r="K6" s="511">
        <v>43.424627056667603</v>
      </c>
      <c r="L6" s="512">
        <v>-74.211945779637773</v>
      </c>
      <c r="M6" s="512"/>
      <c r="N6" s="513">
        <v>192.03914097898945</v>
      </c>
      <c r="O6" s="597">
        <v>1.2937651193470832</v>
      </c>
      <c r="P6" s="598">
        <v>4.8606080000000003E-2</v>
      </c>
      <c r="Q6" s="516">
        <v>3.7704279999999999</v>
      </c>
      <c r="R6" s="515" t="s">
        <v>491</v>
      </c>
      <c r="S6" s="543"/>
      <c r="T6" s="517">
        <v>192.03914097898945</v>
      </c>
      <c r="U6" s="514">
        <v>1.2937651193470832</v>
      </c>
      <c r="V6" s="515">
        <v>4.8606080000000003E-2</v>
      </c>
      <c r="W6" s="514">
        <v>3.7704279999999999</v>
      </c>
      <c r="X6" s="477" t="s">
        <v>491</v>
      </c>
      <c r="Y6" s="357"/>
      <c r="Z6" s="431">
        <v>6</v>
      </c>
      <c r="AA6" s="512">
        <v>128.87288927905882</v>
      </c>
      <c r="AB6" s="512">
        <v>86.389542229740101</v>
      </c>
      <c r="AC6" s="512">
        <v>34.830678530463622</v>
      </c>
      <c r="AD6" s="512">
        <v>1.3658022438488917</v>
      </c>
      <c r="AE6" s="512">
        <v>33.481133448556264</v>
      </c>
      <c r="AF6" s="512">
        <v>0.43205876620554251</v>
      </c>
      <c r="AG6" s="512">
        <v>4.1825931137278595E-2</v>
      </c>
      <c r="AH6" s="512" t="s">
        <v>579</v>
      </c>
      <c r="AI6" s="604">
        <v>33.399445504909771</v>
      </c>
      <c r="AJ6" s="512">
        <v>0.43850524004946251</v>
      </c>
      <c r="AK6" s="431" t="s">
        <v>491</v>
      </c>
      <c r="AL6" s="518">
        <v>1490.7859701300556</v>
      </c>
      <c r="AM6" s="518">
        <v>5.5121765176404987</v>
      </c>
      <c r="AN6" s="519">
        <v>8.1516715681374272</v>
      </c>
      <c r="AO6" s="520">
        <v>1.1974462754989724E-3</v>
      </c>
      <c r="AP6" s="521">
        <v>3.6974969097405838E-3</v>
      </c>
      <c r="AQ6" s="431" t="s">
        <v>491</v>
      </c>
      <c r="AR6" s="522" t="s">
        <v>423</v>
      </c>
      <c r="AS6" s="522">
        <v>0</v>
      </c>
      <c r="AT6" s="522">
        <v>204</v>
      </c>
      <c r="AU6" s="523" t="s">
        <v>424</v>
      </c>
      <c r="AV6" s="523" t="s">
        <v>424</v>
      </c>
      <c r="AW6" s="523" t="s">
        <v>424</v>
      </c>
      <c r="AX6" s="519">
        <v>3877.7530592563321</v>
      </c>
      <c r="AY6" s="524" t="s">
        <v>567</v>
      </c>
      <c r="BA6" s="524"/>
      <c r="BB6" s="431">
        <v>3.8745874006646752</v>
      </c>
      <c r="BD6" s="624"/>
    </row>
    <row r="7" spans="1:57" s="432" customFormat="1">
      <c r="A7" s="432" t="s">
        <v>492</v>
      </c>
      <c r="B7" s="433" t="s">
        <v>434</v>
      </c>
      <c r="C7" s="554"/>
      <c r="D7" s="555"/>
      <c r="E7" s="525">
        <v>4.534004758364174E-2</v>
      </c>
      <c r="F7" s="526">
        <v>16.885739310282425</v>
      </c>
      <c r="G7" s="527">
        <v>4.6328207515290327E-3</v>
      </c>
      <c r="H7" s="526">
        <v>2.3051935997475805</v>
      </c>
      <c r="I7" s="528">
        <v>0.13651718514592046</v>
      </c>
      <c r="J7" s="529">
        <v>7.4235389144109945E-2</v>
      </c>
      <c r="K7" s="529">
        <v>37.88146616396125</v>
      </c>
      <c r="L7" s="530">
        <v>-97.104672511382873</v>
      </c>
      <c r="M7" s="530"/>
      <c r="N7" s="531">
        <v>215.85121756976167</v>
      </c>
      <c r="O7" s="561">
        <v>2.3051935997475805</v>
      </c>
      <c r="P7" s="562">
        <v>7.097987E-2</v>
      </c>
      <c r="Q7" s="534">
        <v>16.727650000000001</v>
      </c>
      <c r="R7" s="533" t="s">
        <v>492</v>
      </c>
      <c r="T7" s="535">
        <v>215.85121756976167</v>
      </c>
      <c r="U7" s="532">
        <v>2.3051935997475805</v>
      </c>
      <c r="V7" s="533">
        <v>7.097987E-2</v>
      </c>
      <c r="W7" s="532">
        <v>16.727650000000001</v>
      </c>
      <c r="X7" s="475" t="s">
        <v>492</v>
      </c>
      <c r="Y7" s="434"/>
      <c r="AA7" s="530">
        <v>956.83378724675106</v>
      </c>
      <c r="AB7" s="530">
        <v>308.92437068880997</v>
      </c>
      <c r="AC7" s="530">
        <v>45.02435586181636</v>
      </c>
      <c r="AD7" s="530">
        <v>7.4639654525903776</v>
      </c>
      <c r="AE7" s="530">
        <v>29.796114536781175</v>
      </c>
      <c r="AF7" s="530">
        <v>0.68530962288893338</v>
      </c>
      <c r="AG7" s="530">
        <v>1.4473803455798708</v>
      </c>
      <c r="AH7" s="530" t="s">
        <v>579</v>
      </c>
      <c r="AI7" s="570">
        <v>28.870982753197708</v>
      </c>
      <c r="AJ7" s="530">
        <v>0.8117254420333625</v>
      </c>
      <c r="AK7" s="432" t="s">
        <v>492</v>
      </c>
      <c r="AL7" s="536">
        <v>118.64774686175934</v>
      </c>
      <c r="AM7" s="536">
        <v>0.28154158601245616</v>
      </c>
      <c r="AN7" s="537">
        <v>0.60958986385736047</v>
      </c>
      <c r="AO7" s="538">
        <v>3.633721012031453E-3</v>
      </c>
      <c r="AP7" s="539">
        <v>2.3729197853246228E-3</v>
      </c>
      <c r="AQ7" s="432" t="s">
        <v>492</v>
      </c>
      <c r="AR7" s="540" t="s">
        <v>423</v>
      </c>
      <c r="AS7" s="540">
        <v>0</v>
      </c>
      <c r="AT7" s="540">
        <v>204</v>
      </c>
      <c r="AU7" s="541" t="s">
        <v>424</v>
      </c>
      <c r="AV7" s="541" t="s">
        <v>424</v>
      </c>
      <c r="AW7" s="541" t="s">
        <v>424</v>
      </c>
      <c r="AX7" s="537">
        <v>160.44287367305722</v>
      </c>
      <c r="AY7" s="542" t="s">
        <v>568</v>
      </c>
      <c r="BA7" s="542"/>
      <c r="BB7" s="432">
        <v>33.822230287473687</v>
      </c>
      <c r="BD7" s="624" t="s">
        <v>423</v>
      </c>
    </row>
    <row r="8" spans="1:57" s="431" customFormat="1">
      <c r="A8" s="431" t="s">
        <v>499</v>
      </c>
      <c r="B8" s="456" t="s">
        <v>437</v>
      </c>
      <c r="C8" s="622"/>
      <c r="D8" s="623"/>
      <c r="E8" s="507">
        <v>2.7867648869967537E-2</v>
      </c>
      <c r="F8" s="508">
        <v>3.8245786067013228</v>
      </c>
      <c r="G8" s="509">
        <v>3.530730181448281E-3</v>
      </c>
      <c r="H8" s="508">
        <v>2.5264879171120991</v>
      </c>
      <c r="I8" s="510">
        <v>0.66059249316650359</v>
      </c>
      <c r="J8" s="511">
        <v>1.3435151823948995E-2</v>
      </c>
      <c r="K8" s="511">
        <v>35.91418588543025</v>
      </c>
      <c r="L8" s="512">
        <v>-95.630943562299592</v>
      </c>
      <c r="M8" s="512">
        <v>-52.923300160522423</v>
      </c>
      <c r="N8" s="513">
        <v>283.22753328882442</v>
      </c>
      <c r="O8" s="597">
        <v>2.5264879171120991</v>
      </c>
      <c r="P8" s="598">
        <v>5.72446E-2</v>
      </c>
      <c r="Q8" s="516">
        <v>2.8712819999999999</v>
      </c>
      <c r="R8" s="515" t="s">
        <v>499</v>
      </c>
      <c r="S8" s="543"/>
      <c r="T8" s="517">
        <v>283.22753328882442</v>
      </c>
      <c r="U8" s="514">
        <v>2.5264879171120991</v>
      </c>
      <c r="V8" s="515">
        <v>5.72446E-2</v>
      </c>
      <c r="W8" s="514">
        <v>2.8712819999999999</v>
      </c>
      <c r="X8" s="477" t="s">
        <v>499</v>
      </c>
      <c r="Y8" s="357"/>
      <c r="Z8" s="431">
        <v>8</v>
      </c>
      <c r="AA8" s="512">
        <v>500.96880650567931</v>
      </c>
      <c r="AB8" s="512">
        <v>61.998449833313487</v>
      </c>
      <c r="AC8" s="512">
        <v>27.909237456491162</v>
      </c>
      <c r="AD8" s="512">
        <v>1.0534208189335628</v>
      </c>
      <c r="AE8" s="512">
        <v>22.720462764391158</v>
      </c>
      <c r="AF8" s="512">
        <v>0.57304481580210465</v>
      </c>
      <c r="AG8" s="512">
        <v>0.26974634615463805</v>
      </c>
      <c r="AH8" s="512" t="s">
        <v>579</v>
      </c>
      <c r="AI8" s="604">
        <v>22.408752471235594</v>
      </c>
      <c r="AJ8" s="512">
        <v>0.56887898125600977</v>
      </c>
      <c r="AK8" s="431" t="s">
        <v>499</v>
      </c>
      <c r="AL8" s="518">
        <v>3051.3620328551738</v>
      </c>
      <c r="AM8" s="518">
        <v>33.447654374908211</v>
      </c>
      <c r="AN8" s="519">
        <v>11.839637098884305</v>
      </c>
      <c r="AO8" s="520">
        <v>5.8684690044563332E-3</v>
      </c>
      <c r="AP8" s="521">
        <v>1.096154897870676E-2</v>
      </c>
      <c r="AQ8" s="431" t="s">
        <v>499</v>
      </c>
      <c r="AR8" s="522" t="s">
        <v>423</v>
      </c>
      <c r="AS8" s="522">
        <v>0</v>
      </c>
      <c r="AT8" s="522">
        <v>204</v>
      </c>
      <c r="AU8" s="523" t="s">
        <v>424</v>
      </c>
      <c r="AV8" s="523" t="s">
        <v>424</v>
      </c>
      <c r="AW8" s="523" t="s">
        <v>424</v>
      </c>
      <c r="AX8" s="519">
        <v>17.573620729983602</v>
      </c>
      <c r="AY8" s="524" t="s">
        <v>575</v>
      </c>
      <c r="BA8" s="524"/>
      <c r="BB8" s="431">
        <v>18.591603228819832</v>
      </c>
      <c r="BD8" s="624" t="s">
        <v>423</v>
      </c>
    </row>
    <row r="9" spans="1:57" s="431" customFormat="1">
      <c r="A9" s="431" t="s">
        <v>500</v>
      </c>
      <c r="B9" s="456" t="s">
        <v>437</v>
      </c>
      <c r="C9" s="622"/>
      <c r="D9" s="623"/>
      <c r="E9" s="507">
        <v>0.1946300962592217</v>
      </c>
      <c r="F9" s="508">
        <v>1.8450755289363741</v>
      </c>
      <c r="G9" s="509">
        <v>2.78175781706471E-2</v>
      </c>
      <c r="H9" s="508">
        <v>1.2651698334531376</v>
      </c>
      <c r="I9" s="510">
        <v>0.68570083642183843</v>
      </c>
      <c r="J9" s="511">
        <v>1.0620593506063349E-2</v>
      </c>
      <c r="K9" s="511">
        <v>5.2708496620040091</v>
      </c>
      <c r="L9" s="512">
        <v>-23.158392440991285</v>
      </c>
      <c r="M9" s="512"/>
      <c r="N9" s="513">
        <v>35.948492491527986</v>
      </c>
      <c r="O9" s="597">
        <v>1.2651698334531376</v>
      </c>
      <c r="P9" s="598">
        <v>5.0744549999999999E-2</v>
      </c>
      <c r="Q9" s="516">
        <v>1.343</v>
      </c>
      <c r="R9" s="515" t="s">
        <v>500</v>
      </c>
      <c r="S9" s="543"/>
      <c r="T9" s="517">
        <v>35.948492491527986</v>
      </c>
      <c r="U9" s="514">
        <v>1.2651698334531376</v>
      </c>
      <c r="V9" s="515">
        <v>5.0744549999999999E-2</v>
      </c>
      <c r="W9" s="514">
        <v>1.343</v>
      </c>
      <c r="X9" s="477" t="s">
        <v>500</v>
      </c>
      <c r="Y9" s="434"/>
      <c r="Z9" s="431">
        <v>3</v>
      </c>
      <c r="AA9" s="512">
        <v>229.24303696720196</v>
      </c>
      <c r="AB9" s="512">
        <v>30.729977945635671</v>
      </c>
      <c r="AC9" s="512">
        <v>180.57226439140564</v>
      </c>
      <c r="AD9" s="512">
        <v>3.0568503043221504</v>
      </c>
      <c r="AE9" s="512">
        <v>176.8747664458206</v>
      </c>
      <c r="AF9" s="512">
        <v>2.2077234710741465</v>
      </c>
      <c r="AG9" s="512">
        <v>0.21353392971335067</v>
      </c>
      <c r="AH9" s="512" t="s">
        <v>579</v>
      </c>
      <c r="AI9" s="604">
        <v>176.62044239830354</v>
      </c>
      <c r="AJ9" s="512">
        <v>2.2202582560041293</v>
      </c>
      <c r="AK9" s="431" t="s">
        <v>500</v>
      </c>
      <c r="AL9" s="518">
        <v>808.92664465551638</v>
      </c>
      <c r="AM9" s="518">
        <v>32.323371231465494</v>
      </c>
      <c r="AN9" s="519">
        <v>23.987546714377363</v>
      </c>
      <c r="AO9" s="520">
        <v>3.7205673632035023E-2</v>
      </c>
      <c r="AP9" s="521">
        <v>3.9958346588064839E-2</v>
      </c>
      <c r="AQ9" s="431" t="s">
        <v>500</v>
      </c>
      <c r="AR9" s="522" t="s">
        <v>423</v>
      </c>
      <c r="AS9" s="522">
        <v>0</v>
      </c>
      <c r="AT9" s="522">
        <v>204</v>
      </c>
      <c r="AU9" s="523" t="s">
        <v>424</v>
      </c>
      <c r="AV9" s="523" t="s">
        <v>424</v>
      </c>
      <c r="AW9" s="523" t="s">
        <v>424</v>
      </c>
      <c r="AX9" s="519">
        <v>3684.8712819188154</v>
      </c>
      <c r="AY9" s="524" t="s">
        <v>576</v>
      </c>
      <c r="BA9" s="524"/>
      <c r="BB9" s="431">
        <v>2.0476555234254623</v>
      </c>
      <c r="BD9" s="624"/>
    </row>
    <row r="10" spans="1:57" s="431" customFormat="1">
      <c r="A10" s="431" t="s">
        <v>501</v>
      </c>
      <c r="B10" s="456" t="s">
        <v>437</v>
      </c>
      <c r="C10" s="622"/>
      <c r="D10" s="623"/>
      <c r="E10" s="507">
        <v>2.325097248130277E-2</v>
      </c>
      <c r="F10" s="508">
        <v>3.0989536569387615</v>
      </c>
      <c r="G10" s="509">
        <v>3.6986050896596931E-3</v>
      </c>
      <c r="H10" s="508">
        <v>1.331638215422313</v>
      </c>
      <c r="I10" s="510">
        <v>0.42970575324374005</v>
      </c>
      <c r="J10" s="511">
        <v>1.5962641176547401E-3</v>
      </c>
      <c r="K10" s="511">
        <v>23.924030088354222</v>
      </c>
      <c r="L10" s="512">
        <v>200.20704077047941</v>
      </c>
      <c r="M10" s="512"/>
      <c r="N10" s="513">
        <v>270.37220134578075</v>
      </c>
      <c r="O10" s="597">
        <v>1.331638215422313</v>
      </c>
      <c r="P10" s="598">
        <v>4.5593389999999998E-2</v>
      </c>
      <c r="Q10" s="516">
        <v>2.7982589999999998</v>
      </c>
      <c r="R10" s="515" t="s">
        <v>501</v>
      </c>
      <c r="S10" s="543"/>
      <c r="T10" s="517">
        <v>270.37220134578075</v>
      </c>
      <c r="U10" s="514">
        <v>1.331638215422313</v>
      </c>
      <c r="V10" s="515">
        <v>4.5593389999999998E-2</v>
      </c>
      <c r="W10" s="514">
        <v>2.7982589999999998</v>
      </c>
      <c r="X10" s="477" t="s">
        <v>501</v>
      </c>
      <c r="Y10" s="357"/>
      <c r="Z10" s="431">
        <v>8</v>
      </c>
      <c r="AA10" s="512">
        <v>-23.837496878578047</v>
      </c>
      <c r="AB10" s="512">
        <v>66.405644617354014</v>
      </c>
      <c r="AC10" s="512">
        <v>23.338362973832208</v>
      </c>
      <c r="AD10" s="512">
        <v>0.71524840949272606</v>
      </c>
      <c r="AE10" s="512">
        <v>23.798756283344812</v>
      </c>
      <c r="AF10" s="512">
        <v>0.31633682667611684</v>
      </c>
      <c r="AG10" s="512">
        <v>3.2238331324079626E-2</v>
      </c>
      <c r="AH10" s="512" t="s">
        <v>579</v>
      </c>
      <c r="AI10" s="604">
        <v>23.826362750512086</v>
      </c>
      <c r="AJ10" s="512">
        <v>0.31925615245827205</v>
      </c>
      <c r="AK10" s="431" t="s">
        <v>501</v>
      </c>
      <c r="AL10" s="518">
        <v>2758.6658272207014</v>
      </c>
      <c r="AM10" s="518">
        <v>16.888692275949268</v>
      </c>
      <c r="AN10" s="519">
        <v>10.695373464845545</v>
      </c>
      <c r="AO10" s="520">
        <v>-8.2910836405118964E-3</v>
      </c>
      <c r="AP10" s="521">
        <v>6.122050778786887E-3</v>
      </c>
      <c r="AQ10" s="431" t="s">
        <v>501</v>
      </c>
      <c r="AR10" s="522" t="s">
        <v>423</v>
      </c>
      <c r="AS10" s="522">
        <v>0</v>
      </c>
      <c r="AT10" s="522">
        <v>204</v>
      </c>
      <c r="AU10" s="523" t="s">
        <v>424</v>
      </c>
      <c r="AV10" s="523" t="s">
        <v>424</v>
      </c>
      <c r="AW10" s="523" t="s">
        <v>424</v>
      </c>
      <c r="AX10" s="519">
        <v>2798.0480816582353</v>
      </c>
      <c r="AY10" s="524" t="s">
        <v>577</v>
      </c>
      <c r="BA10" s="524"/>
      <c r="BB10" s="431">
        <v>-1.9726889586420882</v>
      </c>
      <c r="BD10" s="624"/>
    </row>
    <row r="11" spans="1:57" s="432" customFormat="1">
      <c r="A11" s="432" t="s">
        <v>502</v>
      </c>
      <c r="B11" s="433" t="s">
        <v>434</v>
      </c>
      <c r="C11" s="554"/>
      <c r="D11" s="555"/>
      <c r="E11" s="525">
        <v>0.12240513504058143</v>
      </c>
      <c r="F11" s="526">
        <v>2.5577767277465422</v>
      </c>
      <c r="G11" s="527">
        <v>1.6822267007510175E-2</v>
      </c>
      <c r="H11" s="526">
        <v>1.318855033914194</v>
      </c>
      <c r="I11" s="528">
        <v>0.51562555073997185</v>
      </c>
      <c r="J11" s="529">
        <v>7.059401130788393E-3</v>
      </c>
      <c r="K11" s="529">
        <v>5.1283894280717179</v>
      </c>
      <c r="L11" s="530">
        <v>-66.845832977307907</v>
      </c>
      <c r="M11" s="530">
        <v>-24.500689177918545</v>
      </c>
      <c r="N11" s="531">
        <v>59.445020076875338</v>
      </c>
      <c r="O11" s="561">
        <v>1.318855033914194</v>
      </c>
      <c r="P11" s="562">
        <v>5.2773250000000001E-2</v>
      </c>
      <c r="Q11" s="534">
        <v>2.1915390000000001</v>
      </c>
      <c r="R11" s="533" t="s">
        <v>502</v>
      </c>
      <c r="T11" s="535">
        <v>59.445020076875338</v>
      </c>
      <c r="U11" s="532">
        <v>1.318855033914194</v>
      </c>
      <c r="V11" s="533">
        <v>5.2773250000000001E-2</v>
      </c>
      <c r="W11" s="532">
        <v>2.1915390000000001</v>
      </c>
      <c r="X11" s="475" t="s">
        <v>502</v>
      </c>
      <c r="Y11" s="434"/>
      <c r="AA11" s="530">
        <v>319.0602816613083</v>
      </c>
      <c r="AB11" s="530">
        <v>49.058831617789565</v>
      </c>
      <c r="AC11" s="530">
        <v>117.25016484705645</v>
      </c>
      <c r="AD11" s="530">
        <v>2.8362790231777208</v>
      </c>
      <c r="AE11" s="530">
        <v>107.5412715933096</v>
      </c>
      <c r="AF11" s="530">
        <v>1.4067020634204452</v>
      </c>
      <c r="AG11" s="530">
        <v>0.14218494613409252</v>
      </c>
      <c r="AH11" s="530" t="s">
        <v>579</v>
      </c>
      <c r="AI11" s="570">
        <v>106.91133479254047</v>
      </c>
      <c r="AJ11" s="530">
        <v>1.4134624661960058</v>
      </c>
      <c r="AK11" s="432" t="s">
        <v>502</v>
      </c>
      <c r="AL11" s="536">
        <v>2199.5755807751789</v>
      </c>
      <c r="AM11" s="536">
        <v>234.48209819725025</v>
      </c>
      <c r="AN11" s="537">
        <v>40.609858672510398</v>
      </c>
      <c r="AO11" s="538">
        <v>4.7298549947402235E-2</v>
      </c>
      <c r="AP11" s="539">
        <v>0.10660333759234297</v>
      </c>
      <c r="AQ11" s="432" t="s">
        <v>502</v>
      </c>
      <c r="AR11" s="540" t="s">
        <v>423</v>
      </c>
      <c r="AS11" s="540">
        <v>0</v>
      </c>
      <c r="AT11" s="540">
        <v>204</v>
      </c>
      <c r="AU11" s="541" t="s">
        <v>424</v>
      </c>
      <c r="AV11" s="541" t="s">
        <v>424</v>
      </c>
      <c r="AW11" s="541" t="s">
        <v>424</v>
      </c>
      <c r="AX11" s="537">
        <v>3793.2698289387035</v>
      </c>
      <c r="AY11" s="542" t="s">
        <v>578</v>
      </c>
      <c r="BA11" s="542"/>
      <c r="BB11" s="432">
        <v>8.280494331424892</v>
      </c>
      <c r="BD11" s="624" t="s">
        <v>423</v>
      </c>
    </row>
    <row r="12" spans="1:57" s="432" customFormat="1">
      <c r="A12" s="432" t="s">
        <v>503</v>
      </c>
      <c r="B12" s="433" t="s">
        <v>434</v>
      </c>
      <c r="C12" s="554"/>
      <c r="D12" s="555"/>
      <c r="E12" s="525">
        <v>6.9339239194703917E-2</v>
      </c>
      <c r="F12" s="526">
        <v>11.178235835682893</v>
      </c>
      <c r="G12" s="527">
        <v>8.3993698582574133E-3</v>
      </c>
      <c r="H12" s="526">
        <v>1.6800621448462234</v>
      </c>
      <c r="I12" s="528">
        <v>0.15029761131744523</v>
      </c>
      <c r="J12" s="529">
        <v>3.2708001964429162E-2</v>
      </c>
      <c r="K12" s="529">
        <v>41.539352082489742</v>
      </c>
      <c r="L12" s="530">
        <v>-91.373920949335059</v>
      </c>
      <c r="M12" s="530"/>
      <c r="N12" s="531">
        <v>119.0565502978656</v>
      </c>
      <c r="O12" s="561">
        <v>1.6800621448462234</v>
      </c>
      <c r="P12" s="562">
        <v>5.9873009999999997E-2</v>
      </c>
      <c r="Q12" s="534">
        <v>11.051259999999999</v>
      </c>
      <c r="R12" s="533" t="s">
        <v>503</v>
      </c>
      <c r="T12" s="535">
        <v>119.0565502978656</v>
      </c>
      <c r="U12" s="532">
        <v>1.6800621448462234</v>
      </c>
      <c r="V12" s="533">
        <v>5.9873009999999997E-2</v>
      </c>
      <c r="W12" s="532">
        <v>11.051259999999999</v>
      </c>
      <c r="X12" s="475" t="s">
        <v>503</v>
      </c>
      <c r="Y12" s="434"/>
      <c r="AA12" s="530">
        <v>598.98832026941591</v>
      </c>
      <c r="AB12" s="530">
        <v>222.84253990120217</v>
      </c>
      <c r="AC12" s="530">
        <v>68.072218366855509</v>
      </c>
      <c r="AD12" s="530">
        <v>7.3866151525767281</v>
      </c>
      <c r="AE12" s="530">
        <v>53.919686954314741</v>
      </c>
      <c r="AF12" s="530">
        <v>0.90216937588852986</v>
      </c>
      <c r="AG12" s="530">
        <v>0.65052006570750287</v>
      </c>
      <c r="AH12" s="530" t="s">
        <v>579</v>
      </c>
      <c r="AI12" s="570">
        <v>53.041921219973581</v>
      </c>
      <c r="AJ12" s="530">
        <v>1.0044198544155187</v>
      </c>
      <c r="AK12" s="432" t="s">
        <v>503</v>
      </c>
      <c r="AL12" s="536">
        <v>72.739766455925093</v>
      </c>
      <c r="AM12" s="536">
        <v>0.61245785305188094</v>
      </c>
      <c r="AN12" s="537">
        <v>0.66758097978737163</v>
      </c>
      <c r="AO12" s="538">
        <v>9.15594393020259E-3</v>
      </c>
      <c r="AP12" s="539">
        <v>8.4198490439611872E-3</v>
      </c>
      <c r="AQ12" s="432" t="s">
        <v>503</v>
      </c>
      <c r="AR12" s="540" t="s">
        <v>423</v>
      </c>
      <c r="AS12" s="540">
        <v>0</v>
      </c>
      <c r="AT12" s="540">
        <v>204</v>
      </c>
      <c r="AU12" s="541" t="s">
        <v>424</v>
      </c>
      <c r="AV12" s="541" t="s">
        <v>424</v>
      </c>
      <c r="AW12" s="541" t="s">
        <v>424</v>
      </c>
      <c r="AX12" s="537" t="s">
        <v>426</v>
      </c>
      <c r="AY12" s="542" t="s">
        <v>428</v>
      </c>
      <c r="BA12" s="542"/>
      <c r="BB12" s="432">
        <v>20.790465996377261</v>
      </c>
      <c r="BD12" s="624" t="s">
        <v>423</v>
      </c>
    </row>
    <row r="13" spans="1:57" s="431" customFormat="1">
      <c r="A13" s="431" t="s">
        <v>504</v>
      </c>
      <c r="B13" s="456" t="s">
        <v>434</v>
      </c>
      <c r="E13" s="507" t="s">
        <v>579</v>
      </c>
      <c r="F13" s="508" t="s">
        <v>579</v>
      </c>
      <c r="G13" s="509">
        <v>1.9465724559224552E-2</v>
      </c>
      <c r="H13" s="508">
        <v>2.8966819462041067</v>
      </c>
      <c r="I13" s="510" t="s">
        <v>579</v>
      </c>
      <c r="J13" s="511">
        <v>1.792784316346455</v>
      </c>
      <c r="K13" s="511">
        <v>51.540442700472489</v>
      </c>
      <c r="L13" s="512" t="s">
        <v>579</v>
      </c>
      <c r="M13" s="512"/>
      <c r="N13" s="513">
        <v>51.372349226328339</v>
      </c>
      <c r="O13" s="597">
        <v>2.8966819462041067</v>
      </c>
      <c r="P13" s="598" t="s">
        <v>579</v>
      </c>
      <c r="Q13" s="516" t="s">
        <v>579</v>
      </c>
      <c r="R13" s="515" t="s">
        <v>504</v>
      </c>
      <c r="S13" s="543"/>
      <c r="T13" s="517">
        <v>51.372349226328339</v>
      </c>
      <c r="U13" s="514">
        <v>2.8966819462041067</v>
      </c>
      <c r="V13" s="515">
        <v>0.60345870000000001</v>
      </c>
      <c r="W13" s="514">
        <v>21.57226</v>
      </c>
      <c r="X13" s="477" t="s">
        <v>504</v>
      </c>
      <c r="Y13" s="434" t="s">
        <v>648</v>
      </c>
      <c r="AA13" s="512" t="s">
        <v>579</v>
      </c>
      <c r="AB13" s="512" t="s">
        <v>579</v>
      </c>
      <c r="AC13" s="512" t="s">
        <v>579</v>
      </c>
      <c r="AD13" s="512" t="s">
        <v>579</v>
      </c>
      <c r="AE13" s="512">
        <v>124.27842458393623</v>
      </c>
      <c r="AF13" s="512">
        <v>3.5664578309544948</v>
      </c>
      <c r="AG13" s="512">
        <v>20.758748075747256</v>
      </c>
      <c r="AH13" s="512" t="s">
        <v>579</v>
      </c>
      <c r="AI13" s="604">
        <v>36.192034775104496</v>
      </c>
      <c r="AJ13" s="512">
        <v>23.673417783941396</v>
      </c>
      <c r="AK13" s="431" t="s">
        <v>504</v>
      </c>
      <c r="AL13" s="518">
        <v>1.9450339848911693</v>
      </c>
      <c r="AM13" s="518">
        <v>3.1908029385710121E-2</v>
      </c>
      <c r="AN13" s="519" t="s">
        <v>579</v>
      </c>
      <c r="AO13" s="520">
        <v>4.7685181443357454</v>
      </c>
      <c r="AP13" s="521">
        <v>1.6404869855009486E-2</v>
      </c>
      <c r="AQ13" s="431" t="s">
        <v>504</v>
      </c>
      <c r="AR13" s="522" t="s">
        <v>423</v>
      </c>
      <c r="AS13" s="522">
        <v>0</v>
      </c>
      <c r="AT13" s="522">
        <v>204</v>
      </c>
      <c r="AU13" s="523" t="s">
        <v>424</v>
      </c>
      <c r="AV13" s="523" t="s">
        <v>424</v>
      </c>
      <c r="AW13" s="523" t="s">
        <v>424</v>
      </c>
      <c r="AX13" s="519">
        <v>10.690045653977974</v>
      </c>
      <c r="AY13" s="524" t="s">
        <v>580</v>
      </c>
      <c r="BB13" s="431" t="e">
        <v>#VALUE!</v>
      </c>
      <c r="BC13" s="693"/>
      <c r="BD13" s="624" t="s">
        <v>423</v>
      </c>
    </row>
    <row r="14" spans="1:57" s="431" customFormat="1">
      <c r="A14" s="431" t="s">
        <v>505</v>
      </c>
      <c r="B14" s="456" t="s">
        <v>434</v>
      </c>
      <c r="C14" s="622"/>
      <c r="D14" s="623"/>
      <c r="E14" s="507">
        <v>2.5736932964966746E-2</v>
      </c>
      <c r="F14" s="508">
        <v>7.6418955075529507</v>
      </c>
      <c r="G14" s="509">
        <v>4.0001660584690528E-3</v>
      </c>
      <c r="H14" s="508">
        <v>1.2734042192697339</v>
      </c>
      <c r="I14" s="510">
        <v>0.1666346023720362</v>
      </c>
      <c r="J14" s="511">
        <v>1.1630041616095575E-2</v>
      </c>
      <c r="K14" s="511">
        <v>44.532253538748968</v>
      </c>
      <c r="L14" s="512">
        <v>-19.719402735484753</v>
      </c>
      <c r="M14" s="512"/>
      <c r="N14" s="513">
        <v>249.98962177653218</v>
      </c>
      <c r="O14" s="597">
        <v>1.2734042192697339</v>
      </c>
      <c r="P14" s="598">
        <v>4.666352E-2</v>
      </c>
      <c r="Q14" s="516">
        <v>7.5350520000000003</v>
      </c>
      <c r="R14" s="515" t="s">
        <v>505</v>
      </c>
      <c r="S14" s="543"/>
      <c r="T14" s="517">
        <v>249.98962177653218</v>
      </c>
      <c r="U14" s="514">
        <v>1.2734042192697339</v>
      </c>
      <c r="V14" s="515">
        <v>4.666352E-2</v>
      </c>
      <c r="W14" s="514">
        <v>7.5350520000000003</v>
      </c>
      <c r="X14" s="477" t="s">
        <v>505</v>
      </c>
      <c r="Y14" s="357" t="s">
        <v>648</v>
      </c>
      <c r="Z14" s="431">
        <v>7</v>
      </c>
      <c r="AA14" s="512">
        <v>32.040986912988039</v>
      </c>
      <c r="AB14" s="512">
        <v>171.28188237250751</v>
      </c>
      <c r="AC14" s="512">
        <v>25.802216838481584</v>
      </c>
      <c r="AD14" s="512">
        <v>1.948805532850286</v>
      </c>
      <c r="AE14" s="512">
        <v>25.735288743949898</v>
      </c>
      <c r="AF14" s="512">
        <v>0.32706927115121531</v>
      </c>
      <c r="AG14" s="512">
        <v>0.23371263268552855</v>
      </c>
      <c r="AH14" s="512" t="s">
        <v>579</v>
      </c>
      <c r="AI14" s="604">
        <v>25.731267656765706</v>
      </c>
      <c r="AJ14" s="512">
        <v>0.34695193053153917</v>
      </c>
      <c r="AK14" s="431" t="s">
        <v>505</v>
      </c>
      <c r="AL14" s="518">
        <v>298.83580198782869</v>
      </c>
      <c r="AM14" s="518">
        <v>1.0737169122201065</v>
      </c>
      <c r="AN14" s="519">
        <v>1.2636614418718022</v>
      </c>
      <c r="AO14" s="520">
        <v>2.6339193626780645E-2</v>
      </c>
      <c r="AP14" s="521">
        <v>3.5929995839783543E-3</v>
      </c>
      <c r="AQ14" s="431" t="s">
        <v>505</v>
      </c>
      <c r="AR14" s="522" t="s">
        <v>423</v>
      </c>
      <c r="AS14" s="522">
        <v>0</v>
      </c>
      <c r="AT14" s="522">
        <v>204</v>
      </c>
      <c r="AU14" s="523" t="s">
        <v>424</v>
      </c>
      <c r="AV14" s="523" t="s">
        <v>424</v>
      </c>
      <c r="AW14" s="523" t="s">
        <v>424</v>
      </c>
      <c r="AX14" s="519">
        <v>237.50825341180607</v>
      </c>
      <c r="AY14" s="524" t="s">
        <v>581</v>
      </c>
      <c r="BA14" s="524"/>
      <c r="BB14" s="431">
        <v>0.25938893138774954</v>
      </c>
      <c r="BD14" s="624"/>
    </row>
    <row r="15" spans="1:57" s="357" customFormat="1">
      <c r="A15" s="357" t="s">
        <v>506</v>
      </c>
      <c r="B15" s="680" t="s">
        <v>434</v>
      </c>
      <c r="C15" s="330"/>
      <c r="D15" s="458"/>
      <c r="E15" s="612">
        <v>0.335124701711491</v>
      </c>
      <c r="F15" s="613">
        <v>3.9100137775568609</v>
      </c>
      <c r="G15" s="614">
        <v>4.7675521548811571E-2</v>
      </c>
      <c r="H15" s="613">
        <v>1.3499376470565103</v>
      </c>
      <c r="I15" s="615">
        <v>0.34525137860256061</v>
      </c>
      <c r="J15" s="457">
        <v>1.4018340977183803E-2</v>
      </c>
      <c r="K15" s="457">
        <v>4.707652633087263</v>
      </c>
      <c r="L15" s="459">
        <v>25.699411164842328</v>
      </c>
      <c r="M15" s="459"/>
      <c r="N15" s="460">
        <v>20.975124498138342</v>
      </c>
      <c r="O15" s="461">
        <v>1.3499376470565103</v>
      </c>
      <c r="P15" s="462">
        <v>5.0981159999999998E-2</v>
      </c>
      <c r="Q15" s="463">
        <v>3.6695880000000001</v>
      </c>
      <c r="R15" s="464" t="s">
        <v>506</v>
      </c>
      <c r="S15" s="321"/>
      <c r="T15" s="465">
        <v>20.975124498138342</v>
      </c>
      <c r="U15" s="466">
        <v>1.3499376470565103</v>
      </c>
      <c r="V15" s="464">
        <v>5.0981159999999998E-2</v>
      </c>
      <c r="W15" s="466">
        <v>3.6695880000000001</v>
      </c>
      <c r="X15" s="477" t="s">
        <v>506</v>
      </c>
      <c r="Z15" s="357">
        <v>1</v>
      </c>
      <c r="AA15" s="459">
        <v>239.97813981428141</v>
      </c>
      <c r="AB15" s="459">
        <v>82.468485029324469</v>
      </c>
      <c r="AC15" s="459">
        <v>293.47077931820206</v>
      </c>
      <c r="AD15" s="459">
        <v>10.014580000579699</v>
      </c>
      <c r="AE15" s="459">
        <v>300.23478559176726</v>
      </c>
      <c r="AF15" s="459">
        <v>3.9612659298124409</v>
      </c>
      <c r="AG15" s="459">
        <v>0.28137428507553602</v>
      </c>
      <c r="AH15" s="459" t="s">
        <v>579</v>
      </c>
      <c r="AI15" s="604">
        <v>300.7513313537396</v>
      </c>
      <c r="AJ15" s="459">
        <v>4.0647909607459685</v>
      </c>
      <c r="AK15" s="357" t="s">
        <v>506</v>
      </c>
      <c r="AL15" s="681">
        <v>261.62205616890009</v>
      </c>
      <c r="AM15" s="681">
        <v>105.20556446979532</v>
      </c>
      <c r="AN15" s="473">
        <v>14.583661828045559</v>
      </c>
      <c r="AO15" s="682">
        <v>0.47197910007149885</v>
      </c>
      <c r="AP15" s="470">
        <v>0.40212803924251656</v>
      </c>
      <c r="AQ15" s="357" t="s">
        <v>506</v>
      </c>
      <c r="AR15" s="471" t="s">
        <v>423</v>
      </c>
      <c r="AS15" s="471">
        <v>0</v>
      </c>
      <c r="AT15" s="471">
        <v>204</v>
      </c>
      <c r="AU15" s="472" t="s">
        <v>424</v>
      </c>
      <c r="AV15" s="472" t="s">
        <v>424</v>
      </c>
      <c r="AW15" s="472" t="s">
        <v>424</v>
      </c>
      <c r="AX15" s="473">
        <v>3353.3539743448305</v>
      </c>
      <c r="AY15" s="474" t="s">
        <v>569</v>
      </c>
      <c r="BA15" s="474"/>
      <c r="BB15" s="357">
        <v>-2.3048312643866975</v>
      </c>
      <c r="BD15" s="683"/>
    </row>
    <row r="16" spans="1:57" s="431" customFormat="1">
      <c r="A16" s="431" t="s">
        <v>507</v>
      </c>
      <c r="B16" s="456" t="s">
        <v>434</v>
      </c>
      <c r="C16" s="622"/>
      <c r="D16" s="623"/>
      <c r="E16" s="507">
        <v>6.1651728977054281E-2</v>
      </c>
      <c r="F16" s="508">
        <v>33.334307760618934</v>
      </c>
      <c r="G16" s="509">
        <v>5.5836220885645861E-3</v>
      </c>
      <c r="H16" s="508">
        <v>3.3853334899326888</v>
      </c>
      <c r="I16" s="510">
        <v>0.10155703589957522</v>
      </c>
      <c r="J16" s="511">
        <v>0.19085740846254684</v>
      </c>
      <c r="K16" s="511">
        <v>36.315219242489555</v>
      </c>
      <c r="L16" s="512">
        <v>-97.268442905561685</v>
      </c>
      <c r="M16" s="512"/>
      <c r="N16" s="513">
        <v>179.09521528113945</v>
      </c>
      <c r="O16" s="597">
        <v>3.3853334899326888</v>
      </c>
      <c r="P16" s="598">
        <v>8.0080719999999994E-2</v>
      </c>
      <c r="Q16" s="516">
        <v>33.161960000000001</v>
      </c>
      <c r="R16" s="515" t="s">
        <v>507</v>
      </c>
      <c r="S16" s="543"/>
      <c r="T16" s="517">
        <v>179.09521528113945</v>
      </c>
      <c r="U16" s="514">
        <v>3.3853334899326888</v>
      </c>
      <c r="V16" s="515">
        <v>8.0080719999999994E-2</v>
      </c>
      <c r="W16" s="514">
        <v>33.161960000000001</v>
      </c>
      <c r="X16" s="477" t="s">
        <v>507</v>
      </c>
      <c r="Y16" s="357" t="s">
        <v>649</v>
      </c>
      <c r="Z16" s="431">
        <v>6</v>
      </c>
      <c r="AA16" s="512">
        <v>1198.9764753484258</v>
      </c>
      <c r="AB16" s="512">
        <v>543.7353826182208</v>
      </c>
      <c r="AC16" s="512">
        <v>60.746235690431504</v>
      </c>
      <c r="AD16" s="512">
        <v>19.848254667019567</v>
      </c>
      <c r="AE16" s="459">
        <v>35.894223725307185</v>
      </c>
      <c r="AF16" s="459">
        <v>1.2118763485008746</v>
      </c>
      <c r="AG16" s="512">
        <v>3.5305418694864135</v>
      </c>
      <c r="AH16" s="512" t="s">
        <v>579</v>
      </c>
      <c r="AI16" s="604">
        <v>34.369032949970155</v>
      </c>
      <c r="AJ16" s="512">
        <v>1.691976120523663</v>
      </c>
      <c r="AK16" s="431" t="s">
        <v>507</v>
      </c>
      <c r="AL16" s="518">
        <v>14.433816590885302</v>
      </c>
      <c r="AM16" s="518">
        <v>4.8059884057489372E-2</v>
      </c>
      <c r="AN16" s="519">
        <v>9.62195056976273E-2</v>
      </c>
      <c r="AO16" s="520">
        <v>1.03984686199827E-2</v>
      </c>
      <c r="AP16" s="521">
        <v>3.3296726305804894E-3</v>
      </c>
      <c r="AQ16" s="431" t="s">
        <v>507</v>
      </c>
      <c r="AR16" s="522" t="s">
        <v>423</v>
      </c>
      <c r="AS16" s="522">
        <v>0</v>
      </c>
      <c r="AT16" s="522">
        <v>204</v>
      </c>
      <c r="AU16" s="523" t="s">
        <v>424</v>
      </c>
      <c r="AV16" s="523" t="s">
        <v>424</v>
      </c>
      <c r="AW16" s="523" t="s">
        <v>424</v>
      </c>
      <c r="AX16" s="519">
        <v>22.101044650077476</v>
      </c>
      <c r="AY16" s="524" t="s">
        <v>582</v>
      </c>
      <c r="BA16" s="524"/>
      <c r="BB16" s="431">
        <v>40.911196690067342</v>
      </c>
      <c r="BD16" s="624"/>
    </row>
    <row r="17" spans="1:56" s="399" customFormat="1">
      <c r="A17" s="399" t="s">
        <v>508</v>
      </c>
      <c r="B17" s="400" t="s">
        <v>434</v>
      </c>
      <c r="C17" s="548"/>
      <c r="D17" s="549"/>
      <c r="E17" s="544">
        <v>0.38473053781222816</v>
      </c>
      <c r="F17" s="545">
        <v>14.780607832026019</v>
      </c>
      <c r="G17" s="546">
        <v>8.4599590052695725E-3</v>
      </c>
      <c r="H17" s="545">
        <v>5.6174646214950821</v>
      </c>
      <c r="I17" s="547">
        <v>0.38005640128840917</v>
      </c>
      <c r="J17" s="493">
        <v>1.8740000586311694</v>
      </c>
      <c r="K17" s="493">
        <v>16.922138677169524</v>
      </c>
      <c r="L17" s="494">
        <v>-98.875575409705604</v>
      </c>
      <c r="M17" s="494">
        <v>-43.269212455341219</v>
      </c>
      <c r="N17" s="495">
        <v>118.20388247473966</v>
      </c>
      <c r="O17" s="591">
        <v>5.6174646214950821</v>
      </c>
      <c r="P17" s="592">
        <v>0.3298277</v>
      </c>
      <c r="Q17" s="498">
        <v>13.671519999999999</v>
      </c>
      <c r="R17" s="497" t="s">
        <v>508</v>
      </c>
      <c r="T17" s="499">
        <v>118.20388247473966</v>
      </c>
      <c r="U17" s="496">
        <v>5.6174646214950821</v>
      </c>
      <c r="V17" s="497">
        <v>0.3298277</v>
      </c>
      <c r="W17" s="496">
        <v>13.671519999999999</v>
      </c>
      <c r="X17" s="476" t="s">
        <v>508</v>
      </c>
      <c r="Y17" s="401" t="s">
        <v>636</v>
      </c>
      <c r="AA17" s="494">
        <v>3616.2806612495156</v>
      </c>
      <c r="AB17" s="494">
        <v>195.1382143693383</v>
      </c>
      <c r="AC17" s="494">
        <v>330.51283258793899</v>
      </c>
      <c r="AD17" s="494">
        <v>42.578214426614302</v>
      </c>
      <c r="AE17" s="405">
        <v>54.307004732118592</v>
      </c>
      <c r="AF17" s="405">
        <v>3.0385787842162268</v>
      </c>
      <c r="AG17" s="494">
        <v>21.338146701513473</v>
      </c>
      <c r="AH17" s="494" t="s">
        <v>579</v>
      </c>
      <c r="AI17" s="578">
        <v>34.730927732351205</v>
      </c>
      <c r="AJ17" s="494">
        <v>4.4538317703666142</v>
      </c>
      <c r="AK17" s="399" t="s">
        <v>508</v>
      </c>
      <c r="AL17" s="500">
        <v>654.2709666811279</v>
      </c>
      <c r="AM17" s="500">
        <v>2.0832021862551118</v>
      </c>
      <c r="AN17" s="501">
        <v>11.264657710587661</v>
      </c>
      <c r="AO17" s="502">
        <v>3.0455472283014044E-2</v>
      </c>
      <c r="AP17" s="503">
        <v>3.1840052399427377E-3</v>
      </c>
      <c r="AQ17" s="399" t="s">
        <v>508</v>
      </c>
      <c r="AR17" s="504" t="s">
        <v>423</v>
      </c>
      <c r="AS17" s="504">
        <v>0</v>
      </c>
      <c r="AT17" s="504">
        <v>204</v>
      </c>
      <c r="AU17" s="505" t="s">
        <v>424</v>
      </c>
      <c r="AV17" s="505" t="s">
        <v>424</v>
      </c>
      <c r="AW17" s="505" t="s">
        <v>424</v>
      </c>
      <c r="AX17" s="501">
        <v>1.1268618857222317</v>
      </c>
      <c r="AY17" s="506" t="s">
        <v>583</v>
      </c>
      <c r="BA17" s="506"/>
      <c r="BB17" s="399">
        <v>83.568866507575251</v>
      </c>
      <c r="BD17" s="624" t="s">
        <v>423</v>
      </c>
    </row>
    <row r="18" spans="1:56" s="431" customFormat="1">
      <c r="A18" s="431" t="s">
        <v>509</v>
      </c>
      <c r="B18" s="456" t="s">
        <v>434</v>
      </c>
      <c r="C18" s="622"/>
      <c r="D18" s="623"/>
      <c r="E18" s="507">
        <v>2.5591645939811978E-2</v>
      </c>
      <c r="F18" s="508">
        <v>3.8691984461923115</v>
      </c>
      <c r="G18" s="509">
        <v>3.7950009602327524E-3</v>
      </c>
      <c r="H18" s="508">
        <v>1.3131536138308424</v>
      </c>
      <c r="I18" s="510">
        <v>0.33938647295879076</v>
      </c>
      <c r="J18" s="511">
        <v>4.6235633844884045E-3</v>
      </c>
      <c r="K18" s="511">
        <v>12.804608885658707</v>
      </c>
      <c r="L18" s="512">
        <v>-83.135005890057897</v>
      </c>
      <c r="M18" s="512"/>
      <c r="N18" s="513">
        <v>263.50454465726108</v>
      </c>
      <c r="O18" s="597">
        <v>1.3131536138308424</v>
      </c>
      <c r="P18" s="598">
        <v>4.890858E-2</v>
      </c>
      <c r="Q18" s="516">
        <v>3.6395499999999998</v>
      </c>
      <c r="R18" s="515" t="s">
        <v>509</v>
      </c>
      <c r="S18" s="543"/>
      <c r="T18" s="517">
        <v>263.50454465726108</v>
      </c>
      <c r="U18" s="514">
        <v>1.3131536138308424</v>
      </c>
      <c r="V18" s="515">
        <v>4.890858E-2</v>
      </c>
      <c r="W18" s="514">
        <v>3.6395499999999998</v>
      </c>
      <c r="X18" s="477" t="s">
        <v>509</v>
      </c>
      <c r="Y18" s="357"/>
      <c r="Z18" s="431">
        <v>8</v>
      </c>
      <c r="AA18" s="512">
        <v>143.45074486911295</v>
      </c>
      <c r="AB18" s="512">
        <v>83.244895899063508</v>
      </c>
      <c r="AC18" s="512">
        <v>25.658386167019156</v>
      </c>
      <c r="AD18" s="512">
        <v>0.98080889521296943</v>
      </c>
      <c r="AE18" s="459">
        <v>24.417844389791757</v>
      </c>
      <c r="AF18" s="459">
        <v>0.3200452463480129</v>
      </c>
      <c r="AG18" s="512">
        <v>9.3237140939253046E-2</v>
      </c>
      <c r="AH18" s="512" t="s">
        <v>579</v>
      </c>
      <c r="AI18" s="604">
        <v>24.343354761207568</v>
      </c>
      <c r="AJ18" s="512">
        <v>0.32416643227994107</v>
      </c>
      <c r="AK18" s="431" t="s">
        <v>509</v>
      </c>
      <c r="AL18" s="518">
        <v>2135.7051612561249</v>
      </c>
      <c r="AM18" s="518">
        <v>13.663094978471259</v>
      </c>
      <c r="AN18" s="519">
        <v>8.564579517764745</v>
      </c>
      <c r="AO18" s="520">
        <v>4.1529235931994091E-3</v>
      </c>
      <c r="AP18" s="521">
        <v>6.3974631078923113E-3</v>
      </c>
      <c r="AQ18" s="431" t="s">
        <v>509</v>
      </c>
      <c r="AR18" s="522" t="s">
        <v>423</v>
      </c>
      <c r="AS18" s="522">
        <v>0</v>
      </c>
      <c r="AT18" s="522">
        <v>204</v>
      </c>
      <c r="AU18" s="523" t="s">
        <v>424</v>
      </c>
      <c r="AV18" s="523" t="s">
        <v>424</v>
      </c>
      <c r="AW18" s="523" t="s">
        <v>424</v>
      </c>
      <c r="AX18" s="519">
        <v>455.06402068174958</v>
      </c>
      <c r="AY18" s="524" t="s">
        <v>584</v>
      </c>
      <c r="BA18" s="524"/>
      <c r="BB18" s="431">
        <v>4.8348394523033971</v>
      </c>
      <c r="BD18" s="624"/>
    </row>
    <row r="19" spans="1:56" s="431" customFormat="1">
      <c r="A19" s="431" t="s">
        <v>510</v>
      </c>
      <c r="B19" s="456" t="s">
        <v>434</v>
      </c>
      <c r="C19" s="622"/>
      <c r="D19" s="623"/>
      <c r="E19" s="507">
        <v>3.5532344667373587E-2</v>
      </c>
      <c r="F19" s="508">
        <v>6.9218653524507348</v>
      </c>
      <c r="G19" s="509">
        <v>4.9900742500714555E-3</v>
      </c>
      <c r="H19" s="508">
        <v>1.655721590584873</v>
      </c>
      <c r="I19" s="510">
        <v>0.23920164670621097</v>
      </c>
      <c r="J19" s="511">
        <v>1.2495550130678329E-2</v>
      </c>
      <c r="K19" s="511">
        <v>38.484289566271606</v>
      </c>
      <c r="L19" s="512">
        <v>-88.318492098217277</v>
      </c>
      <c r="M19" s="512"/>
      <c r="N19" s="513">
        <v>200.39781972897106</v>
      </c>
      <c r="O19" s="597">
        <v>1.655721590584873</v>
      </c>
      <c r="P19" s="598">
        <v>5.164349E-2</v>
      </c>
      <c r="Q19" s="516">
        <v>6.720923</v>
      </c>
      <c r="R19" s="515" t="s">
        <v>510</v>
      </c>
      <c r="S19" s="543"/>
      <c r="T19" s="517">
        <v>200.39781972897106</v>
      </c>
      <c r="U19" s="514">
        <v>1.655721590584873</v>
      </c>
      <c r="V19" s="515">
        <v>5.164349E-2</v>
      </c>
      <c r="W19" s="514">
        <v>6.720923</v>
      </c>
      <c r="X19" s="477" t="s">
        <v>510</v>
      </c>
      <c r="Y19" s="357"/>
      <c r="Z19" s="431">
        <v>6</v>
      </c>
      <c r="AA19" s="512">
        <v>269.65673102158172</v>
      </c>
      <c r="AB19" s="512">
        <v>147.21053244003761</v>
      </c>
      <c r="AC19" s="512">
        <v>35.45274626823273</v>
      </c>
      <c r="AD19" s="512">
        <v>2.4145128138299556</v>
      </c>
      <c r="AE19" s="459">
        <v>32.088090856917603</v>
      </c>
      <c r="AF19" s="459">
        <v>0.52999113507960072</v>
      </c>
      <c r="AG19" s="512">
        <v>0.25099797991381445</v>
      </c>
      <c r="AH19" s="512" t="s">
        <v>579</v>
      </c>
      <c r="AI19" s="604">
        <v>31.884474467444171</v>
      </c>
      <c r="AJ19" s="512">
        <v>0.54643099319492916</v>
      </c>
      <c r="AK19" s="431" t="s">
        <v>510</v>
      </c>
      <c r="AL19" s="518">
        <v>380.22773405491188</v>
      </c>
      <c r="AM19" s="518">
        <v>0.6465691009835276</v>
      </c>
      <c r="AN19" s="519">
        <v>2.0034303925155705</v>
      </c>
      <c r="AO19" s="520">
        <v>1.5820828677678977E-3</v>
      </c>
      <c r="AP19" s="521">
        <v>1.7004785371341458E-3</v>
      </c>
      <c r="AQ19" s="431" t="s">
        <v>510</v>
      </c>
      <c r="AR19" s="522" t="s">
        <v>423</v>
      </c>
      <c r="AS19" s="522">
        <v>0</v>
      </c>
      <c r="AT19" s="522">
        <v>204</v>
      </c>
      <c r="AU19" s="523" t="s">
        <v>424</v>
      </c>
      <c r="AV19" s="523" t="s">
        <v>424</v>
      </c>
      <c r="AW19" s="523" t="s">
        <v>424</v>
      </c>
      <c r="AX19" s="519" t="s">
        <v>426</v>
      </c>
      <c r="AY19" s="524" t="s">
        <v>428</v>
      </c>
      <c r="BA19" s="524"/>
      <c r="BB19" s="431">
        <v>9.4905353335913762</v>
      </c>
      <c r="BD19" s="624"/>
    </row>
    <row r="20" spans="1:56" s="432" customFormat="1">
      <c r="A20" s="432" t="s">
        <v>511</v>
      </c>
      <c r="B20" s="433" t="s">
        <v>434</v>
      </c>
      <c r="C20" s="554"/>
      <c r="D20" s="555"/>
      <c r="E20" s="525">
        <v>0.65558997636658811</v>
      </c>
      <c r="F20" s="526">
        <v>38.749614086928837</v>
      </c>
      <c r="G20" s="527">
        <v>1.2883303193359161E-2</v>
      </c>
      <c r="H20" s="526">
        <v>9.3483315185659279</v>
      </c>
      <c r="I20" s="528">
        <v>0.24124966761202846</v>
      </c>
      <c r="J20" s="529">
        <v>0.79423374122647872</v>
      </c>
      <c r="K20" s="529">
        <v>75.759824225466872</v>
      </c>
      <c r="L20" s="530">
        <v>-98.388728229876691</v>
      </c>
      <c r="M20" s="530"/>
      <c r="N20" s="531">
        <v>77.619845236232649</v>
      </c>
      <c r="O20" s="561">
        <v>9.3483315185659279</v>
      </c>
      <c r="P20" s="562">
        <v>0.3690658</v>
      </c>
      <c r="Q20" s="534">
        <v>37.605069999999998</v>
      </c>
      <c r="R20" s="533" t="s">
        <v>511</v>
      </c>
      <c r="T20" s="535">
        <v>77.619845236232649</v>
      </c>
      <c r="U20" s="532">
        <v>9.3483315185659279</v>
      </c>
      <c r="V20" s="533">
        <v>0.3690658</v>
      </c>
      <c r="W20" s="532">
        <v>37.605069999999998</v>
      </c>
      <c r="X20" s="475" t="s">
        <v>511</v>
      </c>
      <c r="Y20" s="434" t="s">
        <v>650</v>
      </c>
      <c r="AA20" s="530">
        <v>3787.5889156574467</v>
      </c>
      <c r="AB20" s="530">
        <v>476.57746469515729</v>
      </c>
      <c r="AC20" s="530">
        <v>511.91290703454786</v>
      </c>
      <c r="AD20" s="530">
        <v>169.14014043469305</v>
      </c>
      <c r="AE20" s="438">
        <v>82.520673094502243</v>
      </c>
      <c r="AF20" s="438">
        <v>7.6697013665454197</v>
      </c>
      <c r="AG20" s="530">
        <v>11.815624976013293</v>
      </c>
      <c r="AH20" s="530" t="s">
        <v>579</v>
      </c>
      <c r="AI20" s="570">
        <v>48.705190042644048</v>
      </c>
      <c r="AJ20" s="530">
        <v>15.918235214345364</v>
      </c>
      <c r="AK20" s="432" t="s">
        <v>511</v>
      </c>
      <c r="AL20" s="536">
        <v>0.92775612652436323</v>
      </c>
      <c r="AM20" s="536">
        <v>5.6735394045243411E-3</v>
      </c>
      <c r="AN20" s="537">
        <v>2.0869962292948369E-2</v>
      </c>
      <c r="AO20" s="538">
        <v>2.3566400802886276E-2</v>
      </c>
      <c r="AP20" s="539">
        <v>6.1153348841564903E-3</v>
      </c>
      <c r="AQ20" s="432" t="s">
        <v>511</v>
      </c>
      <c r="AR20" s="540" t="s">
        <v>423</v>
      </c>
      <c r="AS20" s="540">
        <v>0</v>
      </c>
      <c r="AT20" s="540">
        <v>204</v>
      </c>
      <c r="AU20" s="541" t="s">
        <v>424</v>
      </c>
      <c r="AV20" s="541" t="s">
        <v>424</v>
      </c>
      <c r="AW20" s="541" t="s">
        <v>424</v>
      </c>
      <c r="AX20" s="537" t="s">
        <v>426</v>
      </c>
      <c r="AY20" s="542" t="s">
        <v>428</v>
      </c>
      <c r="BA20" s="542"/>
      <c r="BB20" s="432">
        <v>83.879938958262471</v>
      </c>
      <c r="BD20" s="624" t="s">
        <v>423</v>
      </c>
    </row>
    <row r="21" spans="1:56" s="431" customFormat="1">
      <c r="A21" s="431" t="s">
        <v>512</v>
      </c>
      <c r="B21" s="456" t="s">
        <v>434</v>
      </c>
      <c r="C21" s="622"/>
      <c r="D21" s="623"/>
      <c r="E21" s="507">
        <v>0.21356920220588227</v>
      </c>
      <c r="F21" s="508">
        <v>26.125608342710898</v>
      </c>
      <c r="G21" s="509">
        <v>6.0091106632728835E-3</v>
      </c>
      <c r="H21" s="508">
        <v>5.9790966833063841</v>
      </c>
      <c r="I21" s="510">
        <v>0.22885961562592838</v>
      </c>
      <c r="J21" s="511">
        <v>0.2651761756464916</v>
      </c>
      <c r="K21" s="511">
        <v>58.21742176576484</v>
      </c>
      <c r="L21" s="512">
        <v>-99.077304075972307</v>
      </c>
      <c r="M21" s="512"/>
      <c r="N21" s="513">
        <v>166.41397638287901</v>
      </c>
      <c r="O21" s="597">
        <v>5.9790966833063841</v>
      </c>
      <c r="P21" s="598">
        <v>0.25776690000000002</v>
      </c>
      <c r="Q21" s="516">
        <v>25.432220000000001</v>
      </c>
      <c r="R21" s="515" t="s">
        <v>512</v>
      </c>
      <c r="S21" s="543"/>
      <c r="T21" s="517">
        <v>166.41397638287901</v>
      </c>
      <c r="U21" s="514">
        <v>5.9790966833063841</v>
      </c>
      <c r="V21" s="515">
        <v>0.25776690000000002</v>
      </c>
      <c r="W21" s="514">
        <v>25.432220000000001</v>
      </c>
      <c r="X21" s="477" t="s">
        <v>512</v>
      </c>
      <c r="Y21" s="357"/>
      <c r="Z21" s="431">
        <v>6</v>
      </c>
      <c r="AA21" s="512">
        <v>3233.1093344781707</v>
      </c>
      <c r="AB21" s="512">
        <v>352.60305957617891</v>
      </c>
      <c r="AC21" s="512">
        <v>196.54340408208319</v>
      </c>
      <c r="AD21" s="512">
        <v>47.791524951347256</v>
      </c>
      <c r="AE21" s="459">
        <v>38.621292260178514</v>
      </c>
      <c r="AF21" s="459">
        <v>2.3027120535127135</v>
      </c>
      <c r="AG21" s="512">
        <v>4.7541461701501984</v>
      </c>
      <c r="AH21" s="512" t="s">
        <v>579</v>
      </c>
      <c r="AI21" s="604">
        <v>28.233230933535236</v>
      </c>
      <c r="AJ21" s="512">
        <v>3.8775292569056026</v>
      </c>
      <c r="AK21" s="431" t="s">
        <v>512</v>
      </c>
      <c r="AL21" s="518">
        <v>3.870958425894599</v>
      </c>
      <c r="AM21" s="518">
        <v>2.4309333204641771E-2</v>
      </c>
      <c r="AN21" s="519">
        <v>3.5703193951625911E-2</v>
      </c>
      <c r="AO21" s="520">
        <v>9.6003150493164501E-3</v>
      </c>
      <c r="AP21" s="521">
        <v>6.2799261914118221E-3</v>
      </c>
      <c r="AQ21" s="431" t="s">
        <v>512</v>
      </c>
      <c r="AR21" s="522" t="s">
        <v>423</v>
      </c>
      <c r="AS21" s="522">
        <v>0</v>
      </c>
      <c r="AT21" s="522">
        <v>204</v>
      </c>
      <c r="AU21" s="523" t="s">
        <v>424</v>
      </c>
      <c r="AV21" s="523" t="s">
        <v>424</v>
      </c>
      <c r="AW21" s="523" t="s">
        <v>424</v>
      </c>
      <c r="AX21" s="519">
        <v>5.7361387640800698</v>
      </c>
      <c r="AY21" s="524" t="s">
        <v>585</v>
      </c>
      <c r="BA21" s="524"/>
      <c r="BB21" s="431">
        <v>80.349738806778291</v>
      </c>
      <c r="BD21" s="624" t="s">
        <v>423</v>
      </c>
    </row>
    <row r="22" spans="1:56" s="431" customFormat="1">
      <c r="A22" s="431" t="s">
        <v>513</v>
      </c>
      <c r="B22" s="456" t="s">
        <v>434</v>
      </c>
      <c r="C22" s="622"/>
      <c r="D22" s="623"/>
      <c r="E22" s="507">
        <v>0.3917764679876426</v>
      </c>
      <c r="F22" s="508">
        <v>38.999910006662489</v>
      </c>
      <c r="G22" s="509">
        <v>8.2970274580273819E-3</v>
      </c>
      <c r="H22" s="508">
        <v>20.194565351850795</v>
      </c>
      <c r="I22" s="510">
        <v>0.51781056285516802</v>
      </c>
      <c r="J22" s="511" t="s">
        <v>579</v>
      </c>
      <c r="K22" s="511" t="s">
        <v>579</v>
      </c>
      <c r="L22" s="512">
        <v>-98.919779856950981</v>
      </c>
      <c r="M22" s="512"/>
      <c r="N22" s="513">
        <v>120.52509227657178</v>
      </c>
      <c r="O22" s="597">
        <v>20.194565351850795</v>
      </c>
      <c r="P22" s="598">
        <v>0.34246369999999998</v>
      </c>
      <c r="Q22" s="516">
        <v>33.364240000000002</v>
      </c>
      <c r="R22" s="515" t="s">
        <v>513</v>
      </c>
      <c r="S22" s="543"/>
      <c r="T22" s="517">
        <v>120.52509227657178</v>
      </c>
      <c r="U22" s="514">
        <v>20.194565351850795</v>
      </c>
      <c r="V22" s="515">
        <v>0.34246369999999998</v>
      </c>
      <c r="W22" s="514">
        <v>33.364240000000002</v>
      </c>
      <c r="X22" s="477" t="s">
        <v>513</v>
      </c>
      <c r="Y22" s="434" t="s">
        <v>647</v>
      </c>
      <c r="Z22" s="431">
        <v>6</v>
      </c>
      <c r="AA22" s="512">
        <v>3673.798629452177</v>
      </c>
      <c r="AB22" s="512">
        <v>433.45567022723674</v>
      </c>
      <c r="AC22" s="512">
        <v>335.66631027581019</v>
      </c>
      <c r="AD22" s="512">
        <v>118.07816249103914</v>
      </c>
      <c r="AE22" s="459">
        <v>53.265407508267998</v>
      </c>
      <c r="AF22" s="459">
        <v>10.721309990402391</v>
      </c>
      <c r="AG22" s="512" t="s">
        <v>579</v>
      </c>
      <c r="AH22" s="512" t="s">
        <v>579</v>
      </c>
      <c r="AI22" s="604">
        <v>33.204193858479591</v>
      </c>
      <c r="AJ22" s="512">
        <v>10.570789032750936</v>
      </c>
      <c r="AK22" s="431" t="s">
        <v>513</v>
      </c>
      <c r="AL22" s="518">
        <v>1.8840102974382424</v>
      </c>
      <c r="AM22" s="518">
        <v>0</v>
      </c>
      <c r="AN22" s="519">
        <v>2.4650753271937127E-2</v>
      </c>
      <c r="AO22" s="520">
        <v>9.76148228250928E-3</v>
      </c>
      <c r="AP22" s="521">
        <v>0</v>
      </c>
      <c r="AQ22" s="431" t="s">
        <v>513</v>
      </c>
      <c r="AR22" s="522" t="s">
        <v>423</v>
      </c>
      <c r="AS22" s="522">
        <v>0</v>
      </c>
      <c r="AT22" s="522">
        <v>204</v>
      </c>
      <c r="AU22" s="523" t="s">
        <v>424</v>
      </c>
      <c r="AV22" s="523" t="s">
        <v>424</v>
      </c>
      <c r="AW22" s="523" t="s">
        <v>424</v>
      </c>
      <c r="AX22" s="519">
        <v>5.769231878698438</v>
      </c>
      <c r="AY22" s="524" t="s">
        <v>586</v>
      </c>
      <c r="BA22" s="524"/>
      <c r="BB22" s="431">
        <v>84.131440696416362</v>
      </c>
      <c r="BD22" s="624" t="s">
        <v>423</v>
      </c>
    </row>
    <row r="23" spans="1:56" s="431" customFormat="1">
      <c r="A23" s="431" t="s">
        <v>514</v>
      </c>
      <c r="B23" s="456" t="s">
        <v>434</v>
      </c>
      <c r="C23" s="622"/>
      <c r="D23" s="623"/>
      <c r="E23" s="507">
        <v>2.4964422104878595E-2</v>
      </c>
      <c r="F23" s="508">
        <v>4.7834506087641753</v>
      </c>
      <c r="G23" s="509">
        <v>3.7305295791099638E-3</v>
      </c>
      <c r="H23" s="508">
        <v>1.2639688395135955</v>
      </c>
      <c r="I23" s="510">
        <v>0.26423787823747441</v>
      </c>
      <c r="J23" s="511">
        <v>2.1959322684524407E-3</v>
      </c>
      <c r="K23" s="511">
        <v>24.566379935449717</v>
      </c>
      <c r="L23" s="512">
        <v>-81.008447639767866</v>
      </c>
      <c r="M23" s="512"/>
      <c r="N23" s="513">
        <v>268.05845625772565</v>
      </c>
      <c r="O23" s="597">
        <v>1.2639688395135955</v>
      </c>
      <c r="P23" s="598">
        <v>4.853441E-2</v>
      </c>
      <c r="Q23" s="516">
        <v>4.613435</v>
      </c>
      <c r="R23" s="515" t="s">
        <v>514</v>
      </c>
      <c r="S23" s="543"/>
      <c r="T23" s="517">
        <v>268.05845625772565</v>
      </c>
      <c r="U23" s="514">
        <v>1.2639688395135955</v>
      </c>
      <c r="V23" s="515">
        <v>4.853441E-2</v>
      </c>
      <c r="W23" s="514">
        <v>4.613435</v>
      </c>
      <c r="X23" s="477" t="s">
        <v>514</v>
      </c>
      <c r="Y23" s="434" t="s">
        <v>637</v>
      </c>
      <c r="Z23" s="431">
        <v>7</v>
      </c>
      <c r="AA23" s="512">
        <v>125.39992835212885</v>
      </c>
      <c r="AB23" s="512">
        <v>105.16100502576042</v>
      </c>
      <c r="AC23" s="512">
        <v>25.03721566368354</v>
      </c>
      <c r="AD23" s="512">
        <v>1.1836874608397094</v>
      </c>
      <c r="AE23" s="459">
        <v>24.003793141694342</v>
      </c>
      <c r="AF23" s="459">
        <v>0.30284341031044593</v>
      </c>
      <c r="AG23" s="512">
        <v>4.4336022901818033E-2</v>
      </c>
      <c r="AH23" s="512" t="s">
        <v>579</v>
      </c>
      <c r="AI23" s="604">
        <v>23.941769166638156</v>
      </c>
      <c r="AJ23" s="512">
        <v>0.31000333894627602</v>
      </c>
      <c r="AK23" s="431" t="s">
        <v>514</v>
      </c>
      <c r="AL23" s="518">
        <v>959.09753717914919</v>
      </c>
      <c r="AM23" s="518">
        <v>7.2149742166194759</v>
      </c>
      <c r="AN23" s="519">
        <v>3.7674386173590189</v>
      </c>
      <c r="AO23" s="520">
        <v>2.6543607321946284E-3</v>
      </c>
      <c r="AP23" s="521">
        <v>7.5226699443310067E-3</v>
      </c>
      <c r="AQ23" s="431" t="s">
        <v>514</v>
      </c>
      <c r="AR23" s="522" t="s">
        <v>423</v>
      </c>
      <c r="AS23" s="522">
        <v>0</v>
      </c>
      <c r="AT23" s="522">
        <v>204</v>
      </c>
      <c r="AU23" s="523" t="s">
        <v>424</v>
      </c>
      <c r="AV23" s="523" t="s">
        <v>424</v>
      </c>
      <c r="AW23" s="523" t="s">
        <v>424</v>
      </c>
      <c r="AX23" s="519">
        <v>1188.3924009911668</v>
      </c>
      <c r="AY23" s="524" t="s">
        <v>587</v>
      </c>
      <c r="BA23" s="524"/>
      <c r="BB23" s="431">
        <v>4.1275457138318146</v>
      </c>
      <c r="BD23" s="624"/>
    </row>
    <row r="24" spans="1:56" s="431" customFormat="1">
      <c r="A24" s="431" t="s">
        <v>515</v>
      </c>
      <c r="B24" s="456" t="s">
        <v>434</v>
      </c>
      <c r="C24" s="622"/>
      <c r="D24" s="623"/>
      <c r="E24" s="507">
        <v>2.3745155824838927E-2</v>
      </c>
      <c r="F24" s="508">
        <v>8.8823233672896844</v>
      </c>
      <c r="G24" s="509">
        <v>4.2091435874722569E-3</v>
      </c>
      <c r="H24" s="508">
        <v>2.2272959071044784</v>
      </c>
      <c r="I24" s="510">
        <v>0.25075600324423952</v>
      </c>
      <c r="J24" s="511">
        <v>2.0233475089126971E-3</v>
      </c>
      <c r="K24" s="511">
        <v>44.800120531839298</v>
      </c>
      <c r="L24" s="512">
        <v>109.47558230079133</v>
      </c>
      <c r="M24" s="512"/>
      <c r="N24" s="513">
        <v>237.57802014079928</v>
      </c>
      <c r="O24" s="597">
        <v>2.2272959071044784</v>
      </c>
      <c r="P24" s="598">
        <v>4.0914760000000001E-2</v>
      </c>
      <c r="Q24" s="516">
        <v>8.5985359999999993</v>
      </c>
      <c r="R24" s="515" t="s">
        <v>515</v>
      </c>
      <c r="S24" s="543"/>
      <c r="T24" s="517">
        <v>237.57802014079928</v>
      </c>
      <c r="U24" s="514">
        <v>2.2272959071044784</v>
      </c>
      <c r="V24" s="515">
        <v>4.0914760000000001E-2</v>
      </c>
      <c r="W24" s="514">
        <v>8.5985359999999993</v>
      </c>
      <c r="X24" s="477" t="s">
        <v>515</v>
      </c>
      <c r="Y24" s="434" t="s">
        <v>651</v>
      </c>
      <c r="Z24" s="431">
        <v>7</v>
      </c>
      <c r="AA24" s="512">
        <v>-292.91078930883964</v>
      </c>
      <c r="AB24" s="512">
        <v>206.26306044540985</v>
      </c>
      <c r="AC24" s="512">
        <v>23.828628094550471</v>
      </c>
      <c r="AD24" s="512">
        <v>2.094051732307558</v>
      </c>
      <c r="AE24" s="459">
        <v>27.07693745068709</v>
      </c>
      <c r="AF24" s="459">
        <v>0.60184681601230594</v>
      </c>
      <c r="AG24" s="512">
        <v>4.0855043927429675E-2</v>
      </c>
      <c r="AH24" s="512" t="s">
        <v>579</v>
      </c>
      <c r="AI24" s="604">
        <v>27.272007942568646</v>
      </c>
      <c r="AJ24" s="512">
        <v>0.61908860764688844</v>
      </c>
      <c r="AK24" s="431" t="s">
        <v>515</v>
      </c>
      <c r="AL24" s="518">
        <v>524.00626983385484</v>
      </c>
      <c r="AM24" s="518">
        <v>4.6591965235811097</v>
      </c>
      <c r="AN24" s="519">
        <v>2.3052871201482521</v>
      </c>
      <c r="AO24" s="520">
        <v>-1.2504516345010681E-3</v>
      </c>
      <c r="AP24" s="521">
        <v>8.891490029419663E-3</v>
      </c>
      <c r="AQ24" s="431" t="s">
        <v>515</v>
      </c>
      <c r="AR24" s="522" t="s">
        <v>423</v>
      </c>
      <c r="AS24" s="522">
        <v>0</v>
      </c>
      <c r="AT24" s="522">
        <v>204</v>
      </c>
      <c r="AU24" s="523" t="s">
        <v>424</v>
      </c>
      <c r="AV24" s="523" t="s">
        <v>424</v>
      </c>
      <c r="AW24" s="523" t="s">
        <v>424</v>
      </c>
      <c r="AX24" s="519">
        <v>795.72409699240154</v>
      </c>
      <c r="AY24" s="524" t="s">
        <v>588</v>
      </c>
      <c r="BA24" s="524"/>
      <c r="BB24" s="431">
        <v>-13.63196128307318</v>
      </c>
      <c r="BD24" s="624"/>
    </row>
    <row r="25" spans="1:56" s="432" customFormat="1">
      <c r="A25" s="432" t="s">
        <v>516</v>
      </c>
      <c r="B25" s="433" t="s">
        <v>434</v>
      </c>
      <c r="C25" s="554"/>
      <c r="D25" s="555"/>
      <c r="E25" s="525">
        <v>0.12199441226981726</v>
      </c>
      <c r="F25" s="526">
        <v>11.030998299768928</v>
      </c>
      <c r="G25" s="527">
        <v>1.5273300157161454E-2</v>
      </c>
      <c r="H25" s="526">
        <v>1.3067078482220116</v>
      </c>
      <c r="I25" s="528">
        <v>0.11845780524228527</v>
      </c>
      <c r="J25" s="529">
        <v>1.82972450472202E-2</v>
      </c>
      <c r="K25" s="529">
        <v>12.12295716759442</v>
      </c>
      <c r="L25" s="530">
        <v>-82.075017829146788</v>
      </c>
      <c r="M25" s="530"/>
      <c r="N25" s="531">
        <v>65.473734537398769</v>
      </c>
      <c r="O25" s="561">
        <v>1.3067078482220116</v>
      </c>
      <c r="P25" s="562">
        <v>5.7930299999999997E-2</v>
      </c>
      <c r="Q25" s="534">
        <v>10.953329999999999</v>
      </c>
      <c r="R25" s="533" t="s">
        <v>516</v>
      </c>
      <c r="T25" s="535">
        <v>65.473734537398769</v>
      </c>
      <c r="U25" s="532">
        <v>1.3067078482220116</v>
      </c>
      <c r="V25" s="533">
        <v>5.7930299999999997E-2</v>
      </c>
      <c r="W25" s="532">
        <v>10.953329999999999</v>
      </c>
      <c r="X25" s="475" t="s">
        <v>516</v>
      </c>
      <c r="Y25" s="434" t="s">
        <v>650</v>
      </c>
      <c r="AA25" s="530">
        <v>527.1268309632535</v>
      </c>
      <c r="AB25" s="530">
        <v>223.5853755744719</v>
      </c>
      <c r="AC25" s="530">
        <v>116.87853676846791</v>
      </c>
      <c r="AD25" s="530">
        <v>12.252128634482398</v>
      </c>
      <c r="AE25" s="438">
        <v>97.713698552986486</v>
      </c>
      <c r="AF25" s="438">
        <v>1.2673288336634558</v>
      </c>
      <c r="AG25" s="530">
        <v>0.36648539158470506</v>
      </c>
      <c r="AH25" s="530" t="s">
        <v>579</v>
      </c>
      <c r="AI25" s="570">
        <v>96.475175816273406</v>
      </c>
      <c r="AJ25" s="530">
        <v>1.4903313429177591</v>
      </c>
      <c r="AK25" s="432" t="s">
        <v>516</v>
      </c>
      <c r="AL25" s="536">
        <v>80.918316045848385</v>
      </c>
      <c r="AM25" s="536">
        <v>6.5057486660170367</v>
      </c>
      <c r="AN25" s="537">
        <v>1.4265224695163694</v>
      </c>
      <c r="AO25" s="538">
        <v>5.5674945852550728E-2</v>
      </c>
      <c r="AP25" s="539">
        <v>8.0398962607314689E-2</v>
      </c>
      <c r="AQ25" s="432" t="s">
        <v>516</v>
      </c>
      <c r="AR25" s="540" t="s">
        <v>423</v>
      </c>
      <c r="AS25" s="540">
        <v>0</v>
      </c>
      <c r="AT25" s="540">
        <v>204</v>
      </c>
      <c r="AU25" s="541" t="s">
        <v>424</v>
      </c>
      <c r="AV25" s="541" t="s">
        <v>424</v>
      </c>
      <c r="AW25" s="541" t="s">
        <v>424</v>
      </c>
      <c r="AX25" s="537">
        <v>308.78817316593717</v>
      </c>
      <c r="AY25" s="542" t="s">
        <v>589</v>
      </c>
      <c r="BA25" s="542"/>
      <c r="BB25" s="432">
        <v>16.397226338866876</v>
      </c>
      <c r="BD25" s="624" t="s">
        <v>423</v>
      </c>
    </row>
    <row r="26" spans="1:56" s="432" customFormat="1">
      <c r="A26" s="432" t="s">
        <v>517</v>
      </c>
      <c r="B26" s="433" t="s">
        <v>434</v>
      </c>
      <c r="C26" s="554"/>
      <c r="D26" s="555"/>
      <c r="E26" s="525">
        <v>1.3232664849885287</v>
      </c>
      <c r="F26" s="526">
        <v>2.2729000454290755</v>
      </c>
      <c r="G26" s="527">
        <v>1.1715878582123803E-2</v>
      </c>
      <c r="H26" s="526">
        <v>1.2978696713701616</v>
      </c>
      <c r="I26" s="528">
        <v>0.57101924652614988</v>
      </c>
      <c r="J26" s="529">
        <v>1.3685911222104269E-2</v>
      </c>
      <c r="K26" s="529">
        <v>3.6488152750900773</v>
      </c>
      <c r="L26" s="530">
        <v>5.9596960222658995E+17</v>
      </c>
      <c r="M26" s="530"/>
      <c r="N26" s="531">
        <v>85.354247484760492</v>
      </c>
      <c r="O26" s="561">
        <v>1.2978696713701616</v>
      </c>
      <c r="P26" s="562">
        <v>0.81916460000000002</v>
      </c>
      <c r="Q26" s="534">
        <v>1.865907</v>
      </c>
      <c r="R26" s="533" t="s">
        <v>517</v>
      </c>
      <c r="T26" s="535">
        <v>85.354247484760492</v>
      </c>
      <c r="U26" s="532">
        <v>1.2978696713701616</v>
      </c>
      <c r="V26" s="533">
        <v>0.81916460000000002</v>
      </c>
      <c r="W26" s="532">
        <v>1.865907</v>
      </c>
      <c r="X26" s="475" t="s">
        <v>517</v>
      </c>
      <c r="Y26" s="434" t="s">
        <v>652</v>
      </c>
      <c r="Z26" s="432">
        <v>7</v>
      </c>
      <c r="AA26" s="530">
        <v>2.2546032890798731E-13</v>
      </c>
      <c r="AB26" s="530">
        <v>-3.3819049336198093E-13</v>
      </c>
      <c r="AC26" s="530">
        <v>855.94167953353565</v>
      </c>
      <c r="AD26" s="530">
        <v>13.23076510265575</v>
      </c>
      <c r="AE26" s="438">
        <v>75.086408107900567</v>
      </c>
      <c r="AF26" s="438">
        <v>0.9689429873322164</v>
      </c>
      <c r="AG26" s="530">
        <v>0.27474694167579361</v>
      </c>
      <c r="AH26" s="530" t="s">
        <v>579</v>
      </c>
      <c r="AI26" s="570">
        <v>1.0438138064368032</v>
      </c>
      <c r="AJ26" s="530">
        <v>9.6131224485302784</v>
      </c>
      <c r="AK26" s="432" t="s">
        <v>517</v>
      </c>
      <c r="AL26" s="536">
        <v>1030.957755048642</v>
      </c>
      <c r="AM26" s="536">
        <v>1813.6294375409468</v>
      </c>
      <c r="AN26" s="537">
        <v>46.794089133925794</v>
      </c>
      <c r="AO26" s="538">
        <v>24075837.589299861</v>
      </c>
      <c r="AP26" s="539">
        <v>1.7591694990988038</v>
      </c>
      <c r="AQ26" s="432" t="s">
        <v>517</v>
      </c>
      <c r="AR26" s="540" t="s">
        <v>423</v>
      </c>
      <c r="AS26" s="540">
        <v>0</v>
      </c>
      <c r="AT26" s="540">
        <v>204</v>
      </c>
      <c r="AU26" s="541" t="s">
        <v>424</v>
      </c>
      <c r="AV26" s="541" t="s">
        <v>424</v>
      </c>
      <c r="AW26" s="541" t="s">
        <v>424</v>
      </c>
      <c r="AX26" s="537">
        <v>28.26938233661145</v>
      </c>
      <c r="AY26" s="542" t="s">
        <v>590</v>
      </c>
      <c r="BA26" s="542"/>
      <c r="BB26" s="432">
        <v>91.227625677859209</v>
      </c>
      <c r="BD26" s="624" t="s">
        <v>423</v>
      </c>
    </row>
    <row r="27" spans="1:56" s="399" customFormat="1">
      <c r="A27" s="399" t="s">
        <v>518</v>
      </c>
      <c r="B27" s="400" t="s">
        <v>434</v>
      </c>
      <c r="C27" s="548"/>
      <c r="D27" s="549"/>
      <c r="E27" s="544">
        <v>0.64081081538825091</v>
      </c>
      <c r="F27" s="545">
        <v>17.603445195597338</v>
      </c>
      <c r="G27" s="546">
        <v>1.0357542221740701E-2</v>
      </c>
      <c r="H27" s="545">
        <v>15.098038934285146</v>
      </c>
      <c r="I27" s="547">
        <v>0.85767523155417313</v>
      </c>
      <c r="J27" s="493">
        <v>0.19967876875085122</v>
      </c>
      <c r="K27" s="493">
        <v>24.575886611128183</v>
      </c>
      <c r="L27" s="494">
        <v>-98.827486351450773</v>
      </c>
      <c r="M27" s="494">
        <v>-62.617057239217424</v>
      </c>
      <c r="N27" s="495">
        <v>96.548001310675687</v>
      </c>
      <c r="O27" s="591">
        <v>15.098038934285146</v>
      </c>
      <c r="P27" s="592">
        <v>0.44871630000000001</v>
      </c>
      <c r="Q27" s="498">
        <v>9.0515469999999993</v>
      </c>
      <c r="R27" s="497" t="s">
        <v>518</v>
      </c>
      <c r="T27" s="499">
        <v>96.548001310675687</v>
      </c>
      <c r="U27" s="496">
        <v>15.098038934285146</v>
      </c>
      <c r="V27" s="497">
        <v>0.44871630000000001</v>
      </c>
      <c r="W27" s="496">
        <v>9.0515469999999993</v>
      </c>
      <c r="X27" s="476" t="s">
        <v>518</v>
      </c>
      <c r="Y27" s="401"/>
      <c r="Z27" s="399">
        <v>8</v>
      </c>
      <c r="AA27" s="494">
        <v>4080.9577920675551</v>
      </c>
      <c r="AB27" s="494">
        <v>128.43258623113485</v>
      </c>
      <c r="AC27" s="494">
        <v>502.80806141834887</v>
      </c>
      <c r="AD27" s="494">
        <v>72.322566019511143</v>
      </c>
      <c r="AE27" s="405">
        <v>66.425594900347249</v>
      </c>
      <c r="AF27" s="405">
        <v>9.98519794486824</v>
      </c>
      <c r="AG27" s="494">
        <v>3.6797135573570952</v>
      </c>
      <c r="AH27" s="494" t="s">
        <v>579</v>
      </c>
      <c r="AI27" s="578">
        <v>32.418015049550391</v>
      </c>
      <c r="AJ27" s="494">
        <v>7.3984393181497481</v>
      </c>
      <c r="AK27" s="399" t="s">
        <v>518</v>
      </c>
      <c r="AL27" s="500">
        <v>3835.700964448713</v>
      </c>
      <c r="AM27" s="500">
        <v>194.68019987794284</v>
      </c>
      <c r="AN27" s="501">
        <v>96.428733519597813</v>
      </c>
      <c r="AO27" s="502">
        <v>4.5298142868042353E-2</v>
      </c>
      <c r="AP27" s="503">
        <v>5.0754790762455412E-2</v>
      </c>
      <c r="AQ27" s="399" t="s">
        <v>518</v>
      </c>
      <c r="AR27" s="504" t="s">
        <v>423</v>
      </c>
      <c r="AS27" s="504">
        <v>0</v>
      </c>
      <c r="AT27" s="504">
        <v>204</v>
      </c>
      <c r="AU27" s="505" t="s">
        <v>424</v>
      </c>
      <c r="AV27" s="505" t="s">
        <v>424</v>
      </c>
      <c r="AW27" s="505" t="s">
        <v>424</v>
      </c>
      <c r="AX27" s="501">
        <v>28.050608908592885</v>
      </c>
      <c r="AY27" s="506" t="s">
        <v>591</v>
      </c>
      <c r="BA27" s="506"/>
      <c r="BB27" s="399">
        <v>86.789075196413862</v>
      </c>
      <c r="BD27" s="624" t="s">
        <v>423</v>
      </c>
    </row>
    <row r="28" spans="1:56" s="431" customFormat="1">
      <c r="A28" s="431" t="s">
        <v>522</v>
      </c>
      <c r="B28" s="456" t="s">
        <v>437</v>
      </c>
      <c r="E28" s="507">
        <v>2.6850857417091686E-2</v>
      </c>
      <c r="F28" s="508">
        <v>5.6437953067951137</v>
      </c>
      <c r="G28" s="509">
        <v>3.8520133753573303E-3</v>
      </c>
      <c r="H28" s="508">
        <v>1.3138126921207463</v>
      </c>
      <c r="I28" s="510">
        <v>0.2327888629374838</v>
      </c>
      <c r="J28" s="511">
        <v>6.9082898416797942E-3</v>
      </c>
      <c r="K28" s="511">
        <v>37.093276684403108</v>
      </c>
      <c r="L28" s="512">
        <v>-88.936006813936032</v>
      </c>
      <c r="M28" s="512"/>
      <c r="N28" s="513">
        <v>259.60449836372527</v>
      </c>
      <c r="O28" s="597">
        <v>1.3138126921207463</v>
      </c>
      <c r="P28" s="598">
        <v>5.0555580000000003E-2</v>
      </c>
      <c r="Q28" s="516">
        <v>5.4887449999999998</v>
      </c>
      <c r="R28" s="515" t="s">
        <v>522</v>
      </c>
      <c r="S28" s="543"/>
      <c r="T28" s="517">
        <v>259.60449836372527</v>
      </c>
      <c r="U28" s="514">
        <v>1.3138126921207463</v>
      </c>
      <c r="V28" s="515">
        <v>5.0555580000000003E-2</v>
      </c>
      <c r="W28" s="514">
        <v>5.4887449999999998</v>
      </c>
      <c r="X28" s="477" t="s">
        <v>522</v>
      </c>
      <c r="Y28" s="357" t="s">
        <v>650</v>
      </c>
      <c r="Z28" s="431">
        <v>7</v>
      </c>
      <c r="AA28" s="512">
        <v>220.61822236995178</v>
      </c>
      <c r="AB28" s="512">
        <v>122.26355484146403</v>
      </c>
      <c r="AC28" s="512">
        <v>26.904298929814292</v>
      </c>
      <c r="AD28" s="512">
        <v>1.4995902643762036</v>
      </c>
      <c r="AE28" s="459">
        <v>24.783970146848841</v>
      </c>
      <c r="AF28" s="459">
        <v>0.32499800729967121</v>
      </c>
      <c r="AG28" s="512">
        <v>0.13915183303260173</v>
      </c>
      <c r="AH28" s="512" t="s">
        <v>579</v>
      </c>
      <c r="AI28" s="604">
        <v>24.6565562248337</v>
      </c>
      <c r="AJ28" s="512">
        <v>0.33558096679858085</v>
      </c>
      <c r="AK28" s="431" t="s">
        <v>522</v>
      </c>
      <c r="AL28" s="518">
        <v>593.25663571360542</v>
      </c>
      <c r="AM28" s="518">
        <v>1.6200206119847815</v>
      </c>
      <c r="AN28" s="519">
        <v>2.4119553219848107</v>
      </c>
      <c r="AO28" s="520">
        <v>1.7188934844213173E-3</v>
      </c>
      <c r="AP28" s="521">
        <v>2.7307248068723605E-3</v>
      </c>
      <c r="AQ28" s="431" t="s">
        <v>522</v>
      </c>
      <c r="AR28" s="522" t="s">
        <v>423</v>
      </c>
      <c r="AS28" s="522">
        <v>0</v>
      </c>
      <c r="AT28" s="522">
        <v>204</v>
      </c>
      <c r="AU28" s="523" t="s">
        <v>424</v>
      </c>
      <c r="AV28" s="523" t="s">
        <v>424</v>
      </c>
      <c r="AW28" s="523" t="s">
        <v>424</v>
      </c>
      <c r="AX28" s="519">
        <v>674.05112138514801</v>
      </c>
      <c r="AY28" s="524" t="s">
        <v>594</v>
      </c>
      <c r="BB28" s="431">
        <v>7.8810036585483578</v>
      </c>
      <c r="BD28" s="624"/>
    </row>
    <row r="29" spans="1:56" s="431" customFormat="1">
      <c r="A29" s="431" t="s">
        <v>523</v>
      </c>
      <c r="B29" s="456" t="s">
        <v>437</v>
      </c>
      <c r="E29" s="507">
        <v>8.7911901287592437E-2</v>
      </c>
      <c r="F29" s="508">
        <v>8.6470739670148262</v>
      </c>
      <c r="G29" s="509">
        <v>4.1897210452092682E-3</v>
      </c>
      <c r="H29" s="508">
        <v>1.2710755337809354</v>
      </c>
      <c r="I29" s="510">
        <v>0.14699487232670869</v>
      </c>
      <c r="J29" s="511">
        <v>0.13333012531898333</v>
      </c>
      <c r="K29" s="511">
        <v>13.926496969980803</v>
      </c>
      <c r="L29" s="512">
        <v>-99.057348633968274</v>
      </c>
      <c r="M29" s="512">
        <v>-56.488719921161362</v>
      </c>
      <c r="N29" s="513">
        <v>238.6793748818788</v>
      </c>
      <c r="O29" s="597">
        <v>1.2710755337809354</v>
      </c>
      <c r="P29" s="598">
        <v>0.15218129999999999</v>
      </c>
      <c r="Q29" s="516">
        <v>8.5531430000000004</v>
      </c>
      <c r="R29" s="515" t="s">
        <v>523</v>
      </c>
      <c r="S29" s="543"/>
      <c r="T29" s="517">
        <v>238.6793748818788</v>
      </c>
      <c r="U29" s="514">
        <v>1.2710755337809354</v>
      </c>
      <c r="V29" s="515">
        <v>0.15218129999999999</v>
      </c>
      <c r="W29" s="514">
        <v>8.5531430000000004</v>
      </c>
      <c r="X29" s="477" t="s">
        <v>523</v>
      </c>
      <c r="Y29" s="357"/>
      <c r="Z29" s="431">
        <v>7</v>
      </c>
      <c r="AA29" s="512">
        <v>2370.5817125480326</v>
      </c>
      <c r="AB29" s="512">
        <v>138.98463042819208</v>
      </c>
      <c r="AC29" s="512">
        <v>85.55635078844189</v>
      </c>
      <c r="AD29" s="512">
        <v>7.1199146370332924</v>
      </c>
      <c r="AE29" s="459">
        <v>26.952255293068639</v>
      </c>
      <c r="AF29" s="459">
        <v>0.34187741976055702</v>
      </c>
      <c r="AG29" s="512">
        <v>2.5297688195877277</v>
      </c>
      <c r="AH29" s="512" t="s">
        <v>579</v>
      </c>
      <c r="AI29" s="604">
        <v>23.323232982137085</v>
      </c>
      <c r="AJ29" s="512">
        <v>0.70899530082072626</v>
      </c>
      <c r="AK29" s="431" t="s">
        <v>523</v>
      </c>
      <c r="AL29" s="518">
        <v>1537.8049769517961</v>
      </c>
      <c r="AM29" s="518">
        <v>13.206701978856715</v>
      </c>
      <c r="AN29" s="519">
        <v>9.1843252454726283</v>
      </c>
      <c r="AO29" s="520">
        <v>9.2016088854124205E-3</v>
      </c>
      <c r="AP29" s="521">
        <v>8.5880213530292737E-3</v>
      </c>
      <c r="AQ29" s="431" t="s">
        <v>523</v>
      </c>
      <c r="AR29" s="522" t="s">
        <v>423</v>
      </c>
      <c r="AS29" s="522">
        <v>0</v>
      </c>
      <c r="AT29" s="522">
        <v>204</v>
      </c>
      <c r="AU29" s="523" t="s">
        <v>424</v>
      </c>
      <c r="AV29" s="523" t="s">
        <v>424</v>
      </c>
      <c r="AW29" s="523" t="s">
        <v>424</v>
      </c>
      <c r="AX29" s="519">
        <v>112.16018268650556</v>
      </c>
      <c r="AY29" s="524" t="s">
        <v>595</v>
      </c>
      <c r="BB29" s="431">
        <v>68.49765675523679</v>
      </c>
      <c r="BD29" s="624" t="s">
        <v>423</v>
      </c>
    </row>
    <row r="30" spans="1:56" s="431" customFormat="1">
      <c r="A30" s="431" t="s">
        <v>524</v>
      </c>
      <c r="B30" s="456" t="s">
        <v>434</v>
      </c>
      <c r="E30" s="507">
        <v>2.4272980964971803E-2</v>
      </c>
      <c r="F30" s="508">
        <v>5.9191697846035414</v>
      </c>
      <c r="G30" s="509">
        <v>3.7760856760366925E-3</v>
      </c>
      <c r="H30" s="508">
        <v>1.3934207838705959</v>
      </c>
      <c r="I30" s="510">
        <v>0.23540814583407377</v>
      </c>
      <c r="J30" s="511">
        <v>5.7667677931804717E-3</v>
      </c>
      <c r="K30" s="511">
        <v>32.075776226894767</v>
      </c>
      <c r="L30" s="512">
        <v>-18.633898169394403</v>
      </c>
      <c r="M30" s="512"/>
      <c r="N30" s="513">
        <v>264.82449970509697</v>
      </c>
      <c r="O30" s="597">
        <v>1.3934207838705959</v>
      </c>
      <c r="P30" s="598">
        <v>4.6620830000000002E-2</v>
      </c>
      <c r="Q30" s="516">
        <v>5.752821</v>
      </c>
      <c r="R30" s="515" t="s">
        <v>524</v>
      </c>
      <c r="S30" s="543"/>
      <c r="T30" s="517">
        <v>264.82449970509697</v>
      </c>
      <c r="U30" s="514">
        <v>1.3934207838705959</v>
      </c>
      <c r="V30" s="515">
        <v>4.6620830000000002E-2</v>
      </c>
      <c r="W30" s="514">
        <v>5.752821</v>
      </c>
      <c r="X30" s="477" t="s">
        <v>524</v>
      </c>
      <c r="Y30" s="357"/>
      <c r="Z30" s="431">
        <v>7</v>
      </c>
      <c r="AA30" s="512">
        <v>29.847690227423595</v>
      </c>
      <c r="AB30" s="512">
        <v>132.41024180908335</v>
      </c>
      <c r="AC30" s="512">
        <v>24.352006969583339</v>
      </c>
      <c r="AD30" s="512">
        <v>1.4252888239132677</v>
      </c>
      <c r="AE30" s="459">
        <v>24.296368485784708</v>
      </c>
      <c r="AF30" s="459">
        <v>0.33792231148017243</v>
      </c>
      <c r="AG30" s="512">
        <v>0.11622442927480307</v>
      </c>
      <c r="AH30" s="512" t="s">
        <v>579</v>
      </c>
      <c r="AI30" s="604">
        <v>24.293029933005702</v>
      </c>
      <c r="AJ30" s="512">
        <v>0.34812511738958318</v>
      </c>
      <c r="AK30" s="431" t="s">
        <v>524</v>
      </c>
      <c r="AL30" s="518">
        <v>640.54541366820274</v>
      </c>
      <c r="AM30" s="518">
        <v>1.6273801410497286</v>
      </c>
      <c r="AN30" s="519">
        <v>2.5409034206829157</v>
      </c>
      <c r="AO30" s="520">
        <v>9.9141232751174917E-3</v>
      </c>
      <c r="AP30" s="521">
        <v>2.540616334648675E-3</v>
      </c>
      <c r="AQ30" s="431" t="s">
        <v>524</v>
      </c>
      <c r="AR30" s="522" t="s">
        <v>423</v>
      </c>
      <c r="AS30" s="522">
        <v>0</v>
      </c>
      <c r="AT30" s="522">
        <v>204</v>
      </c>
      <c r="AU30" s="523" t="s">
        <v>424</v>
      </c>
      <c r="AV30" s="523" t="s">
        <v>424</v>
      </c>
      <c r="AW30" s="523" t="s">
        <v>424</v>
      </c>
      <c r="AX30" s="519">
        <v>451.60183169702935</v>
      </c>
      <c r="AY30" s="524" t="s">
        <v>596</v>
      </c>
      <c r="BB30" s="431">
        <v>0.22847596860549046</v>
      </c>
      <c r="BD30" s="624"/>
    </row>
    <row r="31" spans="1:56" s="431" customFormat="1" ht="12.6" thickBot="1">
      <c r="A31" s="431" t="s">
        <v>525</v>
      </c>
      <c r="B31" s="456" t="s">
        <v>434</v>
      </c>
      <c r="E31" s="684">
        <v>2.8484621076421628E-2</v>
      </c>
      <c r="F31" s="685">
        <v>8.5538561703560347</v>
      </c>
      <c r="G31" s="686">
        <v>4.0569999142265499E-3</v>
      </c>
      <c r="H31" s="685">
        <v>1.3285109632735481</v>
      </c>
      <c r="I31" s="687">
        <v>0.15531135160742951</v>
      </c>
      <c r="J31" s="511">
        <v>1.7829300737538065E-2</v>
      </c>
      <c r="K31" s="511">
        <v>38.715945988533846</v>
      </c>
      <c r="L31" s="512">
        <v>-89.180207311955982</v>
      </c>
      <c r="M31" s="512"/>
      <c r="N31" s="688">
        <v>246.48755758986647</v>
      </c>
      <c r="O31" s="689">
        <v>1.3285109632735481</v>
      </c>
      <c r="P31" s="690">
        <v>5.0921849999999998E-2</v>
      </c>
      <c r="Q31" s="691">
        <v>8.4500600000000006</v>
      </c>
      <c r="R31" s="515" t="s">
        <v>525</v>
      </c>
      <c r="S31" s="543"/>
      <c r="T31" s="517">
        <v>246.48755758986647</v>
      </c>
      <c r="U31" s="514">
        <v>1.3285109632735481</v>
      </c>
      <c r="V31" s="515">
        <v>5.0921849999999998E-2</v>
      </c>
      <c r="W31" s="514">
        <v>8.4500600000000006</v>
      </c>
      <c r="X31" s="477" t="s">
        <v>525</v>
      </c>
      <c r="Y31" s="357"/>
      <c r="Z31" s="431">
        <v>7</v>
      </c>
      <c r="AA31" s="512">
        <v>237.29386473317177</v>
      </c>
      <c r="AB31" s="512">
        <v>184.0408212417509</v>
      </c>
      <c r="AC31" s="512">
        <v>28.518533004454945</v>
      </c>
      <c r="AD31" s="512">
        <v>2.408349102311639</v>
      </c>
      <c r="AE31" s="459">
        <v>26.100193269663713</v>
      </c>
      <c r="AF31" s="459">
        <v>0.34605221641429917</v>
      </c>
      <c r="AG31" s="512">
        <v>0.35719500887148264</v>
      </c>
      <c r="AH31" s="512" t="s">
        <v>579</v>
      </c>
      <c r="AI31" s="670">
        <v>25.954681562215189</v>
      </c>
      <c r="AJ31" s="512">
        <v>0.37337309346482994</v>
      </c>
      <c r="AK31" s="431" t="s">
        <v>525</v>
      </c>
      <c r="AL31" s="518">
        <v>228.30439887213001</v>
      </c>
      <c r="AM31" s="518">
        <v>0.32696184652118032</v>
      </c>
      <c r="AN31" s="519">
        <v>0.97922582004491576</v>
      </c>
      <c r="AO31" s="520">
        <v>2.1621855897813675E-3</v>
      </c>
      <c r="AP31" s="692">
        <v>1.4321311728395865E-3</v>
      </c>
      <c r="AQ31" s="431" t="s">
        <v>525</v>
      </c>
      <c r="AR31" s="522" t="s">
        <v>423</v>
      </c>
      <c r="AS31" s="522">
        <v>0</v>
      </c>
      <c r="AT31" s="522">
        <v>204</v>
      </c>
      <c r="AU31" s="523" t="s">
        <v>424</v>
      </c>
      <c r="AV31" s="523" t="s">
        <v>424</v>
      </c>
      <c r="AW31" s="523" t="s">
        <v>424</v>
      </c>
      <c r="AX31" s="519">
        <v>274.91046166263646</v>
      </c>
      <c r="AY31" s="524" t="s">
        <v>597</v>
      </c>
      <c r="BB31" s="431">
        <v>8.4798882691948343</v>
      </c>
      <c r="BD31" s="624"/>
    </row>
    <row r="32" spans="1:56">
      <c r="AI32" s="215"/>
    </row>
    <row r="33" spans="35:35">
      <c r="AI33" s="215"/>
    </row>
    <row r="34" spans="35:35">
      <c r="AI34" s="215"/>
    </row>
  </sheetData>
  <mergeCells count="3">
    <mergeCell ref="E1:I1"/>
    <mergeCell ref="N1:Q1"/>
    <mergeCell ref="T1:W1"/>
  </mergeCells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BE36"/>
  <sheetViews>
    <sheetView workbookViewId="0"/>
  </sheetViews>
  <sheetFormatPr defaultRowHeight="12.3"/>
  <sheetData>
    <row r="1" spans="1:57" s="312" customFormat="1">
      <c r="E1" s="698" t="s">
        <v>351</v>
      </c>
      <c r="F1" s="698"/>
      <c r="G1" s="698"/>
      <c r="H1" s="698"/>
      <c r="I1" s="698"/>
      <c r="N1" s="696" t="s">
        <v>352</v>
      </c>
      <c r="O1" s="697"/>
      <c r="P1" s="697"/>
      <c r="Q1" s="697"/>
      <c r="T1" s="696" t="s">
        <v>350</v>
      </c>
      <c r="U1" s="697"/>
      <c r="V1" s="697"/>
      <c r="W1" s="697"/>
    </row>
    <row r="2" spans="1:57" s="307" customFormat="1" ht="15.3">
      <c r="A2" s="59" t="s">
        <v>125</v>
      </c>
      <c r="B2" s="3" t="s">
        <v>1</v>
      </c>
      <c r="C2" s="59" t="s">
        <v>230</v>
      </c>
      <c r="D2" s="3"/>
      <c r="E2" s="478" t="s">
        <v>341</v>
      </c>
      <c r="F2" s="479" t="s">
        <v>638</v>
      </c>
      <c r="G2" s="478" t="s">
        <v>342</v>
      </c>
      <c r="H2" s="479" t="s">
        <v>638</v>
      </c>
      <c r="I2" s="298" t="s">
        <v>130</v>
      </c>
      <c r="J2" s="61" t="s">
        <v>135</v>
      </c>
      <c r="K2" s="3" t="s">
        <v>639</v>
      </c>
      <c r="L2" s="3" t="s">
        <v>180</v>
      </c>
      <c r="M2" s="3" t="s">
        <v>180</v>
      </c>
      <c r="N2" s="302" t="s">
        <v>345</v>
      </c>
      <c r="O2" s="480" t="s">
        <v>638</v>
      </c>
      <c r="P2" s="302" t="s">
        <v>346</v>
      </c>
      <c r="Q2" s="480" t="s">
        <v>638</v>
      </c>
      <c r="R2" s="59" t="s">
        <v>125</v>
      </c>
      <c r="S2" s="59" t="s">
        <v>230</v>
      </c>
      <c r="T2" s="302" t="s">
        <v>345</v>
      </c>
      <c r="U2" s="480" t="s">
        <v>638</v>
      </c>
      <c r="V2" s="302" t="s">
        <v>346</v>
      </c>
      <c r="W2" s="480" t="s">
        <v>638</v>
      </c>
      <c r="X2" s="281" t="s">
        <v>125</v>
      </c>
      <c r="Y2" s="281" t="s">
        <v>646</v>
      </c>
      <c r="Z2" s="281" t="s">
        <v>230</v>
      </c>
      <c r="AA2" s="284" t="s">
        <v>126</v>
      </c>
      <c r="AB2" s="283" t="s">
        <v>639</v>
      </c>
      <c r="AC2" s="284" t="s">
        <v>129</v>
      </c>
      <c r="AD2" s="283" t="s">
        <v>639</v>
      </c>
      <c r="AE2" s="284" t="s">
        <v>128</v>
      </c>
      <c r="AF2" s="283" t="s">
        <v>639</v>
      </c>
      <c r="AG2" s="284" t="s">
        <v>135</v>
      </c>
      <c r="AH2" s="285" t="s">
        <v>639</v>
      </c>
      <c r="AI2" s="481" t="s">
        <v>335</v>
      </c>
      <c r="AJ2" s="398" t="s">
        <v>638</v>
      </c>
      <c r="AK2" s="59" t="s">
        <v>125</v>
      </c>
      <c r="AL2" s="3" t="s">
        <v>182</v>
      </c>
      <c r="AM2" s="3" t="s">
        <v>183</v>
      </c>
      <c r="AN2" s="3" t="s">
        <v>184</v>
      </c>
      <c r="AO2" s="3" t="s">
        <v>185</v>
      </c>
      <c r="AP2" s="3" t="s">
        <v>185</v>
      </c>
      <c r="AQ2" s="283" t="s">
        <v>0</v>
      </c>
      <c r="AR2" s="283" t="s">
        <v>115</v>
      </c>
      <c r="AS2" s="283" t="s">
        <v>116</v>
      </c>
      <c r="AT2" s="283" t="s">
        <v>117</v>
      </c>
      <c r="AU2" s="284" t="s">
        <v>640</v>
      </c>
      <c r="AV2" s="284" t="s">
        <v>641</v>
      </c>
      <c r="AW2" s="284" t="s">
        <v>642</v>
      </c>
      <c r="AX2" s="284" t="s">
        <v>640</v>
      </c>
      <c r="AY2" s="283" t="s">
        <v>296</v>
      </c>
      <c r="BB2" s="573" t="s">
        <v>623</v>
      </c>
      <c r="BC2" s="573"/>
      <c r="BD2" s="573" t="s">
        <v>630</v>
      </c>
    </row>
    <row r="3" spans="1:57" ht="14.4" thickBot="1">
      <c r="A3" s="199" t="s">
        <v>131</v>
      </c>
      <c r="B3" s="4" t="s">
        <v>340</v>
      </c>
      <c r="C3" s="4"/>
      <c r="D3" s="4"/>
      <c r="E3" s="482" t="s">
        <v>643</v>
      </c>
      <c r="F3" s="483" t="s">
        <v>57</v>
      </c>
      <c r="G3" s="482" t="s">
        <v>644</v>
      </c>
      <c r="H3" s="483" t="s">
        <v>57</v>
      </c>
      <c r="I3" s="483"/>
      <c r="J3" s="200" t="s">
        <v>136</v>
      </c>
      <c r="K3" s="4" t="s">
        <v>57</v>
      </c>
      <c r="L3" s="4" t="s">
        <v>237</v>
      </c>
      <c r="M3" s="4" t="s">
        <v>645</v>
      </c>
      <c r="N3" s="589" t="s">
        <v>347</v>
      </c>
      <c r="O3" s="590" t="s">
        <v>57</v>
      </c>
      <c r="P3" s="589" t="s">
        <v>347</v>
      </c>
      <c r="Q3" s="590" t="s">
        <v>57</v>
      </c>
      <c r="R3" s="199" t="s">
        <v>131</v>
      </c>
      <c r="S3" s="199"/>
      <c r="T3" s="484" t="s">
        <v>347</v>
      </c>
      <c r="U3" s="485" t="s">
        <v>57</v>
      </c>
      <c r="V3" s="484" t="s">
        <v>347</v>
      </c>
      <c r="W3" s="485" t="s">
        <v>57</v>
      </c>
      <c r="X3" s="287" t="s">
        <v>131</v>
      </c>
      <c r="Y3" s="287"/>
      <c r="Z3" s="287"/>
      <c r="AA3" s="288" t="s">
        <v>132</v>
      </c>
      <c r="AB3" s="289"/>
      <c r="AC3" s="288" t="s">
        <v>134</v>
      </c>
      <c r="AD3" s="289"/>
      <c r="AE3" s="288" t="s">
        <v>133</v>
      </c>
      <c r="AF3" s="289"/>
      <c r="AG3" s="288" t="s">
        <v>136</v>
      </c>
      <c r="AH3" s="290"/>
      <c r="AI3" s="568" t="s">
        <v>310</v>
      </c>
      <c r="AJ3" s="486"/>
      <c r="AK3" s="246" t="s">
        <v>131</v>
      </c>
      <c r="AL3" s="246" t="s">
        <v>181</v>
      </c>
      <c r="AM3" s="246" t="s">
        <v>181</v>
      </c>
      <c r="AN3" s="246" t="s">
        <v>181</v>
      </c>
      <c r="AO3" s="246" t="s">
        <v>186</v>
      </c>
      <c r="AP3" s="571" t="s">
        <v>187</v>
      </c>
      <c r="AQ3" s="487"/>
      <c r="AR3" s="488"/>
      <c r="AS3" s="488"/>
      <c r="AT3" s="487"/>
      <c r="AU3" s="289" t="s">
        <v>294</v>
      </c>
      <c r="AV3" s="289" t="s">
        <v>294</v>
      </c>
      <c r="AW3" s="289" t="s">
        <v>294</v>
      </c>
      <c r="AX3" s="289" t="s">
        <v>295</v>
      </c>
      <c r="AY3" s="488"/>
      <c r="BB3" s="645" t="s">
        <v>624</v>
      </c>
      <c r="BC3" s="645"/>
      <c r="BD3" s="645"/>
    </row>
    <row r="4" spans="1:57" s="399" customFormat="1">
      <c r="A4" s="399" t="s">
        <v>459</v>
      </c>
      <c r="B4" s="400" t="s">
        <v>434</v>
      </c>
      <c r="E4" s="489">
        <v>0.22449970482109308</v>
      </c>
      <c r="F4" s="490">
        <v>8.3767602708767672</v>
      </c>
      <c r="G4" s="491">
        <v>2.9826001877883295E-2</v>
      </c>
      <c r="H4" s="490">
        <v>7.7015550967696402</v>
      </c>
      <c r="I4" s="492">
        <v>0.91939542827140563</v>
      </c>
      <c r="J4" s="493">
        <v>1.655459424239852E-2</v>
      </c>
      <c r="K4" s="493">
        <v>15.041558955640582</v>
      </c>
      <c r="L4" s="494">
        <v>-52.861692806081116</v>
      </c>
      <c r="M4" s="494">
        <v>-3.2160628485187104</v>
      </c>
      <c r="N4" s="593">
        <v>33.527792430722144</v>
      </c>
      <c r="O4" s="594">
        <v>7.7015550967696402</v>
      </c>
      <c r="P4" s="595">
        <v>5.4590800000000002E-2</v>
      </c>
      <c r="Q4" s="596">
        <v>3.2948689999999998</v>
      </c>
      <c r="R4" s="497" t="s">
        <v>459</v>
      </c>
      <c r="T4" s="499">
        <v>33.527792430722144</v>
      </c>
      <c r="U4" s="496">
        <v>7.7015550967696402</v>
      </c>
      <c r="V4" s="497">
        <v>5.4590800000000002E-2</v>
      </c>
      <c r="W4" s="496">
        <v>3.2948689999999998</v>
      </c>
      <c r="X4" s="476" t="s">
        <v>459</v>
      </c>
      <c r="AA4" s="494">
        <v>395.50199754418122</v>
      </c>
      <c r="AB4" s="494">
        <v>72.235022557318786</v>
      </c>
      <c r="AC4" s="494">
        <v>205.64792237324585</v>
      </c>
      <c r="AD4" s="494">
        <v>15.715187338737612</v>
      </c>
      <c r="AE4" s="494">
        <v>189.45919584580889</v>
      </c>
      <c r="AF4" s="494">
        <v>14.395031711051443</v>
      </c>
      <c r="AG4" s="494">
        <v>0.33186580502185486</v>
      </c>
      <c r="AH4" s="494" t="s">
        <v>579</v>
      </c>
      <c r="AI4" s="603">
        <v>188.32618446955979</v>
      </c>
      <c r="AJ4" s="494">
        <v>14.374716427766982</v>
      </c>
      <c r="AK4" s="399" t="s">
        <v>459</v>
      </c>
      <c r="AL4" s="500">
        <v>1366.631939800099</v>
      </c>
      <c r="AM4" s="500">
        <v>111.47306198869613</v>
      </c>
      <c r="AN4" s="501">
        <v>44.831742817734835</v>
      </c>
      <c r="AO4" s="502">
        <v>6.8335515003998079E-2</v>
      </c>
      <c r="AP4" s="606">
        <v>8.1567727741678281E-2</v>
      </c>
      <c r="AQ4" s="399" t="s">
        <v>459</v>
      </c>
      <c r="AR4" s="504" t="s">
        <v>423</v>
      </c>
      <c r="AS4" s="504">
        <v>0</v>
      </c>
      <c r="AT4" s="504">
        <v>204</v>
      </c>
      <c r="AU4" s="505" t="s">
        <v>424</v>
      </c>
      <c r="AV4" s="505" t="s">
        <v>424</v>
      </c>
      <c r="AW4" s="505" t="s">
        <v>424</v>
      </c>
      <c r="AX4" s="501">
        <v>270.08945632883069</v>
      </c>
      <c r="AY4" s="506" t="s">
        <v>538</v>
      </c>
      <c r="BB4" s="399">
        <v>7.8720593627271462</v>
      </c>
      <c r="BD4" s="624" t="s">
        <v>423</v>
      </c>
    </row>
    <row r="5" spans="1:57" s="431" customFormat="1">
      <c r="A5" s="431" t="s">
        <v>460</v>
      </c>
      <c r="B5" s="456" t="s">
        <v>437</v>
      </c>
      <c r="E5" s="507">
        <v>2.4644316009386765E-2</v>
      </c>
      <c r="F5" s="508">
        <v>5.4051927972071567</v>
      </c>
      <c r="G5" s="509">
        <v>3.7595641399405621E-3</v>
      </c>
      <c r="H5" s="508">
        <v>1.9937857191170576</v>
      </c>
      <c r="I5" s="510">
        <v>0.36886486642016569</v>
      </c>
      <c r="J5" s="511">
        <v>2.0248144699356084E-3</v>
      </c>
      <c r="K5" s="511">
        <v>33.957896224860256</v>
      </c>
      <c r="L5" s="512">
        <v>-68.524191568107071</v>
      </c>
      <c r="M5" s="512"/>
      <c r="N5" s="513">
        <v>265.98828023075299</v>
      </c>
      <c r="O5" s="597">
        <v>1.9937857191170576</v>
      </c>
      <c r="P5" s="598">
        <v>4.7542059999999997E-2</v>
      </c>
      <c r="Q5" s="516">
        <v>5.0240349999999996</v>
      </c>
      <c r="R5" s="515" t="s">
        <v>460</v>
      </c>
      <c r="T5" s="517">
        <v>265.98828023075299</v>
      </c>
      <c r="U5" s="514">
        <v>1.9937857191170576</v>
      </c>
      <c r="V5" s="515">
        <v>4.7542059999999997E-2</v>
      </c>
      <c r="W5" s="514">
        <v>5.0240349999999996</v>
      </c>
      <c r="X5" s="477" t="s">
        <v>460</v>
      </c>
      <c r="Z5" s="431">
        <v>4.5</v>
      </c>
      <c r="AA5" s="512">
        <v>76.541673920680921</v>
      </c>
      <c r="AB5" s="512">
        <v>115.22154669540747</v>
      </c>
      <c r="AC5" s="512">
        <v>24.72005239129394</v>
      </c>
      <c r="AD5" s="512">
        <v>1.3208916226683556</v>
      </c>
      <c r="AE5" s="512">
        <v>24.190263605791817</v>
      </c>
      <c r="AF5" s="512">
        <v>0.48141620490125758</v>
      </c>
      <c r="AG5" s="512">
        <v>4.088463458478829E-2</v>
      </c>
      <c r="AH5" s="512" t="s">
        <v>579</v>
      </c>
      <c r="AI5" s="604">
        <v>24.158469453609044</v>
      </c>
      <c r="AJ5" s="512">
        <v>0.48667622826972567</v>
      </c>
      <c r="AK5" s="431" t="s">
        <v>460</v>
      </c>
      <c r="AL5" s="518">
        <v>916.45440723953948</v>
      </c>
      <c r="AM5" s="518">
        <v>5.1161056251969246</v>
      </c>
      <c r="AN5" s="519">
        <v>3.6196329899333288</v>
      </c>
      <c r="AO5" s="520">
        <v>2.9792540677333456E-3</v>
      </c>
      <c r="AP5" s="521">
        <v>5.5824987962109236E-3</v>
      </c>
      <c r="AQ5" s="431" t="s">
        <v>460</v>
      </c>
      <c r="AR5" s="522" t="s">
        <v>423</v>
      </c>
      <c r="AS5" s="522">
        <v>0</v>
      </c>
      <c r="AT5" s="522">
        <v>204</v>
      </c>
      <c r="AU5" s="523" t="s">
        <v>424</v>
      </c>
      <c r="AV5" s="523" t="s">
        <v>424</v>
      </c>
      <c r="AW5" s="523" t="s">
        <v>424</v>
      </c>
      <c r="AX5" s="519" t="s">
        <v>426</v>
      </c>
      <c r="AY5" s="524" t="s">
        <v>428</v>
      </c>
      <c r="BB5" s="431">
        <v>2.1431539752266415</v>
      </c>
      <c r="BD5" s="624"/>
      <c r="BE5" s="455"/>
    </row>
    <row r="6" spans="1:57" s="431" customFormat="1">
      <c r="A6" s="431" t="s">
        <v>461</v>
      </c>
      <c r="B6" s="456" t="s">
        <v>437</v>
      </c>
      <c r="E6" s="507">
        <v>2.3062517937027387E-2</v>
      </c>
      <c r="F6" s="508">
        <v>4.5433419309718017</v>
      </c>
      <c r="G6" s="509">
        <v>3.4615142023347173E-3</v>
      </c>
      <c r="H6" s="508">
        <v>1.9237496501059019</v>
      </c>
      <c r="I6" s="510">
        <v>0.42342171893155761</v>
      </c>
      <c r="J6" s="511">
        <v>1.2161332869743133E-3</v>
      </c>
      <c r="K6" s="511">
        <v>16.084587320772346</v>
      </c>
      <c r="L6" s="512">
        <v>-80.7743977090405</v>
      </c>
      <c r="M6" s="512"/>
      <c r="N6" s="513">
        <v>288.89091349835326</v>
      </c>
      <c r="O6" s="597">
        <v>1.9237496501059019</v>
      </c>
      <c r="P6" s="598">
        <v>4.8321379999999997E-2</v>
      </c>
      <c r="Q6" s="516">
        <v>4.1159619999999997</v>
      </c>
      <c r="R6" s="515" t="s">
        <v>461</v>
      </c>
      <c r="T6" s="517">
        <v>288.89091349835326</v>
      </c>
      <c r="U6" s="514">
        <v>1.9237496501059019</v>
      </c>
      <c r="V6" s="515">
        <v>4.8321379999999997E-2</v>
      </c>
      <c r="W6" s="514">
        <v>4.1159619999999997</v>
      </c>
      <c r="X6" s="477" t="s">
        <v>461</v>
      </c>
      <c r="Y6" s="357"/>
      <c r="Z6" s="431">
        <v>5</v>
      </c>
      <c r="AA6" s="512">
        <v>115.03333560708039</v>
      </c>
      <c r="AB6" s="512">
        <v>94.320052397862156</v>
      </c>
      <c r="AC6" s="512">
        <v>23.151340260055978</v>
      </c>
      <c r="AD6" s="512">
        <v>1.040476740239056</v>
      </c>
      <c r="AE6" s="512">
        <v>22.275822411831761</v>
      </c>
      <c r="AF6" s="512">
        <v>0.42780570034656185</v>
      </c>
      <c r="AG6" s="512">
        <v>2.4565829123552207E-2</v>
      </c>
      <c r="AH6" s="512" t="s">
        <v>579</v>
      </c>
      <c r="AI6" s="604">
        <v>22.223359463129302</v>
      </c>
      <c r="AJ6" s="512">
        <v>0.43079068277871091</v>
      </c>
      <c r="AK6" s="431" t="s">
        <v>461</v>
      </c>
      <c r="AL6" s="518">
        <v>2115.3889824877347</v>
      </c>
      <c r="AM6" s="518">
        <v>34.004489902994322</v>
      </c>
      <c r="AN6" s="519">
        <v>7.7176338393874477</v>
      </c>
      <c r="AO6" s="520">
        <v>3.4251630906553488E-3</v>
      </c>
      <c r="AP6" s="521">
        <v>1.6074816586689623E-2</v>
      </c>
      <c r="AQ6" s="431" t="s">
        <v>461</v>
      </c>
      <c r="AR6" s="522" t="s">
        <v>423</v>
      </c>
      <c r="AS6" s="522">
        <v>0</v>
      </c>
      <c r="AT6" s="522">
        <v>204</v>
      </c>
      <c r="AU6" s="523" t="s">
        <v>424</v>
      </c>
      <c r="AV6" s="523" t="s">
        <v>424</v>
      </c>
      <c r="AW6" s="523" t="s">
        <v>424</v>
      </c>
      <c r="AX6" s="519">
        <v>896.16575481801112</v>
      </c>
      <c r="AY6" s="524" t="s">
        <v>542</v>
      </c>
      <c r="BB6" s="431">
        <v>3.7817156086414006</v>
      </c>
      <c r="BD6" s="624"/>
      <c r="BE6" s="455"/>
    </row>
    <row r="7" spans="1:57" s="431" customFormat="1">
      <c r="A7" s="431" t="s">
        <v>462</v>
      </c>
      <c r="B7" s="456" t="s">
        <v>437</v>
      </c>
      <c r="E7" s="507">
        <v>2.2083798293993796E-2</v>
      </c>
      <c r="F7" s="508">
        <v>2.9153319086695015</v>
      </c>
      <c r="G7" s="509">
        <v>3.4386636873167411E-3</v>
      </c>
      <c r="H7" s="508">
        <v>1.3881429507621181</v>
      </c>
      <c r="I7" s="510">
        <v>0.47615262832822275</v>
      </c>
      <c r="J7" s="511">
        <v>1.1714313249687541E-3</v>
      </c>
      <c r="K7" s="511">
        <v>17.34056448272089</v>
      </c>
      <c r="L7" s="512">
        <v>-20.016365308113905</v>
      </c>
      <c r="M7" s="512"/>
      <c r="N7" s="513">
        <v>290.81064359053977</v>
      </c>
      <c r="O7" s="597">
        <v>1.3881429507621181</v>
      </c>
      <c r="P7" s="598">
        <v>4.6578210000000002E-2</v>
      </c>
      <c r="Q7" s="516">
        <v>2.563634</v>
      </c>
      <c r="R7" s="515" t="s">
        <v>462</v>
      </c>
      <c r="T7" s="517">
        <v>290.81064359053977</v>
      </c>
      <c r="U7" s="514">
        <v>1.3881429507621181</v>
      </c>
      <c r="V7" s="515">
        <v>4.6578210000000002E-2</v>
      </c>
      <c r="W7" s="514">
        <v>2.563634</v>
      </c>
      <c r="X7" s="477" t="s">
        <v>462</v>
      </c>
      <c r="Y7" s="357"/>
      <c r="Z7" s="431">
        <v>5</v>
      </c>
      <c r="AA7" s="512">
        <v>27.655077427179247</v>
      </c>
      <c r="AB7" s="512">
        <v>60.352878473495352</v>
      </c>
      <c r="AC7" s="512">
        <v>22.179502296774118</v>
      </c>
      <c r="AD7" s="512">
        <v>0.6397967102247798</v>
      </c>
      <c r="AE7" s="512">
        <v>22.129024991900859</v>
      </c>
      <c r="AF7" s="512">
        <v>0.30666315465130434</v>
      </c>
      <c r="AG7" s="512">
        <v>2.3663380185073586E-2</v>
      </c>
      <c r="AH7" s="512" t="s">
        <v>579</v>
      </c>
      <c r="AI7" s="604">
        <v>22.126001908009417</v>
      </c>
      <c r="AJ7" s="512">
        <v>0.30862551428036722</v>
      </c>
      <c r="AK7" s="431" t="s">
        <v>462</v>
      </c>
      <c r="AL7" s="518">
        <v>3387.3410067294435</v>
      </c>
      <c r="AM7" s="518">
        <v>32.979485190619968</v>
      </c>
      <c r="AN7" s="519">
        <v>12.229099285778529</v>
      </c>
      <c r="AO7" s="520">
        <v>8.3299800569760739E-3</v>
      </c>
      <c r="AP7" s="521">
        <v>9.7360983512145508E-3</v>
      </c>
      <c r="AQ7" s="431" t="s">
        <v>462</v>
      </c>
      <c r="AR7" s="522" t="s">
        <v>423</v>
      </c>
      <c r="AS7" s="522">
        <v>0</v>
      </c>
      <c r="AT7" s="522">
        <v>204</v>
      </c>
      <c r="AU7" s="523" t="s">
        <v>424</v>
      </c>
      <c r="AV7" s="523" t="s">
        <v>424</v>
      </c>
      <c r="AW7" s="523" t="s">
        <v>424</v>
      </c>
      <c r="AX7" s="519">
        <v>1568.5866062154305</v>
      </c>
      <c r="AY7" s="524" t="s">
        <v>531</v>
      </c>
      <c r="BB7" s="431">
        <v>0.22758538130316364</v>
      </c>
      <c r="BD7" s="624"/>
      <c r="BE7" s="455"/>
    </row>
    <row r="8" spans="1:57" s="432" customFormat="1">
      <c r="A8" s="432" t="s">
        <v>463</v>
      </c>
      <c r="B8" s="433" t="s">
        <v>437</v>
      </c>
      <c r="E8" s="525">
        <v>3.0541422694966725E-2</v>
      </c>
      <c r="F8" s="526">
        <v>5.0921199084661195</v>
      </c>
      <c r="G8" s="527">
        <v>3.9960317411470705E-3</v>
      </c>
      <c r="H8" s="526">
        <v>1.3636402427696974</v>
      </c>
      <c r="I8" s="528">
        <v>0.26779421287831806</v>
      </c>
      <c r="J8" s="529">
        <v>7.981786542536012E-3</v>
      </c>
      <c r="K8" s="529">
        <v>21.753280012309059</v>
      </c>
      <c r="L8" s="530">
        <v>-94.202426771437132</v>
      </c>
      <c r="M8" s="530">
        <v>-12.620753681589562</v>
      </c>
      <c r="N8" s="531">
        <v>250.24826247074495</v>
      </c>
      <c r="O8" s="561">
        <v>1.3636402427696974</v>
      </c>
      <c r="P8" s="562">
        <v>5.5431809999999998E-2</v>
      </c>
      <c r="Q8" s="534">
        <v>4.9061360000000001</v>
      </c>
      <c r="R8" s="533" t="s">
        <v>463</v>
      </c>
      <c r="T8" s="535">
        <v>250.24826247074495</v>
      </c>
      <c r="U8" s="532">
        <v>1.3636402427696974</v>
      </c>
      <c r="V8" s="533">
        <v>5.5431809999999998E-2</v>
      </c>
      <c r="W8" s="532">
        <v>4.9061360000000001</v>
      </c>
      <c r="X8" s="475" t="s">
        <v>463</v>
      </c>
      <c r="Y8" s="434" t="s">
        <v>631</v>
      </c>
      <c r="AA8" s="530">
        <v>429.6815359670461</v>
      </c>
      <c r="AB8" s="530">
        <v>105.7881006614943</v>
      </c>
      <c r="AC8" s="530">
        <v>30.547105890498671</v>
      </c>
      <c r="AD8" s="530">
        <v>1.5334875336224205</v>
      </c>
      <c r="AE8" s="530">
        <v>25.708743353230535</v>
      </c>
      <c r="AF8" s="530">
        <v>0.34988613554681747</v>
      </c>
      <c r="AG8" s="530">
        <v>0.16068924870576942</v>
      </c>
      <c r="AH8" s="530" t="s">
        <v>579</v>
      </c>
      <c r="AI8" s="570">
        <v>25.417369429355642</v>
      </c>
      <c r="AJ8" s="530">
        <v>0.3593580144114884</v>
      </c>
      <c r="AK8" s="432" t="s">
        <v>463</v>
      </c>
      <c r="AL8" s="536">
        <v>1325.7907377929951</v>
      </c>
      <c r="AM8" s="536">
        <v>19.757069483619638</v>
      </c>
      <c r="AN8" s="537">
        <v>5.7492708715392151</v>
      </c>
      <c r="AO8" s="538">
        <v>5.5359321673389356E-3</v>
      </c>
      <c r="AP8" s="539">
        <v>1.4902102511674392E-2</v>
      </c>
      <c r="AQ8" s="432" t="s">
        <v>463</v>
      </c>
      <c r="AR8" s="540" t="s">
        <v>423</v>
      </c>
      <c r="AS8" s="540">
        <v>0</v>
      </c>
      <c r="AT8" s="540">
        <v>204</v>
      </c>
      <c r="AU8" s="541" t="s">
        <v>424</v>
      </c>
      <c r="AV8" s="541" t="s">
        <v>424</v>
      </c>
      <c r="AW8" s="541" t="s">
        <v>424</v>
      </c>
      <c r="AX8" s="537">
        <v>98.719899068775192</v>
      </c>
      <c r="AY8" s="542" t="s">
        <v>543</v>
      </c>
      <c r="BB8" s="432">
        <v>15.839021066716018</v>
      </c>
      <c r="BD8" s="624" t="s">
        <v>423</v>
      </c>
    </row>
    <row r="9" spans="1:57" s="431" customFormat="1">
      <c r="A9" s="431" t="s">
        <v>464</v>
      </c>
      <c r="B9" s="456" t="s">
        <v>437</v>
      </c>
      <c r="E9" s="507">
        <v>2.7998438499409355E-2</v>
      </c>
      <c r="F9" s="508">
        <v>5.0876856692078665</v>
      </c>
      <c r="G9" s="509">
        <v>3.5575804900424908E-3</v>
      </c>
      <c r="H9" s="508">
        <v>1.3035821237091652</v>
      </c>
      <c r="I9" s="510">
        <v>0.25622300756487704</v>
      </c>
      <c r="J9" s="511">
        <v>6.5806130355387342E-3</v>
      </c>
      <c r="K9" s="511">
        <v>35.749606492438801</v>
      </c>
      <c r="L9" s="512">
        <v>-95.53874463057555</v>
      </c>
      <c r="M9" s="512">
        <v>-22.61737025874173</v>
      </c>
      <c r="N9" s="513">
        <v>281.08991568819187</v>
      </c>
      <c r="O9" s="597">
        <v>1.3035821237091652</v>
      </c>
      <c r="P9" s="598">
        <v>5.7079190000000002E-2</v>
      </c>
      <c r="Q9" s="516">
        <v>4.9178470000000001</v>
      </c>
      <c r="R9" s="515" t="s">
        <v>464</v>
      </c>
      <c r="T9" s="517">
        <v>281.08991568819187</v>
      </c>
      <c r="U9" s="514">
        <v>1.3035821237091652</v>
      </c>
      <c r="V9" s="515">
        <v>5.7079190000000002E-2</v>
      </c>
      <c r="W9" s="514">
        <v>4.9178470000000001</v>
      </c>
      <c r="X9" s="477" t="s">
        <v>464</v>
      </c>
      <c r="Y9" s="357"/>
      <c r="Z9" s="431">
        <v>5</v>
      </c>
      <c r="AA9" s="512">
        <v>494.59412662923347</v>
      </c>
      <c r="AB9" s="512">
        <v>104.87323919673003</v>
      </c>
      <c r="AC9" s="512">
        <v>28.038430281132801</v>
      </c>
      <c r="AD9" s="512">
        <v>1.4079674279165975</v>
      </c>
      <c r="AE9" s="512">
        <v>22.892939689503308</v>
      </c>
      <c r="AF9" s="512">
        <v>0.29790588022968534</v>
      </c>
      <c r="AG9" s="512">
        <v>0.13257312430913581</v>
      </c>
      <c r="AH9" s="512" t="s">
        <v>579</v>
      </c>
      <c r="AI9" s="604">
        <v>22.583789390474415</v>
      </c>
      <c r="AJ9" s="512">
        <v>0.30778783653776809</v>
      </c>
      <c r="AK9" s="431" t="s">
        <v>464</v>
      </c>
      <c r="AL9" s="518">
        <v>2433.1689014164149</v>
      </c>
      <c r="AM9" s="518">
        <v>45.233319831676219</v>
      </c>
      <c r="AN9" s="519">
        <v>9.4479457409233394</v>
      </c>
      <c r="AO9" s="520">
        <v>4.9384807372113669E-3</v>
      </c>
      <c r="AP9" s="521">
        <v>1.8590291781776701E-2</v>
      </c>
      <c r="AQ9" s="431" t="s">
        <v>464</v>
      </c>
      <c r="AR9" s="522" t="s">
        <v>423</v>
      </c>
      <c r="AS9" s="522">
        <v>0</v>
      </c>
      <c r="AT9" s="522">
        <v>204</v>
      </c>
      <c r="AU9" s="523" t="s">
        <v>424</v>
      </c>
      <c r="AV9" s="523" t="s">
        <v>424</v>
      </c>
      <c r="AW9" s="523" t="s">
        <v>424</v>
      </c>
      <c r="AX9" s="519">
        <v>68.197054023660286</v>
      </c>
      <c r="AY9" s="524" t="s">
        <v>544</v>
      </c>
      <c r="BB9" s="431">
        <v>18.351564406556374</v>
      </c>
      <c r="BD9" s="624" t="s">
        <v>423</v>
      </c>
      <c r="BE9" s="455"/>
    </row>
    <row r="10" spans="1:57" s="431" customFormat="1">
      <c r="A10" s="431" t="s">
        <v>465</v>
      </c>
      <c r="B10" s="456" t="s">
        <v>437</v>
      </c>
      <c r="E10" s="507">
        <v>2.5691563788547648E-2</v>
      </c>
      <c r="F10" s="508">
        <v>3.4131004049534024</v>
      </c>
      <c r="G10" s="509">
        <v>3.6876265104544702E-3</v>
      </c>
      <c r="H10" s="508">
        <v>1.2707071547465529</v>
      </c>
      <c r="I10" s="510">
        <v>0.37230289296569963</v>
      </c>
      <c r="J10" s="511">
        <v>1.2044559019500224E-3</v>
      </c>
      <c r="K10" s="511">
        <v>15.975624666199224</v>
      </c>
      <c r="L10" s="512">
        <v>-89.348844629674815</v>
      </c>
      <c r="M10" s="512"/>
      <c r="N10" s="513">
        <v>271.17713715447775</v>
      </c>
      <c r="O10" s="597">
        <v>1.2707071547465529</v>
      </c>
      <c r="P10" s="598">
        <v>5.0529190000000002E-2</v>
      </c>
      <c r="Q10" s="516">
        <v>3.1677369999999998</v>
      </c>
      <c r="R10" s="515" t="s">
        <v>465</v>
      </c>
      <c r="T10" s="517">
        <v>271.17713715447775</v>
      </c>
      <c r="U10" s="514">
        <v>1.2707071547465529</v>
      </c>
      <c r="V10" s="515">
        <v>5.0529190000000002E-2</v>
      </c>
      <c r="W10" s="514">
        <v>3.1677369999999998</v>
      </c>
      <c r="X10" s="477" t="s">
        <v>465</v>
      </c>
      <c r="Y10" s="357"/>
      <c r="Z10" s="431">
        <v>5</v>
      </c>
      <c r="AA10" s="512">
        <v>219.41010715338996</v>
      </c>
      <c r="AB10" s="512">
        <v>71.698450522691218</v>
      </c>
      <c r="AC10" s="512">
        <v>25.757304629299981</v>
      </c>
      <c r="AD10" s="512">
        <v>0.86843724262106525</v>
      </c>
      <c r="AE10" s="512">
        <v>23.728244223856681</v>
      </c>
      <c r="AF10" s="512">
        <v>0.30096928539650319</v>
      </c>
      <c r="AG10" s="512">
        <v>2.4330088465988872E-2</v>
      </c>
      <c r="AH10" s="512" t="s">
        <v>579</v>
      </c>
      <c r="AI10" s="604">
        <v>23.606433437074305</v>
      </c>
      <c r="AJ10" s="512">
        <v>0.30387986990107879</v>
      </c>
      <c r="AK10" s="431" t="s">
        <v>465</v>
      </c>
      <c r="AL10" s="518">
        <v>2103.8239617123172</v>
      </c>
      <c r="AM10" s="518">
        <v>29.847731503109088</v>
      </c>
      <c r="AN10" s="519">
        <v>8.1860786595783388</v>
      </c>
      <c r="AO10" s="520">
        <v>1.5656369762674927E-3</v>
      </c>
      <c r="AP10" s="521">
        <v>1.4187371208956004E-2</v>
      </c>
      <c r="AQ10" s="431" t="s">
        <v>465</v>
      </c>
      <c r="AR10" s="522" t="s">
        <v>423</v>
      </c>
      <c r="AS10" s="522">
        <v>0</v>
      </c>
      <c r="AT10" s="522">
        <v>204</v>
      </c>
      <c r="AU10" s="523" t="s">
        <v>424</v>
      </c>
      <c r="AV10" s="523" t="s">
        <v>424</v>
      </c>
      <c r="AW10" s="523" t="s">
        <v>424</v>
      </c>
      <c r="AX10" s="519">
        <v>919.39312698473987</v>
      </c>
      <c r="AY10" s="524" t="s">
        <v>545</v>
      </c>
      <c r="BB10" s="431">
        <v>7.8776115538702784</v>
      </c>
      <c r="BD10" s="624"/>
    </row>
    <row r="11" spans="1:57" s="431" customFormat="1">
      <c r="A11" s="431" t="s">
        <v>469</v>
      </c>
      <c r="B11" s="456" t="s">
        <v>437</v>
      </c>
      <c r="E11" s="507">
        <v>6.4136859244659158E-2</v>
      </c>
      <c r="F11" s="508">
        <v>7.8821976206814641</v>
      </c>
      <c r="G11" s="509">
        <v>4.0146369446521137E-3</v>
      </c>
      <c r="H11" s="508">
        <v>1.669520724218641</v>
      </c>
      <c r="I11" s="510">
        <v>0.21180904166093459</v>
      </c>
      <c r="J11" s="511">
        <v>5.80246807001066E-2</v>
      </c>
      <c r="K11" s="511">
        <v>13.091468752711455</v>
      </c>
      <c r="L11" s="512">
        <v>-98.824071215401702</v>
      </c>
      <c r="M11" s="512">
        <v>-55.589109609700181</v>
      </c>
      <c r="N11" s="513">
        <v>249.08852625692521</v>
      </c>
      <c r="O11" s="597">
        <v>1.669520724218641</v>
      </c>
      <c r="P11" s="598">
        <v>0.1158671</v>
      </c>
      <c r="Q11" s="516">
        <v>7.7033589999999998</v>
      </c>
      <c r="R11" s="515" t="s">
        <v>469</v>
      </c>
      <c r="S11" s="543"/>
      <c r="T11" s="517">
        <v>249.08852625692521</v>
      </c>
      <c r="U11" s="514">
        <v>1.669520724218641</v>
      </c>
      <c r="V11" s="515">
        <v>0.1158671</v>
      </c>
      <c r="W11" s="514">
        <v>7.7033589999999998</v>
      </c>
      <c r="X11" s="477" t="s">
        <v>469</v>
      </c>
      <c r="Y11" s="357"/>
      <c r="Z11" s="431">
        <v>5</v>
      </c>
      <c r="AA11" s="512">
        <v>1893.4076629146648</v>
      </c>
      <c r="AB11" s="512">
        <v>132.45086819952866</v>
      </c>
      <c r="AC11" s="512">
        <v>63.120282030093271</v>
      </c>
      <c r="AD11" s="512">
        <v>4.8352739136522871</v>
      </c>
      <c r="AE11" s="512">
        <v>25.828201730229335</v>
      </c>
      <c r="AF11" s="512">
        <v>0.43035886074120622</v>
      </c>
      <c r="AG11" s="512">
        <v>1.140043675753083</v>
      </c>
      <c r="AH11" s="512" t="s">
        <v>579</v>
      </c>
      <c r="AI11" s="604">
        <v>23.545629554265627</v>
      </c>
      <c r="AJ11" s="512">
        <v>0.57055626512928914</v>
      </c>
      <c r="AK11" s="431" t="s">
        <v>469</v>
      </c>
      <c r="AL11" s="518">
        <v>2290.1632763057396</v>
      </c>
      <c r="AM11" s="518">
        <v>27.936816122381465</v>
      </c>
      <c r="AN11" s="519">
        <v>11.88050122329139</v>
      </c>
      <c r="AO11" s="520">
        <v>7.2076376855343908E-3</v>
      </c>
      <c r="AP11" s="521">
        <v>1.2198613265446436E-2</v>
      </c>
      <c r="AQ11" s="431" t="s">
        <v>469</v>
      </c>
      <c r="AR11" s="522" t="s">
        <v>423</v>
      </c>
      <c r="AS11" s="522">
        <v>0</v>
      </c>
      <c r="AT11" s="522">
        <v>204</v>
      </c>
      <c r="AU11" s="523" t="s">
        <v>424</v>
      </c>
      <c r="AV11" s="523" t="s">
        <v>424</v>
      </c>
      <c r="AW11" s="523" t="s">
        <v>424</v>
      </c>
      <c r="AX11" s="519">
        <v>196.01597530198711</v>
      </c>
      <c r="AY11" s="524" t="s">
        <v>549</v>
      </c>
      <c r="BB11" s="431">
        <v>59.080978570540196</v>
      </c>
      <c r="BD11" s="624" t="s">
        <v>423</v>
      </c>
    </row>
    <row r="12" spans="1:57" s="399" customFormat="1">
      <c r="A12" s="399" t="s">
        <v>470</v>
      </c>
      <c r="B12" s="400" t="s">
        <v>437</v>
      </c>
      <c r="E12" s="544">
        <v>5.3643783659442779E-2</v>
      </c>
      <c r="F12" s="545">
        <v>20.021086616590559</v>
      </c>
      <c r="G12" s="546">
        <v>4.2323383422221634E-3</v>
      </c>
      <c r="H12" s="545">
        <v>1.2773101498937678</v>
      </c>
      <c r="I12" s="547">
        <v>6.3798243040180141E-2</v>
      </c>
      <c r="J12" s="493">
        <v>3.1040657564108228E-2</v>
      </c>
      <c r="K12" s="493">
        <v>45.25696073517144</v>
      </c>
      <c r="L12" s="494">
        <v>-98.342341649848748</v>
      </c>
      <c r="M12" s="494"/>
      <c r="N12" s="495">
        <v>236.27600610847102</v>
      </c>
      <c r="O12" s="591">
        <v>1.2773101498937678</v>
      </c>
      <c r="P12" s="592">
        <v>9.1925870000000007E-2</v>
      </c>
      <c r="Q12" s="498">
        <v>19.9803</v>
      </c>
      <c r="R12" s="497" t="s">
        <v>470</v>
      </c>
      <c r="T12" s="499">
        <v>236.27600610847102</v>
      </c>
      <c r="U12" s="496">
        <v>1.2773101498937678</v>
      </c>
      <c r="V12" s="497">
        <v>9.1925870000000007E-2</v>
      </c>
      <c r="W12" s="496">
        <v>19.9803</v>
      </c>
      <c r="X12" s="476" t="s">
        <v>470</v>
      </c>
      <c r="Y12" s="401"/>
      <c r="AA12" s="494">
        <v>1465.8550362035799</v>
      </c>
      <c r="AB12" s="494">
        <v>338.38516041209311</v>
      </c>
      <c r="AC12" s="494">
        <v>53.05825945902717</v>
      </c>
      <c r="AD12" s="494">
        <v>10.403178402437611</v>
      </c>
      <c r="AE12" s="494">
        <v>27.225832001335295</v>
      </c>
      <c r="AF12" s="494">
        <v>0.34703432671191747</v>
      </c>
      <c r="AG12" s="494">
        <v>0.6178603200406324</v>
      </c>
      <c r="AH12" s="494" t="s">
        <v>579</v>
      </c>
      <c r="AI12" s="578">
        <v>25.651749898759324</v>
      </c>
      <c r="AJ12" s="494">
        <v>0.74422934180573919</v>
      </c>
      <c r="AK12" s="399" t="s">
        <v>470</v>
      </c>
      <c r="AL12" s="500">
        <v>2238.0815076903818</v>
      </c>
      <c r="AM12" s="500">
        <v>33.918328440055113</v>
      </c>
      <c r="AN12" s="501">
        <v>11.395916485702067</v>
      </c>
      <c r="AO12" s="502">
        <v>6.2541637668822835E-3</v>
      </c>
      <c r="AP12" s="503">
        <v>1.5155090788028354E-2</v>
      </c>
      <c r="AQ12" s="399" t="s">
        <v>470</v>
      </c>
      <c r="AR12" s="504" t="s">
        <v>423</v>
      </c>
      <c r="AS12" s="504">
        <v>0</v>
      </c>
      <c r="AT12" s="504">
        <v>204</v>
      </c>
      <c r="AU12" s="505" t="s">
        <v>424</v>
      </c>
      <c r="AV12" s="505" t="s">
        <v>424</v>
      </c>
      <c r="AW12" s="505" t="s">
        <v>424</v>
      </c>
      <c r="AX12" s="501">
        <v>38.705337427325887</v>
      </c>
      <c r="AY12" s="506" t="s">
        <v>550</v>
      </c>
      <c r="BB12" s="399">
        <v>48.686910805357797</v>
      </c>
      <c r="BD12" s="621" t="s">
        <v>423</v>
      </c>
      <c r="BE12" s="401"/>
    </row>
    <row r="13" spans="1:57" s="431" customFormat="1">
      <c r="A13" s="431" t="s">
        <v>471</v>
      </c>
      <c r="B13" s="456" t="s">
        <v>437</v>
      </c>
      <c r="E13" s="507">
        <v>2.7257234445362776E-2</v>
      </c>
      <c r="F13" s="508">
        <v>7.0113821193548738</v>
      </c>
      <c r="G13" s="509">
        <v>3.8328047025506253E-3</v>
      </c>
      <c r="H13" s="508">
        <v>1.8490238066526417</v>
      </c>
      <c r="I13" s="510">
        <v>0.26371744902455491</v>
      </c>
      <c r="J13" s="511">
        <v>9.0653839572079412E-3</v>
      </c>
      <c r="K13" s="511">
        <v>24.101122522733274</v>
      </c>
      <c r="L13" s="512">
        <v>-90.927515531948686</v>
      </c>
      <c r="M13" s="512"/>
      <c r="N13" s="513">
        <v>260.90554505282455</v>
      </c>
      <c r="O13" s="597">
        <v>1.8490238066526417</v>
      </c>
      <c r="P13" s="598">
        <v>5.1577919999999999E-2</v>
      </c>
      <c r="Q13" s="516">
        <v>6.7631790000000001</v>
      </c>
      <c r="R13" s="515" t="s">
        <v>471</v>
      </c>
      <c r="S13" s="543"/>
      <c r="T13" s="517">
        <v>260.90554505282455</v>
      </c>
      <c r="U13" s="514">
        <v>1.8490238066526417</v>
      </c>
      <c r="V13" s="515">
        <v>5.1577919999999999E-2</v>
      </c>
      <c r="W13" s="514">
        <v>6.7631790000000001</v>
      </c>
      <c r="X13" s="477" t="s">
        <v>471</v>
      </c>
      <c r="Y13" s="434" t="s">
        <v>654</v>
      </c>
      <c r="Z13" s="431">
        <v>4.5</v>
      </c>
      <c r="AA13" s="512">
        <v>266.74265116597508</v>
      </c>
      <c r="AB13" s="512">
        <v>148.17041227338834</v>
      </c>
      <c r="AC13" s="512">
        <v>27.306058072633899</v>
      </c>
      <c r="AD13" s="512">
        <v>1.8907774878077905</v>
      </c>
      <c r="AE13" s="512">
        <v>24.660617059064673</v>
      </c>
      <c r="AF13" s="512">
        <v>0.45512568517503893</v>
      </c>
      <c r="AG13" s="512">
        <v>0.18240606412223942</v>
      </c>
      <c r="AH13" s="512" t="s">
        <v>579</v>
      </c>
      <c r="AI13" s="604">
        <v>24.501624168359143</v>
      </c>
      <c r="AJ13" s="512">
        <v>0.46599581098922854</v>
      </c>
      <c r="AK13" s="431" t="s">
        <v>471</v>
      </c>
      <c r="AL13" s="518">
        <v>617.82316401814296</v>
      </c>
      <c r="AM13" s="518">
        <v>2.1489583083015922</v>
      </c>
      <c r="AN13" s="519">
        <v>2.5096129444900654</v>
      </c>
      <c r="AO13" s="520">
        <v>2.3735745437628171E-3</v>
      </c>
      <c r="AP13" s="521">
        <v>3.4782740976000148E-3</v>
      </c>
      <c r="AQ13" s="431" t="s">
        <v>471</v>
      </c>
      <c r="AR13" s="522" t="s">
        <v>423</v>
      </c>
      <c r="AS13" s="522">
        <v>0</v>
      </c>
      <c r="AT13" s="522">
        <v>204</v>
      </c>
      <c r="AU13" s="523" t="s">
        <v>424</v>
      </c>
      <c r="AV13" s="523" t="s">
        <v>424</v>
      </c>
      <c r="AW13" s="523" t="s">
        <v>424</v>
      </c>
      <c r="AX13" s="519">
        <v>307.28074059574976</v>
      </c>
      <c r="AY13" s="524" t="s">
        <v>551</v>
      </c>
      <c r="BB13" s="431">
        <v>9.688110259387761</v>
      </c>
      <c r="BD13" s="624"/>
      <c r="BE13" s="434"/>
    </row>
    <row r="14" spans="1:57" s="399" customFormat="1">
      <c r="A14" s="399" t="s">
        <v>472</v>
      </c>
      <c r="B14" s="400" t="s">
        <v>437</v>
      </c>
      <c r="E14" s="544">
        <v>4.1302651434163E-2</v>
      </c>
      <c r="F14" s="545">
        <v>5.5291558768093125</v>
      </c>
      <c r="G14" s="546">
        <v>4.1906807753928355E-3</v>
      </c>
      <c r="H14" s="545">
        <v>1.2768303667182888</v>
      </c>
      <c r="I14" s="547">
        <v>0.23092681688965203</v>
      </c>
      <c r="J14" s="493">
        <v>1.3092598969946705E-2</v>
      </c>
      <c r="K14" s="493">
        <v>14.53142528397672</v>
      </c>
      <c r="L14" s="494">
        <v>-97.422699010877267</v>
      </c>
      <c r="M14" s="494">
        <v>-50.553556441429606</v>
      </c>
      <c r="N14" s="495">
        <v>238.62471364363461</v>
      </c>
      <c r="O14" s="591">
        <v>1.2768303667182888</v>
      </c>
      <c r="P14" s="592">
        <v>7.1481240000000001E-2</v>
      </c>
      <c r="Q14" s="498">
        <v>5.3797090000000001</v>
      </c>
      <c r="R14" s="497" t="s">
        <v>472</v>
      </c>
      <c r="T14" s="499">
        <v>238.62471364363461</v>
      </c>
      <c r="U14" s="496">
        <v>1.2768303667182888</v>
      </c>
      <c r="V14" s="497">
        <v>7.1481240000000001E-2</v>
      </c>
      <c r="W14" s="496">
        <v>5.3797090000000001</v>
      </c>
      <c r="X14" s="476" t="s">
        <v>472</v>
      </c>
      <c r="Y14" s="401" t="s">
        <v>633</v>
      </c>
      <c r="AA14" s="494">
        <v>971.20722916998636</v>
      </c>
      <c r="AB14" s="494">
        <v>106.02540333530952</v>
      </c>
      <c r="AC14" s="494">
        <v>41.095069120735225</v>
      </c>
      <c r="AD14" s="494">
        <v>2.2292889596539354</v>
      </c>
      <c r="AE14" s="494">
        <v>26.958416295496875</v>
      </c>
      <c r="AF14" s="494">
        <v>0.34350366282729849</v>
      </c>
      <c r="AG14" s="494">
        <v>0.26291322325585065</v>
      </c>
      <c r="AH14" s="494" t="s">
        <v>579</v>
      </c>
      <c r="AI14" s="578">
        <v>26.102205380628995</v>
      </c>
      <c r="AJ14" s="494">
        <v>0.37442530969880244</v>
      </c>
      <c r="AK14" s="399" t="s">
        <v>472</v>
      </c>
      <c r="AL14" s="500">
        <v>2640.5075469385997</v>
      </c>
      <c r="AM14" s="500">
        <v>49.544716733486673</v>
      </c>
      <c r="AN14" s="501">
        <v>12.505170713589997</v>
      </c>
      <c r="AO14" s="502">
        <v>4.9907094296609087E-3</v>
      </c>
      <c r="AP14" s="503">
        <v>1.8763330856951626E-2</v>
      </c>
      <c r="AQ14" s="399" t="s">
        <v>472</v>
      </c>
      <c r="AR14" s="504" t="s">
        <v>423</v>
      </c>
      <c r="AS14" s="504">
        <v>0</v>
      </c>
      <c r="AT14" s="504">
        <v>204</v>
      </c>
      <c r="AU14" s="505" t="s">
        <v>424</v>
      </c>
      <c r="AV14" s="505" t="s">
        <v>424</v>
      </c>
      <c r="AW14" s="505" t="s">
        <v>424</v>
      </c>
      <c r="AX14" s="501">
        <v>9.2424260629021031</v>
      </c>
      <c r="AY14" s="506" t="s">
        <v>552</v>
      </c>
      <c r="BB14" s="399">
        <v>34.399876013605393</v>
      </c>
      <c r="BD14" s="624" t="s">
        <v>423</v>
      </c>
    </row>
    <row r="15" spans="1:57" s="399" customFormat="1">
      <c r="A15" s="399" t="s">
        <v>473</v>
      </c>
      <c r="B15" s="400" t="s">
        <v>437</v>
      </c>
      <c r="E15" s="544">
        <v>0.29648434695498288</v>
      </c>
      <c r="F15" s="545">
        <v>5.5094858427865088</v>
      </c>
      <c r="G15" s="546">
        <v>1.2789504879310361E-2</v>
      </c>
      <c r="H15" s="545">
        <v>4.4314543236079942</v>
      </c>
      <c r="I15" s="547">
        <v>0.80433173803505309</v>
      </c>
      <c r="J15" s="493">
        <v>0.6730457377701019</v>
      </c>
      <c r="K15" s="493">
        <v>11.179683278366923</v>
      </c>
      <c r="L15" s="494">
        <v>-97.3505543786343</v>
      </c>
      <c r="M15" s="494">
        <v>-81.246082736432243</v>
      </c>
      <c r="N15" s="495">
        <v>78.189109698664296</v>
      </c>
      <c r="O15" s="591">
        <v>4.4314543236079942</v>
      </c>
      <c r="P15" s="592">
        <v>0.16813059999999999</v>
      </c>
      <c r="Q15" s="498">
        <v>3.2736290000000001</v>
      </c>
      <c r="R15" s="497" t="s">
        <v>473</v>
      </c>
      <c r="T15" s="499">
        <v>78.189109698664296</v>
      </c>
      <c r="U15" s="496">
        <v>4.4314543236079942</v>
      </c>
      <c r="V15" s="497">
        <v>0.16813059999999999</v>
      </c>
      <c r="W15" s="496">
        <v>3.2736290000000001</v>
      </c>
      <c r="X15" s="476" t="s">
        <v>473</v>
      </c>
      <c r="Y15" s="401"/>
      <c r="AA15" s="494">
        <v>2539.1188349313034</v>
      </c>
      <c r="AB15" s="494">
        <v>53.870091089682326</v>
      </c>
      <c r="AC15" s="494">
        <v>263.65055857722217</v>
      </c>
      <c r="AD15" s="494">
        <v>12.874365782877483</v>
      </c>
      <c r="AE15" s="494">
        <v>81.923673638356561</v>
      </c>
      <c r="AF15" s="494">
        <v>3.6084489637667332</v>
      </c>
      <c r="AG15" s="494">
        <v>10.402137653475629</v>
      </c>
      <c r="AH15" s="494" t="s">
        <v>579</v>
      </c>
      <c r="AI15" s="578">
        <v>69.353012639811169</v>
      </c>
      <c r="AJ15" s="494">
        <v>3.5073965989530453</v>
      </c>
      <c r="AK15" s="399" t="s">
        <v>473</v>
      </c>
      <c r="AL15" s="500">
        <v>1264.5605934010764</v>
      </c>
      <c r="AM15" s="500">
        <v>9.576876221647769</v>
      </c>
      <c r="AN15" s="501">
        <v>25.337973260738963</v>
      </c>
      <c r="AO15" s="502">
        <v>3.8079898342211455E-2</v>
      </c>
      <c r="AP15" s="503">
        <v>7.5732837727375737E-3</v>
      </c>
      <c r="AQ15" s="399" t="s">
        <v>473</v>
      </c>
      <c r="AR15" s="504" t="s">
        <v>423</v>
      </c>
      <c r="AS15" s="504">
        <v>0</v>
      </c>
      <c r="AT15" s="504">
        <v>204</v>
      </c>
      <c r="AU15" s="505" t="s">
        <v>424</v>
      </c>
      <c r="AV15" s="505" t="s">
        <v>424</v>
      </c>
      <c r="AW15" s="505" t="s">
        <v>424</v>
      </c>
      <c r="AX15" s="501">
        <v>17.451711550432741</v>
      </c>
      <c r="AY15" s="506" t="s">
        <v>553</v>
      </c>
      <c r="BB15" s="399">
        <v>68.927176152990597</v>
      </c>
      <c r="BD15" s="624" t="s">
        <v>423</v>
      </c>
    </row>
    <row r="16" spans="1:57" s="431" customFormat="1">
      <c r="A16" s="431" t="s">
        <v>474</v>
      </c>
      <c r="B16" s="456" t="s">
        <v>434</v>
      </c>
      <c r="E16" s="507">
        <v>3.4232089295531516E-2</v>
      </c>
      <c r="F16" s="508">
        <v>7.9335341695462054</v>
      </c>
      <c r="G16" s="509">
        <v>3.7727783638337592E-3</v>
      </c>
      <c r="H16" s="508">
        <v>1.8217531248106069</v>
      </c>
      <c r="I16" s="510">
        <v>0.22962693370674775</v>
      </c>
      <c r="J16" s="511">
        <v>4.4880980882408376E-2</v>
      </c>
      <c r="K16" s="511">
        <v>15.686275462583916</v>
      </c>
      <c r="L16" s="512">
        <v>-97.145525170611634</v>
      </c>
      <c r="M16" s="512">
        <v>-20.541785422257007</v>
      </c>
      <c r="N16" s="513">
        <v>265.05665150810415</v>
      </c>
      <c r="O16" s="597">
        <v>1.8217531248106069</v>
      </c>
      <c r="P16" s="598">
        <v>6.5806809999999993E-2</v>
      </c>
      <c r="Q16" s="516">
        <v>7.7215400000000001</v>
      </c>
      <c r="R16" s="515" t="s">
        <v>474</v>
      </c>
      <c r="S16" s="543"/>
      <c r="T16" s="517">
        <v>265.05665150810415</v>
      </c>
      <c r="U16" s="514">
        <v>1.8217531248106069</v>
      </c>
      <c r="V16" s="515">
        <v>6.5806809999999993E-2</v>
      </c>
      <c r="W16" s="514">
        <v>7.7215400000000001</v>
      </c>
      <c r="X16" s="477" t="s">
        <v>474</v>
      </c>
      <c r="Y16" s="357"/>
      <c r="Z16" s="431">
        <v>4</v>
      </c>
      <c r="AA16" s="512">
        <v>800.2367931558482</v>
      </c>
      <c r="AB16" s="512">
        <v>153.9519136011489</v>
      </c>
      <c r="AC16" s="512">
        <v>34.176990030960724</v>
      </c>
      <c r="AD16" s="512">
        <v>2.6698252865660077</v>
      </c>
      <c r="AE16" s="512">
        <v>24.275128350939706</v>
      </c>
      <c r="AF16" s="512">
        <v>0.44141641240610929</v>
      </c>
      <c r="AG16" s="512">
        <v>0.88737716094876873</v>
      </c>
      <c r="AH16" s="512" t="s">
        <v>579</v>
      </c>
      <c r="AI16" s="604">
        <v>23.678075614731775</v>
      </c>
      <c r="AJ16" s="512">
        <v>0.4649118667465148</v>
      </c>
      <c r="AK16" s="431" t="s">
        <v>474</v>
      </c>
      <c r="AL16" s="518">
        <v>311.66249883513751</v>
      </c>
      <c r="AM16" s="518">
        <v>1.3166786777418216</v>
      </c>
      <c r="AN16" s="519">
        <v>1.312305216847403</v>
      </c>
      <c r="AO16" s="520">
        <v>4.6949144127700695E-3</v>
      </c>
      <c r="AP16" s="521">
        <v>4.2246939643460768E-3</v>
      </c>
      <c r="AQ16" s="431" t="s">
        <v>474</v>
      </c>
      <c r="AR16" s="522" t="s">
        <v>423</v>
      </c>
      <c r="AS16" s="522">
        <v>0</v>
      </c>
      <c r="AT16" s="522">
        <v>204</v>
      </c>
      <c r="AU16" s="523" t="s">
        <v>424</v>
      </c>
      <c r="AV16" s="523" t="s">
        <v>424</v>
      </c>
      <c r="AW16" s="523" t="s">
        <v>424</v>
      </c>
      <c r="AX16" s="519">
        <v>102.05136510539303</v>
      </c>
      <c r="AY16" s="524" t="s">
        <v>554</v>
      </c>
      <c r="BB16" s="431">
        <v>28.972304673556625</v>
      </c>
      <c r="BD16" s="624" t="s">
        <v>423</v>
      </c>
      <c r="BE16" s="455"/>
    </row>
    <row r="17" spans="1:57" s="431" customFormat="1">
      <c r="A17" s="431" t="s">
        <v>475</v>
      </c>
      <c r="B17" s="456" t="s">
        <v>437</v>
      </c>
      <c r="E17" s="507">
        <v>3.4192562111696634E-2</v>
      </c>
      <c r="F17" s="508">
        <v>10.960219968790172</v>
      </c>
      <c r="G17" s="509">
        <v>4.1896113624997405E-3</v>
      </c>
      <c r="H17" s="508">
        <v>3.3435266465016862</v>
      </c>
      <c r="I17" s="510">
        <v>0.30506017726127438</v>
      </c>
      <c r="J17" s="511">
        <v>1.3624875752578022E-2</v>
      </c>
      <c r="K17" s="511">
        <v>32.605342685782951</v>
      </c>
      <c r="L17" s="512">
        <v>-95.50224163193775</v>
      </c>
      <c r="M17" s="512"/>
      <c r="N17" s="513">
        <v>238.68562343294482</v>
      </c>
      <c r="O17" s="597">
        <v>3.3435266465016862</v>
      </c>
      <c r="P17" s="598">
        <v>5.9191130000000002E-2</v>
      </c>
      <c r="Q17" s="516">
        <v>10.43778</v>
      </c>
      <c r="R17" s="515" t="s">
        <v>475</v>
      </c>
      <c r="S17" s="543"/>
      <c r="T17" s="517">
        <v>238.68562343294482</v>
      </c>
      <c r="U17" s="514">
        <v>3.3435266465016862</v>
      </c>
      <c r="V17" s="515">
        <v>5.9191130000000002E-2</v>
      </c>
      <c r="W17" s="514">
        <v>10.43778</v>
      </c>
      <c r="X17" s="477" t="s">
        <v>475</v>
      </c>
      <c r="Y17" s="357"/>
      <c r="Z17" s="431">
        <v>4</v>
      </c>
      <c r="AA17" s="512">
        <v>574.13317303625274</v>
      </c>
      <c r="AB17" s="512">
        <v>212.11390073243408</v>
      </c>
      <c r="AC17" s="512">
        <v>34.138182494426765</v>
      </c>
      <c r="AD17" s="512">
        <v>3.6861030965471135</v>
      </c>
      <c r="AE17" s="512">
        <v>26.951551182880713</v>
      </c>
      <c r="AF17" s="512">
        <v>0.89931389119107807</v>
      </c>
      <c r="AG17" s="512">
        <v>0.27352989803477906</v>
      </c>
      <c r="AH17" s="512" t="s">
        <v>579</v>
      </c>
      <c r="AI17" s="604">
        <v>26.517782352795262</v>
      </c>
      <c r="AJ17" s="512">
        <v>0.91215819513552532</v>
      </c>
      <c r="AK17" s="431" t="s">
        <v>475</v>
      </c>
      <c r="AL17" s="518">
        <v>134.60508265887418</v>
      </c>
      <c r="AM17" s="518">
        <v>0.65318024155566579</v>
      </c>
      <c r="AN17" s="519">
        <v>0.6062229058572689</v>
      </c>
      <c r="AO17" s="520">
        <v>2.2946844207835703E-3</v>
      </c>
      <c r="AP17" s="521">
        <v>4.8525674413870522E-3</v>
      </c>
      <c r="AQ17" s="431" t="s">
        <v>475</v>
      </c>
      <c r="AR17" s="522" t="s">
        <v>423</v>
      </c>
      <c r="AS17" s="522">
        <v>0</v>
      </c>
      <c r="AT17" s="522">
        <v>204</v>
      </c>
      <c r="AU17" s="523" t="s">
        <v>424</v>
      </c>
      <c r="AV17" s="523" t="s">
        <v>424</v>
      </c>
      <c r="AW17" s="523" t="s">
        <v>424</v>
      </c>
      <c r="AX17" s="519">
        <v>191.57069772921673</v>
      </c>
      <c r="AY17" s="524" t="s">
        <v>555</v>
      </c>
      <c r="BB17" s="431">
        <v>21.051593220345886</v>
      </c>
      <c r="BD17" s="624"/>
      <c r="BE17" s="455"/>
    </row>
    <row r="18" spans="1:57" s="431" customFormat="1">
      <c r="A18" s="431" t="s">
        <v>476</v>
      </c>
      <c r="B18" s="456" t="s">
        <v>437</v>
      </c>
      <c r="E18" s="507">
        <v>2.5747864286236107E-2</v>
      </c>
      <c r="F18" s="508">
        <v>8.0826000989782631</v>
      </c>
      <c r="G18" s="509">
        <v>3.7546535347602484E-3</v>
      </c>
      <c r="H18" s="508">
        <v>2.4191002292907196</v>
      </c>
      <c r="I18" s="510">
        <v>0.29929728053680688</v>
      </c>
      <c r="J18" s="511">
        <v>1.271487791480916E-2</v>
      </c>
      <c r="K18" s="511">
        <v>29.034098517032128</v>
      </c>
      <c r="L18" s="512">
        <v>-86.936680526912056</v>
      </c>
      <c r="M18" s="512"/>
      <c r="N18" s="513">
        <v>266.3361587805876</v>
      </c>
      <c r="O18" s="597">
        <v>2.4191002292907196</v>
      </c>
      <c r="P18" s="598">
        <v>4.9735910000000001E-2</v>
      </c>
      <c r="Q18" s="516">
        <v>7.7120930000000003</v>
      </c>
      <c r="R18" s="515" t="s">
        <v>476</v>
      </c>
      <c r="S18" s="543"/>
      <c r="T18" s="517">
        <v>266.3361587805876</v>
      </c>
      <c r="U18" s="514">
        <v>2.4191002292907196</v>
      </c>
      <c r="V18" s="515">
        <v>4.9735910000000001E-2</v>
      </c>
      <c r="W18" s="514">
        <v>7.7120930000000003</v>
      </c>
      <c r="X18" s="477" t="s">
        <v>476</v>
      </c>
      <c r="Y18" s="357"/>
      <c r="Z18" s="431">
        <v>4.5</v>
      </c>
      <c r="AA18" s="512">
        <v>182.66980678826937</v>
      </c>
      <c r="AB18" s="512">
        <v>170.41348262816271</v>
      </c>
      <c r="AC18" s="512">
        <v>25.813037760363642</v>
      </c>
      <c r="AD18" s="512">
        <v>2.0621607970001641</v>
      </c>
      <c r="AE18" s="512">
        <v>24.158726300005227</v>
      </c>
      <c r="AF18" s="512">
        <v>0.58335646426260424</v>
      </c>
      <c r="AG18" s="512">
        <v>0.25537589859610249</v>
      </c>
      <c r="AH18" s="512" t="s">
        <v>579</v>
      </c>
      <c r="AI18" s="604">
        <v>24.059393701734823</v>
      </c>
      <c r="AJ18" s="512">
        <v>0.59329755551273</v>
      </c>
      <c r="AK18" s="431" t="s">
        <v>476</v>
      </c>
      <c r="AL18" s="518">
        <v>461.77074455535609</v>
      </c>
      <c r="AM18" s="518">
        <v>1.0684446350325176</v>
      </c>
      <c r="AN18" s="519">
        <v>1.8336058829226791</v>
      </c>
      <c r="AO18" s="520">
        <v>3.240568937182393E-3</v>
      </c>
      <c r="AP18" s="521">
        <v>2.3137988875006239E-3</v>
      </c>
      <c r="AQ18" s="431" t="s">
        <v>476</v>
      </c>
      <c r="AR18" s="522" t="s">
        <v>423</v>
      </c>
      <c r="AS18" s="522">
        <v>0</v>
      </c>
      <c r="AT18" s="522">
        <v>204</v>
      </c>
      <c r="AU18" s="523" t="s">
        <v>424</v>
      </c>
      <c r="AV18" s="523" t="s">
        <v>424</v>
      </c>
      <c r="AW18" s="523" t="s">
        <v>424</v>
      </c>
      <c r="AX18" s="519">
        <v>187.65267891087885</v>
      </c>
      <c r="AY18" s="524" t="s">
        <v>556</v>
      </c>
      <c r="BB18" s="431">
        <v>6.4088212930081268</v>
      </c>
      <c r="BD18" s="624"/>
      <c r="BE18" s="455"/>
    </row>
    <row r="19" spans="1:57" s="399" customFormat="1">
      <c r="A19" s="399" t="s">
        <v>477</v>
      </c>
      <c r="B19" s="400" t="s">
        <v>437</v>
      </c>
      <c r="E19" s="544">
        <v>6.4536427612631925E-2</v>
      </c>
      <c r="F19" s="545">
        <v>6.9183842722860893</v>
      </c>
      <c r="G19" s="546">
        <v>4.1813750179683978E-3</v>
      </c>
      <c r="H19" s="545">
        <v>3.9641611895223834</v>
      </c>
      <c r="I19" s="547">
        <v>0.57298944862056356</v>
      </c>
      <c r="J19" s="493">
        <v>0.10451769599890441</v>
      </c>
      <c r="K19" s="493">
        <v>12.76390953824699</v>
      </c>
      <c r="L19" s="494">
        <v>-98.727162448253651</v>
      </c>
      <c r="M19" s="494">
        <v>-65.938734916400207</v>
      </c>
      <c r="N19" s="495">
        <v>239.15577906854895</v>
      </c>
      <c r="O19" s="591">
        <v>3.9641611895223834</v>
      </c>
      <c r="P19" s="592">
        <v>0.11193980000000001</v>
      </c>
      <c r="Q19" s="498">
        <v>5.6700499999999998</v>
      </c>
      <c r="R19" s="497" t="s">
        <v>477</v>
      </c>
      <c r="T19" s="499">
        <v>239.15577906854895</v>
      </c>
      <c r="U19" s="496">
        <v>3.9641611895223834</v>
      </c>
      <c r="V19" s="497">
        <v>0.11193980000000001</v>
      </c>
      <c r="W19" s="496">
        <v>5.6700499999999998</v>
      </c>
      <c r="X19" s="476" t="s">
        <v>477</v>
      </c>
      <c r="Y19" s="401" t="s">
        <v>653</v>
      </c>
      <c r="AA19" s="494">
        <v>1831.1466008442965</v>
      </c>
      <c r="AB19" s="494">
        <v>99.358395737966006</v>
      </c>
      <c r="AC19" s="494">
        <v>63.501472470849919</v>
      </c>
      <c r="AD19" s="494">
        <v>4.2676750134027426</v>
      </c>
      <c r="AE19" s="494">
        <v>26.898677596719999</v>
      </c>
      <c r="AF19" s="494">
        <v>1.0641731940207941</v>
      </c>
      <c r="AG19" s="494">
        <v>2.0092726726222474</v>
      </c>
      <c r="AH19" s="494" t="s">
        <v>579</v>
      </c>
      <c r="AI19" s="578">
        <v>24.656955232263545</v>
      </c>
      <c r="AJ19" s="494">
        <v>1.0403260393934304</v>
      </c>
      <c r="AK19" s="399" t="s">
        <v>477</v>
      </c>
      <c r="AL19" s="500">
        <v>682.61910726696851</v>
      </c>
      <c r="AM19" s="500">
        <v>3.9968811275543716</v>
      </c>
      <c r="AN19" s="501">
        <v>3.5915395464756341</v>
      </c>
      <c r="AO19" s="502">
        <v>6.4536071102370722E-3</v>
      </c>
      <c r="AP19" s="503">
        <v>5.8552142549259372E-3</v>
      </c>
      <c r="AQ19" s="399" t="s">
        <v>477</v>
      </c>
      <c r="AR19" s="504" t="s">
        <v>423</v>
      </c>
      <c r="AS19" s="504">
        <v>0</v>
      </c>
      <c r="AT19" s="504">
        <v>204</v>
      </c>
      <c r="AU19" s="505" t="s">
        <v>424</v>
      </c>
      <c r="AV19" s="505" t="s">
        <v>424</v>
      </c>
      <c r="AW19" s="505" t="s">
        <v>424</v>
      </c>
      <c r="AX19" s="501">
        <v>27.966106197932351</v>
      </c>
      <c r="AY19" s="506" t="s">
        <v>557</v>
      </c>
      <c r="BB19" s="399">
        <v>57.640860046091504</v>
      </c>
      <c r="BD19" s="624" t="s">
        <v>423</v>
      </c>
    </row>
    <row r="20" spans="1:57" s="432" customFormat="1">
      <c r="A20" s="432" t="s">
        <v>478</v>
      </c>
      <c r="B20" s="433" t="s">
        <v>437</v>
      </c>
      <c r="E20" s="525">
        <v>0.32794178865053403</v>
      </c>
      <c r="F20" s="526">
        <v>2.0596388526864184</v>
      </c>
      <c r="G20" s="527">
        <v>4.4452497545123336E-2</v>
      </c>
      <c r="H20" s="526">
        <v>1.2745659124154489</v>
      </c>
      <c r="I20" s="528">
        <v>0.61882980637746909</v>
      </c>
      <c r="J20" s="529">
        <v>1.5767432007880829E-2</v>
      </c>
      <c r="K20" s="529">
        <v>4.0228166368916645</v>
      </c>
      <c r="L20" s="530">
        <v>-20.398187125385544</v>
      </c>
      <c r="M20" s="530"/>
      <c r="N20" s="531">
        <v>22.495923856357201</v>
      </c>
      <c r="O20" s="561">
        <v>1.2745659124154489</v>
      </c>
      <c r="P20" s="562">
        <v>5.3505610000000002E-2</v>
      </c>
      <c r="Q20" s="534">
        <v>1.6178980000000001</v>
      </c>
      <c r="R20" s="533" t="s">
        <v>478</v>
      </c>
      <c r="T20" s="535">
        <v>22.495923856357201</v>
      </c>
      <c r="U20" s="532">
        <v>1.2745659124154489</v>
      </c>
      <c r="V20" s="533">
        <v>5.3505610000000002E-2</v>
      </c>
      <c r="W20" s="532">
        <v>1.6178980000000001</v>
      </c>
      <c r="X20" s="475" t="s">
        <v>478</v>
      </c>
      <c r="Y20" s="434" t="s">
        <v>632</v>
      </c>
      <c r="AA20" s="530">
        <v>350.29842996081879</v>
      </c>
      <c r="AB20" s="530">
        <v>36.161056246039436</v>
      </c>
      <c r="AC20" s="530">
        <v>287.99331496778348</v>
      </c>
      <c r="AD20" s="530">
        <v>5.1778033362884779</v>
      </c>
      <c r="AE20" s="530">
        <v>280.37274665951509</v>
      </c>
      <c r="AF20" s="530">
        <v>3.4978871950543944</v>
      </c>
      <c r="AG20" s="530">
        <v>0.31620853864319926</v>
      </c>
      <c r="AH20" s="530" t="s">
        <v>579</v>
      </c>
      <c r="AI20" s="570">
        <v>279.7969227112809</v>
      </c>
      <c r="AJ20" s="530">
        <v>3.5321851837920799</v>
      </c>
      <c r="AK20" s="432" t="s">
        <v>478</v>
      </c>
      <c r="AL20" s="536">
        <v>1076.0716100710545</v>
      </c>
      <c r="AM20" s="536">
        <v>514.20080494644117</v>
      </c>
      <c r="AN20" s="537">
        <v>58.501087961957893</v>
      </c>
      <c r="AO20" s="538">
        <v>0.43098259770846736</v>
      </c>
      <c r="AP20" s="539">
        <v>0.4778499870584707</v>
      </c>
      <c r="AQ20" s="432" t="s">
        <v>478</v>
      </c>
      <c r="AR20" s="540" t="s">
        <v>423</v>
      </c>
      <c r="AS20" s="540">
        <v>0</v>
      </c>
      <c r="AT20" s="540">
        <v>204</v>
      </c>
      <c r="AU20" s="541" t="s">
        <v>424</v>
      </c>
      <c r="AV20" s="541" t="s">
        <v>424</v>
      </c>
      <c r="AW20" s="541" t="s">
        <v>424</v>
      </c>
      <c r="AX20" s="537" t="s">
        <v>426</v>
      </c>
      <c r="AY20" s="542" t="s">
        <v>428</v>
      </c>
      <c r="BB20" s="432">
        <v>2.6460920834641133</v>
      </c>
      <c r="BD20" s="624" t="s">
        <v>423</v>
      </c>
    </row>
    <row r="21" spans="1:57" s="431" customFormat="1">
      <c r="A21" s="431" t="s">
        <v>479</v>
      </c>
      <c r="B21" s="456" t="s">
        <v>434</v>
      </c>
      <c r="E21" s="507">
        <v>7.6048319079244017E-2</v>
      </c>
      <c r="F21" s="508">
        <v>31.009077102245943</v>
      </c>
      <c r="G21" s="509">
        <v>4.2604133348080071E-3</v>
      </c>
      <c r="H21" s="508">
        <v>4.8733995957784586</v>
      </c>
      <c r="I21" s="510">
        <v>0.15716042047009207</v>
      </c>
      <c r="J21" s="511">
        <v>1.6373773085695913E-2</v>
      </c>
      <c r="K21" s="511">
        <v>58.38591496729719</v>
      </c>
      <c r="L21" s="512">
        <v>-98.887850820400942</v>
      </c>
      <c r="M21" s="512"/>
      <c r="N21" s="513">
        <v>234.71900996785899</v>
      </c>
      <c r="O21" s="597">
        <v>4.8733995957784586</v>
      </c>
      <c r="P21" s="598">
        <v>0.1294603</v>
      </c>
      <c r="Q21" s="516">
        <v>30.623729999999998</v>
      </c>
      <c r="R21" s="515" t="s">
        <v>479</v>
      </c>
      <c r="S21" s="543"/>
      <c r="T21" s="517">
        <v>234.71900996785899</v>
      </c>
      <c r="U21" s="514">
        <v>4.8733995957784586</v>
      </c>
      <c r="V21" s="515">
        <v>0.1294603</v>
      </c>
      <c r="W21" s="514">
        <v>30.623729999999998</v>
      </c>
      <c r="X21" s="477" t="s">
        <v>479</v>
      </c>
      <c r="Y21" s="357"/>
      <c r="Z21" s="431">
        <v>4</v>
      </c>
      <c r="AA21" s="512">
        <v>2090.6520092120218</v>
      </c>
      <c r="AB21" s="512">
        <v>458.16059999341309</v>
      </c>
      <c r="AC21" s="512">
        <v>74.4228734719145</v>
      </c>
      <c r="AD21" s="512">
        <v>22.499842145507937</v>
      </c>
      <c r="AE21" s="512">
        <v>27.406049759381634</v>
      </c>
      <c r="AF21" s="512">
        <v>1.3329090549288221</v>
      </c>
      <c r="AG21" s="512">
        <v>0.3282702051110325</v>
      </c>
      <c r="AH21" s="512" t="s">
        <v>579</v>
      </c>
      <c r="AI21" s="604">
        <v>24.510226627072289</v>
      </c>
      <c r="AJ21" s="512">
        <v>1.8652121103910786</v>
      </c>
      <c r="AK21" s="431" t="s">
        <v>479</v>
      </c>
      <c r="AL21" s="518">
        <v>19.628540348552992</v>
      </c>
      <c r="AM21" s="518">
        <v>0.74531884559526451</v>
      </c>
      <c r="AN21" s="519">
        <v>0.10665558426613973</v>
      </c>
      <c r="AO21" s="520">
        <v>5.7053343618333075E-3</v>
      </c>
      <c r="AP21" s="521">
        <v>3.7971180350667752E-2</v>
      </c>
      <c r="AQ21" s="431" t="s">
        <v>479</v>
      </c>
      <c r="AR21" s="522" t="s">
        <v>423</v>
      </c>
      <c r="AS21" s="522">
        <v>0</v>
      </c>
      <c r="AT21" s="522">
        <v>204</v>
      </c>
      <c r="AU21" s="523" t="s">
        <v>424</v>
      </c>
      <c r="AV21" s="523" t="s">
        <v>424</v>
      </c>
      <c r="AW21" s="523" t="s">
        <v>424</v>
      </c>
      <c r="AX21" s="519" t="s">
        <v>426</v>
      </c>
      <c r="AY21" s="524" t="s">
        <v>428</v>
      </c>
      <c r="BB21" s="431">
        <v>63.175232988384877</v>
      </c>
      <c r="BD21" s="624"/>
      <c r="BE21" s="455"/>
    </row>
    <row r="22" spans="1:57" s="431" customFormat="1">
      <c r="A22" s="431" t="s">
        <v>480</v>
      </c>
      <c r="B22" s="456" t="s">
        <v>437</v>
      </c>
      <c r="E22" s="507">
        <v>2.4474642934880417E-2</v>
      </c>
      <c r="F22" s="508">
        <v>5.9379426722373312</v>
      </c>
      <c r="G22" s="509">
        <v>3.5071759747793796E-3</v>
      </c>
      <c r="H22" s="508">
        <v>1.9628637447749648</v>
      </c>
      <c r="I22" s="510">
        <v>0.33056293284074256</v>
      </c>
      <c r="J22" s="511">
        <v>6.546858413432056E-3</v>
      </c>
      <c r="K22" s="511">
        <v>14.879682897951991</v>
      </c>
      <c r="L22" s="512">
        <v>-90.045884536107678</v>
      </c>
      <c r="M22" s="512"/>
      <c r="N22" s="513">
        <v>285.12969043787587</v>
      </c>
      <c r="O22" s="597">
        <v>1.9628637447749648</v>
      </c>
      <c r="P22" s="598">
        <v>5.061247E-2</v>
      </c>
      <c r="Q22" s="516">
        <v>5.6041350000000003</v>
      </c>
      <c r="R22" s="515" t="s">
        <v>480</v>
      </c>
      <c r="S22" s="543"/>
      <c r="T22" s="517">
        <v>285.12969043787587</v>
      </c>
      <c r="U22" s="514">
        <v>1.9628637447749648</v>
      </c>
      <c r="V22" s="515">
        <v>5.061247E-2</v>
      </c>
      <c r="W22" s="514">
        <v>5.6041350000000003</v>
      </c>
      <c r="X22" s="477" t="s">
        <v>480</v>
      </c>
      <c r="Y22" s="434" t="s">
        <v>634</v>
      </c>
      <c r="Z22" s="431">
        <v>4.5</v>
      </c>
      <c r="AA22" s="512">
        <v>223.2195605096278</v>
      </c>
      <c r="AB22" s="512">
        <v>124.67977216414907</v>
      </c>
      <c r="AC22" s="512">
        <v>24.55189898654449</v>
      </c>
      <c r="AD22" s="512">
        <v>1.4414158164487676</v>
      </c>
      <c r="AE22" s="512">
        <v>22.569155037257644</v>
      </c>
      <c r="AF22" s="512">
        <v>0.44224235164849746</v>
      </c>
      <c r="AG22" s="512">
        <v>0.13189531712478614</v>
      </c>
      <c r="AH22" s="512" t="s">
        <v>579</v>
      </c>
      <c r="AI22" s="604">
        <v>22.450248776073852</v>
      </c>
      <c r="AJ22" s="512">
        <v>0.44790370681647762</v>
      </c>
      <c r="AK22" s="431" t="s">
        <v>480</v>
      </c>
      <c r="AL22" s="518">
        <v>835.2141648819379</v>
      </c>
      <c r="AM22" s="518">
        <v>8.788080281507856</v>
      </c>
      <c r="AN22" s="519">
        <v>3.1350335963343205</v>
      </c>
      <c r="AO22" s="520">
        <v>6.203127766994671E-3</v>
      </c>
      <c r="AP22" s="521">
        <v>1.0521948322979053E-2</v>
      </c>
      <c r="AQ22" s="431" t="s">
        <v>480</v>
      </c>
      <c r="AR22" s="522" t="s">
        <v>423</v>
      </c>
      <c r="AS22" s="522">
        <v>0</v>
      </c>
      <c r="AT22" s="522">
        <v>204</v>
      </c>
      <c r="AU22" s="523" t="s">
        <v>424</v>
      </c>
      <c r="AV22" s="523" t="s">
        <v>424</v>
      </c>
      <c r="AW22" s="523" t="s">
        <v>424</v>
      </c>
      <c r="AX22" s="519">
        <v>866.96432441805018</v>
      </c>
      <c r="AY22" s="524" t="s">
        <v>558</v>
      </c>
      <c r="BB22" s="431">
        <v>8.0757254270778631</v>
      </c>
      <c r="BD22" s="624" t="s">
        <v>423</v>
      </c>
      <c r="BE22" s="434"/>
    </row>
    <row r="23" spans="1:57" s="399" customFormat="1">
      <c r="A23" s="399" t="s">
        <v>481</v>
      </c>
      <c r="B23" s="400" t="s">
        <v>437</v>
      </c>
      <c r="E23" s="544">
        <v>4.3224204944746311E-2</v>
      </c>
      <c r="F23" s="545">
        <v>5.6829743282065577</v>
      </c>
      <c r="G23" s="546">
        <v>3.606852696689364E-3</v>
      </c>
      <c r="H23" s="545">
        <v>1.348333221655079</v>
      </c>
      <c r="I23" s="547">
        <v>0.23725836925971025</v>
      </c>
      <c r="J23" s="493">
        <v>2.374753888031873E-2</v>
      </c>
      <c r="K23" s="493">
        <v>10.730361624448438</v>
      </c>
      <c r="L23" s="494">
        <v>-98.462627240041186</v>
      </c>
      <c r="M23" s="494">
        <v>-60.187768915743547</v>
      </c>
      <c r="N23" s="495">
        <v>277.250024908939</v>
      </c>
      <c r="O23" s="591">
        <v>1.348333221655079</v>
      </c>
      <c r="P23" s="592">
        <v>8.6915519999999996E-2</v>
      </c>
      <c r="Q23" s="498">
        <v>5.5207059999999997</v>
      </c>
      <c r="R23" s="497" t="s">
        <v>481</v>
      </c>
      <c r="T23" s="499">
        <v>277.250024908939</v>
      </c>
      <c r="U23" s="496">
        <v>1.348333221655079</v>
      </c>
      <c r="V23" s="497">
        <v>8.6915519999999996E-2</v>
      </c>
      <c r="W23" s="496">
        <v>5.5207059999999997</v>
      </c>
      <c r="X23" s="476" t="s">
        <v>481</v>
      </c>
      <c r="Y23" s="401"/>
      <c r="AA23" s="494">
        <v>1358.6224934046611</v>
      </c>
      <c r="AB23" s="494">
        <v>102.84581285714012</v>
      </c>
      <c r="AC23" s="494">
        <v>42.967065557003927</v>
      </c>
      <c r="AD23" s="494">
        <v>2.3936837428165103</v>
      </c>
      <c r="AE23" s="494">
        <v>23.209434986573708</v>
      </c>
      <c r="AF23" s="494">
        <v>0.31238541691483435</v>
      </c>
      <c r="AG23" s="494">
        <v>0.47438003351478147</v>
      </c>
      <c r="AH23" s="494" t="s">
        <v>579</v>
      </c>
      <c r="AI23" s="578">
        <v>22.013382529654741</v>
      </c>
      <c r="AJ23" s="494">
        <v>0.3624693131482038</v>
      </c>
      <c r="AK23" s="399" t="s">
        <v>481</v>
      </c>
      <c r="AL23" s="500">
        <v>970.53756253083156</v>
      </c>
      <c r="AM23" s="500">
        <v>15.733588269862798</v>
      </c>
      <c r="AN23" s="501">
        <v>4.1784752784555641</v>
      </c>
      <c r="AO23" s="502">
        <v>5.5369615685671751E-3</v>
      </c>
      <c r="AP23" s="503">
        <v>1.6211210031721962E-2</v>
      </c>
      <c r="AQ23" s="399" t="s">
        <v>481</v>
      </c>
      <c r="AR23" s="504" t="s">
        <v>423</v>
      </c>
      <c r="AS23" s="504">
        <v>0</v>
      </c>
      <c r="AT23" s="504">
        <v>204</v>
      </c>
      <c r="AU23" s="505" t="s">
        <v>424</v>
      </c>
      <c r="AV23" s="505" t="s">
        <v>424</v>
      </c>
      <c r="AW23" s="505" t="s">
        <v>424</v>
      </c>
      <c r="AX23" s="501">
        <v>1.7800410406262328</v>
      </c>
      <c r="AY23" s="506" t="s">
        <v>559</v>
      </c>
      <c r="BB23" s="399">
        <v>45.983197396196374</v>
      </c>
      <c r="BD23" s="624" t="s">
        <v>423</v>
      </c>
    </row>
    <row r="24" spans="1:57" s="399" customFormat="1">
      <c r="A24" s="399" t="s">
        <v>482</v>
      </c>
      <c r="B24" s="400" t="s">
        <v>437</v>
      </c>
      <c r="E24" s="544">
        <v>0.24011427510714459</v>
      </c>
      <c r="F24" s="545">
        <v>14.93685687536636</v>
      </c>
      <c r="G24" s="546">
        <v>5.9123185561339693E-3</v>
      </c>
      <c r="H24" s="545">
        <v>1.4187031635544092</v>
      </c>
      <c r="I24" s="547">
        <v>9.4980033309023645E-2</v>
      </c>
      <c r="J24" s="493">
        <v>0.2582885497287139</v>
      </c>
      <c r="K24" s="493">
        <v>18.161276303996459</v>
      </c>
      <c r="L24" s="494">
        <v>-99.162069053512838</v>
      </c>
      <c r="M24" s="494">
        <v>-37.90036086636313</v>
      </c>
      <c r="N24" s="495">
        <v>169.13838293819779</v>
      </c>
      <c r="O24" s="591">
        <v>1.4187031635544092</v>
      </c>
      <c r="P24" s="592">
        <v>0.29454989999999998</v>
      </c>
      <c r="Q24" s="498">
        <v>14.86933</v>
      </c>
      <c r="R24" s="497" t="s">
        <v>482</v>
      </c>
      <c r="T24" s="499">
        <v>169.13838293819779</v>
      </c>
      <c r="U24" s="496">
        <v>1.4187031635544092</v>
      </c>
      <c r="V24" s="497">
        <v>0.29454989999999998</v>
      </c>
      <c r="W24" s="496">
        <v>14.86933</v>
      </c>
      <c r="X24" s="476" t="s">
        <v>482</v>
      </c>
      <c r="Y24" s="401"/>
      <c r="AA24" s="494">
        <v>3441.7947101112595</v>
      </c>
      <c r="AB24" s="494">
        <v>213.52854340264395</v>
      </c>
      <c r="AC24" s="494">
        <v>218.51402012000784</v>
      </c>
      <c r="AD24" s="494">
        <v>29.799060360073209</v>
      </c>
      <c r="AE24" s="494">
        <v>38.00102746892383</v>
      </c>
      <c r="AF24" s="494">
        <v>0.53755827220849928</v>
      </c>
      <c r="AG24" s="494">
        <v>4.6438100814550332</v>
      </c>
      <c r="AH24" s="494" t="s">
        <v>579</v>
      </c>
      <c r="AI24" s="578">
        <v>25.995942335845971</v>
      </c>
      <c r="AJ24" s="494">
        <v>2.645767918161503</v>
      </c>
      <c r="AK24" s="399" t="s">
        <v>482</v>
      </c>
      <c r="AL24" s="500">
        <v>1676.2369630345513</v>
      </c>
      <c r="AM24" s="500">
        <v>24.719311938627325</v>
      </c>
      <c r="AN24" s="501">
        <v>19.214283275599325</v>
      </c>
      <c r="AO24" s="502">
        <v>2.0517967459008357E-2</v>
      </c>
      <c r="AP24" s="503">
        <v>1.4746907796304096E-2</v>
      </c>
      <c r="AQ24" s="399" t="s">
        <v>482</v>
      </c>
      <c r="AR24" s="504" t="s">
        <v>423</v>
      </c>
      <c r="AS24" s="504">
        <v>0</v>
      </c>
      <c r="AT24" s="504">
        <v>204</v>
      </c>
      <c r="AU24" s="505" t="s">
        <v>424</v>
      </c>
      <c r="AV24" s="505" t="s">
        <v>424</v>
      </c>
      <c r="AW24" s="505" t="s">
        <v>424</v>
      </c>
      <c r="AX24" s="501">
        <v>0.68742790599835835</v>
      </c>
      <c r="AY24" s="506" t="s">
        <v>560</v>
      </c>
      <c r="BB24" s="399">
        <v>82.60934129166921</v>
      </c>
      <c r="BD24" s="624" t="s">
        <v>423</v>
      </c>
    </row>
    <row r="25" spans="1:57" s="399" customFormat="1">
      <c r="A25" s="399" t="s">
        <v>483</v>
      </c>
      <c r="B25" s="400" t="s">
        <v>437</v>
      </c>
      <c r="E25" s="544">
        <v>1.3187205853337871</v>
      </c>
      <c r="F25" s="545">
        <v>10.499821414709432</v>
      </c>
      <c r="G25" s="546">
        <v>1.7661694089160154E-2</v>
      </c>
      <c r="H25" s="545">
        <v>2.4114773518096269</v>
      </c>
      <c r="I25" s="547">
        <v>0.22966841592480133</v>
      </c>
      <c r="J25" s="493">
        <v>1.0882009953046363</v>
      </c>
      <c r="K25" s="493">
        <v>25.879412716153645</v>
      </c>
      <c r="L25" s="494">
        <v>-98.172039857627936</v>
      </c>
      <c r="M25" s="494">
        <v>-58.450575012558474</v>
      </c>
      <c r="N25" s="495">
        <v>56.619710145118468</v>
      </c>
      <c r="O25" s="591">
        <v>2.4114773518096269</v>
      </c>
      <c r="P25" s="592">
        <v>0.54152579999999995</v>
      </c>
      <c r="Q25" s="498">
        <v>10.219150000000001</v>
      </c>
      <c r="R25" s="497" t="s">
        <v>483</v>
      </c>
      <c r="T25" s="499">
        <v>56.619710145118468</v>
      </c>
      <c r="U25" s="496">
        <v>2.4114773518096269</v>
      </c>
      <c r="V25" s="497">
        <v>0.54152579999999995</v>
      </c>
      <c r="W25" s="496">
        <v>10.219150000000001</v>
      </c>
      <c r="X25" s="476" t="s">
        <v>483</v>
      </c>
      <c r="Y25" s="401"/>
      <c r="AA25" s="494">
        <v>4358.4281412922237</v>
      </c>
      <c r="AB25" s="494">
        <v>141.95747034361884</v>
      </c>
      <c r="AC25" s="494">
        <v>853.95294889862555</v>
      </c>
      <c r="AD25" s="494">
        <v>62.519849758419397</v>
      </c>
      <c r="AE25" s="494">
        <v>112.8608465366765</v>
      </c>
      <c r="AF25" s="494">
        <v>2.6984925236837598</v>
      </c>
      <c r="AG25" s="494">
        <v>14.88232294101204</v>
      </c>
      <c r="AH25" s="494" t="s">
        <v>579</v>
      </c>
      <c r="AI25" s="578">
        <v>41.802863976239585</v>
      </c>
      <c r="AJ25" s="494">
        <v>12.184074572901338</v>
      </c>
      <c r="AK25" s="399" t="s">
        <v>483</v>
      </c>
      <c r="AL25" s="500">
        <v>792.25744305074977</v>
      </c>
      <c r="AM25" s="500">
        <v>17.766263360069292</v>
      </c>
      <c r="AN25" s="501">
        <v>40.903232635966837</v>
      </c>
      <c r="AO25" s="502">
        <v>0.1014046695416837</v>
      </c>
      <c r="AP25" s="503">
        <v>2.2424861408252162E-2</v>
      </c>
      <c r="AQ25" s="399" t="s">
        <v>483</v>
      </c>
      <c r="AR25" s="504" t="s">
        <v>423</v>
      </c>
      <c r="AS25" s="504">
        <v>0</v>
      </c>
      <c r="AT25" s="504">
        <v>204</v>
      </c>
      <c r="AU25" s="505" t="s">
        <v>424</v>
      </c>
      <c r="AV25" s="505" t="s">
        <v>424</v>
      </c>
      <c r="AW25" s="505" t="s">
        <v>424</v>
      </c>
      <c r="AX25" s="501">
        <v>2.1496066004960435</v>
      </c>
      <c r="AY25" s="506" t="s">
        <v>561</v>
      </c>
      <c r="BB25" s="399">
        <v>86.783716048731108</v>
      </c>
      <c r="BD25" s="624" t="s">
        <v>423</v>
      </c>
    </row>
    <row r="26" spans="1:57" s="432" customFormat="1">
      <c r="A26" s="432" t="s">
        <v>484</v>
      </c>
      <c r="B26" s="433" t="s">
        <v>437</v>
      </c>
      <c r="E26" s="525">
        <v>3.2642762877059181E-2</v>
      </c>
      <c r="F26" s="526">
        <v>9.9220572161825604</v>
      </c>
      <c r="G26" s="527">
        <v>4.2897891211098335E-3</v>
      </c>
      <c r="H26" s="526">
        <v>1.7209546223826933</v>
      </c>
      <c r="I26" s="528">
        <v>0.1734473592407717</v>
      </c>
      <c r="J26" s="529">
        <v>5.792640314001455E-3</v>
      </c>
      <c r="K26" s="529">
        <v>57.681021836876511</v>
      </c>
      <c r="L26" s="530">
        <v>-93.625946713899808</v>
      </c>
      <c r="M26" s="530"/>
      <c r="N26" s="531">
        <v>233.1116919195517</v>
      </c>
      <c r="O26" s="561">
        <v>1.7209546223826933</v>
      </c>
      <c r="P26" s="562">
        <v>5.5188639999999997E-2</v>
      </c>
      <c r="Q26" s="534">
        <v>9.7716700000000003</v>
      </c>
      <c r="R26" s="533" t="s">
        <v>484</v>
      </c>
      <c r="T26" s="535">
        <v>233.1116919195517</v>
      </c>
      <c r="U26" s="532">
        <v>1.7209546223826933</v>
      </c>
      <c r="V26" s="533">
        <v>5.5188639999999997E-2</v>
      </c>
      <c r="W26" s="532">
        <v>9.7716700000000003</v>
      </c>
      <c r="X26" s="475" t="s">
        <v>484</v>
      </c>
      <c r="Y26" s="434" t="s">
        <v>635</v>
      </c>
      <c r="AA26" s="530">
        <v>419.87331777082454</v>
      </c>
      <c r="AB26" s="530">
        <v>204.53437054768793</v>
      </c>
      <c r="AC26" s="530">
        <v>32.61542917711251</v>
      </c>
      <c r="AD26" s="530">
        <v>3.189704167694051</v>
      </c>
      <c r="AE26" s="530">
        <v>27.594612121634604</v>
      </c>
      <c r="AF26" s="530">
        <v>0.47389320767643806</v>
      </c>
      <c r="AG26" s="530">
        <v>0.1167443654974066</v>
      </c>
      <c r="AH26" s="530" t="s">
        <v>579</v>
      </c>
      <c r="AI26" s="570">
        <v>27.291721096415024</v>
      </c>
      <c r="AJ26" s="530">
        <v>0.50738467979773305</v>
      </c>
      <c r="AK26" s="432" t="s">
        <v>484</v>
      </c>
      <c r="AL26" s="536">
        <v>229.44700062547869</v>
      </c>
      <c r="AM26" s="536">
        <v>2.4392185324896869</v>
      </c>
      <c r="AN26" s="537">
        <v>1.0527297957910975</v>
      </c>
      <c r="AO26" s="538">
        <v>2.9337435649964909E-3</v>
      </c>
      <c r="AP26" s="539">
        <v>1.0630858219285114E-2</v>
      </c>
      <c r="AQ26" s="432" t="s">
        <v>484</v>
      </c>
      <c r="AR26" s="540" t="s">
        <v>423</v>
      </c>
      <c r="AS26" s="540">
        <v>0</v>
      </c>
      <c r="AT26" s="540">
        <v>204</v>
      </c>
      <c r="AU26" s="541" t="s">
        <v>424</v>
      </c>
      <c r="AV26" s="541" t="s">
        <v>424</v>
      </c>
      <c r="AW26" s="541" t="s">
        <v>424</v>
      </c>
      <c r="AX26" s="537">
        <v>231.83830854479498</v>
      </c>
      <c r="AY26" s="542" t="s">
        <v>562</v>
      </c>
      <c r="BB26" s="432">
        <v>15.393993524393679</v>
      </c>
      <c r="BD26" s="624" t="s">
        <v>423</v>
      </c>
    </row>
    <row r="27" spans="1:57" s="431" customFormat="1">
      <c r="A27" s="431" t="s">
        <v>485</v>
      </c>
      <c r="B27" s="456" t="s">
        <v>437</v>
      </c>
      <c r="E27" s="507">
        <v>3.4623482444781091E-2</v>
      </c>
      <c r="F27" s="508">
        <v>17.083470140797168</v>
      </c>
      <c r="G27" s="509">
        <v>4.4541908367978934E-3</v>
      </c>
      <c r="H27" s="508">
        <v>3.1821664288827436</v>
      </c>
      <c r="I27" s="510">
        <v>0.18627166510411711</v>
      </c>
      <c r="J27" s="511">
        <v>3.5890341056775778E-2</v>
      </c>
      <c r="K27" s="511">
        <v>43.463773813927297</v>
      </c>
      <c r="L27" s="512">
        <v>-94.074658506647125</v>
      </c>
      <c r="M27" s="512"/>
      <c r="N27" s="513">
        <v>224.50766853961235</v>
      </c>
      <c r="O27" s="597">
        <v>3.1821664288827436</v>
      </c>
      <c r="P27" s="598">
        <v>5.6376830000000003E-2</v>
      </c>
      <c r="Q27" s="516">
        <v>16.784479999999999</v>
      </c>
      <c r="R27" s="515" t="s">
        <v>485</v>
      </c>
      <c r="S27" s="543"/>
      <c r="T27" s="517">
        <v>224.50766853961235</v>
      </c>
      <c r="U27" s="514">
        <v>3.1821664288827436</v>
      </c>
      <c r="V27" s="515">
        <v>5.6376830000000003E-2</v>
      </c>
      <c r="W27" s="514">
        <v>16.784479999999999</v>
      </c>
      <c r="X27" s="477" t="s">
        <v>485</v>
      </c>
      <c r="Y27" s="357"/>
      <c r="Z27" s="431">
        <v>4</v>
      </c>
      <c r="AA27" s="512">
        <v>467.23958701298506</v>
      </c>
      <c r="AB27" s="512">
        <v>334.03409946045349</v>
      </c>
      <c r="AC27" s="512">
        <v>34.561177289925162</v>
      </c>
      <c r="AD27" s="512">
        <v>5.8215523518664254</v>
      </c>
      <c r="AE27" s="512">
        <v>28.649800402984098</v>
      </c>
      <c r="AF27" s="512">
        <v>0.90972561656361972</v>
      </c>
      <c r="AG27" s="512">
        <v>0.71270924374246258</v>
      </c>
      <c r="AH27" s="512" t="s">
        <v>579</v>
      </c>
      <c r="AI27" s="604">
        <v>28.292695642657957</v>
      </c>
      <c r="AJ27" s="512">
        <v>0.96417980853019691</v>
      </c>
      <c r="AK27" s="431" t="s">
        <v>485</v>
      </c>
      <c r="AL27" s="518">
        <v>57.806268259208963</v>
      </c>
      <c r="AM27" s="518">
        <v>0.29977743784575267</v>
      </c>
      <c r="AN27" s="519">
        <v>0.28275517954195167</v>
      </c>
      <c r="AO27" s="520">
        <v>7.9587849066440133E-3</v>
      </c>
      <c r="AP27" s="521">
        <v>5.185898465223898E-3</v>
      </c>
      <c r="AQ27" s="431" t="s">
        <v>485</v>
      </c>
      <c r="AR27" s="522" t="s">
        <v>423</v>
      </c>
      <c r="AS27" s="522">
        <v>0</v>
      </c>
      <c r="AT27" s="522">
        <v>204</v>
      </c>
      <c r="AU27" s="523" t="s">
        <v>424</v>
      </c>
      <c r="AV27" s="523" t="s">
        <v>424</v>
      </c>
      <c r="AW27" s="523" t="s">
        <v>424</v>
      </c>
      <c r="AX27" s="519" t="s">
        <v>426</v>
      </c>
      <c r="AY27" s="524" t="s">
        <v>428</v>
      </c>
      <c r="BB27" s="431">
        <v>17.104095839536903</v>
      </c>
      <c r="BD27" s="624"/>
      <c r="BE27" s="455"/>
    </row>
    <row r="28" spans="1:57" s="399" customFormat="1">
      <c r="A28" s="399" t="s">
        <v>486</v>
      </c>
      <c r="B28" s="400" t="s">
        <v>434</v>
      </c>
      <c r="E28" s="544">
        <v>7.4199312501044348E-2</v>
      </c>
      <c r="F28" s="545">
        <v>4.4469135219811617</v>
      </c>
      <c r="G28" s="546">
        <v>3.9344262135169606E-3</v>
      </c>
      <c r="H28" s="545">
        <v>1.7275234095846266</v>
      </c>
      <c r="I28" s="547">
        <v>0.38847695172066066</v>
      </c>
      <c r="J28" s="493">
        <v>4.8284695724630115E-2</v>
      </c>
      <c r="K28" s="493">
        <v>9.1412320249646797</v>
      </c>
      <c r="L28" s="494">
        <v>-99.025802506324979</v>
      </c>
      <c r="M28" s="494">
        <v>-77.264510044008233</v>
      </c>
      <c r="N28" s="495">
        <v>254.16666769971164</v>
      </c>
      <c r="O28" s="591">
        <v>1.7275234095846266</v>
      </c>
      <c r="P28" s="592">
        <v>0.13677829999999999</v>
      </c>
      <c r="Q28" s="498">
        <v>4.0976460000000001</v>
      </c>
      <c r="R28" s="497" t="s">
        <v>486</v>
      </c>
      <c r="T28" s="499">
        <v>254.16666769971164</v>
      </c>
      <c r="U28" s="496">
        <v>1.7275234095846266</v>
      </c>
      <c r="V28" s="497">
        <v>0.13677829999999999</v>
      </c>
      <c r="W28" s="496">
        <v>4.0976460000000001</v>
      </c>
      <c r="X28" s="476" t="s">
        <v>486</v>
      </c>
      <c r="Y28" s="401"/>
      <c r="AA28" s="494">
        <v>2186.8038104313287</v>
      </c>
      <c r="AB28" s="494">
        <v>69.586471709268679</v>
      </c>
      <c r="AC28" s="494">
        <v>72.676609106785975</v>
      </c>
      <c r="AD28" s="494">
        <v>3.1237154417848161</v>
      </c>
      <c r="AE28" s="494">
        <v>25.313177116797789</v>
      </c>
      <c r="AF28" s="494">
        <v>0.4364484005508415</v>
      </c>
      <c r="AG28" s="494">
        <v>0.95311177832786531</v>
      </c>
      <c r="AH28" s="494" t="s">
        <v>579</v>
      </c>
      <c r="AI28" s="578">
        <v>22.400867429706953</v>
      </c>
      <c r="AJ28" s="494">
        <v>0.56612246786467701</v>
      </c>
      <c r="AK28" s="399" t="s">
        <v>486</v>
      </c>
      <c r="AL28" s="500">
        <v>2250.1383064538991</v>
      </c>
      <c r="AM28" s="500">
        <v>42.024756572500301</v>
      </c>
      <c r="AN28" s="501">
        <v>12.093054439922515</v>
      </c>
      <c r="AO28" s="502">
        <v>7.8923157041710379E-3</v>
      </c>
      <c r="AP28" s="503">
        <v>1.8676521550681537E-2</v>
      </c>
      <c r="AQ28" s="399" t="s">
        <v>486</v>
      </c>
      <c r="AR28" s="504" t="s">
        <v>423</v>
      </c>
      <c r="AS28" s="504">
        <v>0</v>
      </c>
      <c r="AT28" s="504">
        <v>204</v>
      </c>
      <c r="AU28" s="505" t="s">
        <v>424</v>
      </c>
      <c r="AV28" s="505" t="s">
        <v>424</v>
      </c>
      <c r="AW28" s="505" t="s">
        <v>424</v>
      </c>
      <c r="AX28" s="501">
        <v>3.8129881816431315</v>
      </c>
      <c r="AY28" s="506" t="s">
        <v>563</v>
      </c>
      <c r="BB28" s="399">
        <v>65.170118105531927</v>
      </c>
      <c r="BD28" s="624" t="s">
        <v>423</v>
      </c>
    </row>
    <row r="29" spans="1:57" s="399" customFormat="1">
      <c r="A29" s="399" t="s">
        <v>487</v>
      </c>
      <c r="B29" s="400" t="s">
        <v>437</v>
      </c>
      <c r="E29" s="544">
        <v>4.7801445739331552E-2</v>
      </c>
      <c r="F29" s="545">
        <v>11.022596427350457</v>
      </c>
      <c r="G29" s="546">
        <v>3.8154809708963052E-3</v>
      </c>
      <c r="H29" s="545">
        <v>1.4390913583713301</v>
      </c>
      <c r="I29" s="547">
        <v>0.13055829158368792</v>
      </c>
      <c r="J29" s="493">
        <v>4.3836589552067991E-2</v>
      </c>
      <c r="K29" s="493">
        <v>21.03926358064766</v>
      </c>
      <c r="L29" s="494">
        <v>-98.480025436102167</v>
      </c>
      <c r="M29" s="494">
        <v>-27.871127354100025</v>
      </c>
      <c r="N29" s="495">
        <v>262.09015524590262</v>
      </c>
      <c r="O29" s="591">
        <v>1.4390913583713301</v>
      </c>
      <c r="P29" s="592">
        <v>9.086371E-2</v>
      </c>
      <c r="Q29" s="498">
        <v>10.92825</v>
      </c>
      <c r="R29" s="497" t="s">
        <v>487</v>
      </c>
      <c r="T29" s="499">
        <v>262.09015524590262</v>
      </c>
      <c r="U29" s="496">
        <v>1.4390913583713301</v>
      </c>
      <c r="V29" s="497">
        <v>9.086371E-2</v>
      </c>
      <c r="W29" s="496">
        <v>10.92825</v>
      </c>
      <c r="X29" s="476" t="s">
        <v>487</v>
      </c>
      <c r="Y29" s="401"/>
      <c r="AA29" s="494">
        <v>1443.7477215261897</v>
      </c>
      <c r="AB29" s="494">
        <v>195.0236539909358</v>
      </c>
      <c r="AC29" s="494">
        <v>47.412405723319559</v>
      </c>
      <c r="AD29" s="494">
        <v>5.1188227877939081</v>
      </c>
      <c r="AE29" s="405">
        <v>24.549366547485427</v>
      </c>
      <c r="AF29" s="405">
        <v>0.35262561101341572</v>
      </c>
      <c r="AG29" s="405">
        <v>0.86716430099684905</v>
      </c>
      <c r="AH29" s="494" t="s">
        <v>579</v>
      </c>
      <c r="AI29" s="578">
        <v>23.161550401164718</v>
      </c>
      <c r="AJ29" s="494">
        <v>0.48870122506023445</v>
      </c>
      <c r="AK29" s="399" t="s">
        <v>487</v>
      </c>
      <c r="AL29" s="500">
        <v>1620.0454926169209</v>
      </c>
      <c r="AM29" s="500">
        <v>17.120793572923784</v>
      </c>
      <c r="AN29" s="501">
        <v>7.4934215069559897</v>
      </c>
      <c r="AO29" s="502">
        <v>6.2568148149870278E-3</v>
      </c>
      <c r="AP29" s="503">
        <v>1.056809432262789E-2</v>
      </c>
      <c r="AQ29" s="399" t="s">
        <v>487</v>
      </c>
      <c r="AR29" s="504" t="s">
        <v>423</v>
      </c>
      <c r="AS29" s="504">
        <v>0</v>
      </c>
      <c r="AT29" s="504">
        <v>204</v>
      </c>
      <c r="AU29" s="505" t="s">
        <v>424</v>
      </c>
      <c r="AV29" s="505" t="s">
        <v>424</v>
      </c>
      <c r="AW29" s="505" t="s">
        <v>424</v>
      </c>
      <c r="AX29" s="501">
        <v>12.742497695200731</v>
      </c>
      <c r="AY29" s="506" t="s">
        <v>564</v>
      </c>
      <c r="BB29" s="399">
        <v>48.221639098538837</v>
      </c>
      <c r="BD29" s="621" t="s">
        <v>423</v>
      </c>
    </row>
    <row r="30" spans="1:57" s="399" customFormat="1">
      <c r="A30" s="399" t="s">
        <v>488</v>
      </c>
      <c r="B30" s="400" t="s">
        <v>434</v>
      </c>
      <c r="C30" s="548"/>
      <c r="D30" s="549"/>
      <c r="E30" s="544">
        <v>0.27495942334355811</v>
      </c>
      <c r="F30" s="545">
        <v>16.916992234570241</v>
      </c>
      <c r="G30" s="546">
        <v>1.1986570039484694E-2</v>
      </c>
      <c r="H30" s="545">
        <v>8.4186117629042592</v>
      </c>
      <c r="I30" s="547">
        <v>0.49764234954844017</v>
      </c>
      <c r="J30" s="493">
        <v>0.20575188735318564</v>
      </c>
      <c r="K30" s="493">
        <v>15.19920915428033</v>
      </c>
      <c r="L30" s="494">
        <v>-97.495825899094257</v>
      </c>
      <c r="M30" s="494">
        <v>-29.347326459183392</v>
      </c>
      <c r="N30" s="495">
        <v>83.426701442190904</v>
      </c>
      <c r="O30" s="591">
        <v>8.4186117629042592</v>
      </c>
      <c r="P30" s="592">
        <v>0.16636899999999999</v>
      </c>
      <c r="Q30" s="498">
        <v>14.673500000000001</v>
      </c>
      <c r="R30" s="497" t="s">
        <v>488</v>
      </c>
      <c r="T30" s="499">
        <v>83.426701442190904</v>
      </c>
      <c r="U30" s="496">
        <v>8.4186117629042592</v>
      </c>
      <c r="V30" s="497">
        <v>0.16636899999999999</v>
      </c>
      <c r="W30" s="496">
        <v>14.673500000000001</v>
      </c>
      <c r="X30" s="476" t="s">
        <v>488</v>
      </c>
      <c r="Y30" s="401"/>
      <c r="AA30" s="494">
        <v>2521.4421311808719</v>
      </c>
      <c r="AB30" s="494">
        <v>227.46522023297678</v>
      </c>
      <c r="AC30" s="494">
        <v>246.65111770867347</v>
      </c>
      <c r="AD30" s="494">
        <v>37.737290241598807</v>
      </c>
      <c r="AE30" s="405">
        <v>76.810959324709501</v>
      </c>
      <c r="AF30" s="405">
        <v>6.4312513624239784</v>
      </c>
      <c r="AG30" s="405">
        <v>3.7817755484522211</v>
      </c>
      <c r="AH30" s="494" t="s">
        <v>579</v>
      </c>
      <c r="AI30" s="578">
        <v>65.18617298263122</v>
      </c>
      <c r="AJ30" s="494">
        <v>6.1513877645563797</v>
      </c>
      <c r="AK30" s="399" t="s">
        <v>488</v>
      </c>
      <c r="AL30" s="500">
        <v>784.82416027570866</v>
      </c>
      <c r="AM30" s="500">
        <v>16.631758344322179</v>
      </c>
      <c r="AN30" s="501">
        <v>14.394456808361388</v>
      </c>
      <c r="AO30" s="502">
        <v>3.2817424273362344E-2</v>
      </c>
      <c r="AP30" s="503">
        <v>2.1191700238279418E-2</v>
      </c>
      <c r="AQ30" s="399" t="s">
        <v>488</v>
      </c>
      <c r="AR30" s="504" t="s">
        <v>423</v>
      </c>
      <c r="AS30" s="504">
        <v>0</v>
      </c>
      <c r="AT30" s="504">
        <v>204</v>
      </c>
      <c r="AU30" s="505" t="s">
        <v>424</v>
      </c>
      <c r="AV30" s="505" t="s">
        <v>424</v>
      </c>
      <c r="AW30" s="505" t="s">
        <v>424</v>
      </c>
      <c r="AX30" s="501">
        <v>2.0570028398981206</v>
      </c>
      <c r="AY30" s="506" t="s">
        <v>565</v>
      </c>
      <c r="BA30" s="506"/>
      <c r="BB30" s="399">
        <v>68.858458847353333</v>
      </c>
      <c r="BD30" s="624" t="s">
        <v>423</v>
      </c>
    </row>
    <row r="31" spans="1:57" s="399" customFormat="1">
      <c r="A31" s="399" t="s">
        <v>493</v>
      </c>
      <c r="B31" s="400" t="s">
        <v>437</v>
      </c>
      <c r="C31" s="548"/>
      <c r="D31" s="549"/>
      <c r="E31" s="544">
        <v>2.3772950643803092E-2</v>
      </c>
      <c r="F31" s="545">
        <v>3.1299625451999455</v>
      </c>
      <c r="G31" s="546">
        <v>3.6359168690218496E-3</v>
      </c>
      <c r="H31" s="545">
        <v>1.2684607299532455</v>
      </c>
      <c r="I31" s="547">
        <v>0.40526386869981373</v>
      </c>
      <c r="J31" s="493">
        <v>1.7821844143070173E-3</v>
      </c>
      <c r="K31" s="493">
        <v>12.335015990410938</v>
      </c>
      <c r="L31" s="494">
        <v>-66.918702033601605</v>
      </c>
      <c r="M31" s="494"/>
      <c r="N31" s="495">
        <v>275.03379093181093</v>
      </c>
      <c r="O31" s="591">
        <v>1.2684607299532455</v>
      </c>
      <c r="P31" s="592">
        <v>4.7420690000000001E-2</v>
      </c>
      <c r="Q31" s="498">
        <v>2.8614109999999999</v>
      </c>
      <c r="R31" s="497" t="s">
        <v>493</v>
      </c>
      <c r="T31" s="499">
        <v>275.03379093181093</v>
      </c>
      <c r="U31" s="496">
        <v>1.2684607299532455</v>
      </c>
      <c r="V31" s="497">
        <v>4.7420690000000001E-2</v>
      </c>
      <c r="W31" s="496">
        <v>2.8614109999999999</v>
      </c>
      <c r="X31" s="476" t="s">
        <v>493</v>
      </c>
      <c r="Y31" s="401"/>
      <c r="Z31" s="399">
        <v>5</v>
      </c>
      <c r="AA31" s="494">
        <v>70.465061314419245</v>
      </c>
      <c r="AB31" s="494">
        <v>66.689074885144734</v>
      </c>
      <c r="AC31" s="494">
        <v>23.856195507075086</v>
      </c>
      <c r="AD31" s="494">
        <v>0.73825493884773286</v>
      </c>
      <c r="AE31" s="405">
        <v>23.396118626012033</v>
      </c>
      <c r="AF31" s="405">
        <v>0.29623949651076331</v>
      </c>
      <c r="AG31" s="405">
        <v>3.5989857665331915E-2</v>
      </c>
      <c r="AH31" s="494" t="s">
        <v>579</v>
      </c>
      <c r="AI31" s="578">
        <v>23.368528317088263</v>
      </c>
      <c r="AJ31" s="494">
        <v>0.29882856919751316</v>
      </c>
      <c r="AK31" s="399" t="s">
        <v>493</v>
      </c>
      <c r="AL31" s="500">
        <v>2799.0126551155072</v>
      </c>
      <c r="AM31" s="500">
        <v>40.831826850616793</v>
      </c>
      <c r="AN31" s="501">
        <v>10.732346461832629</v>
      </c>
      <c r="AO31" s="502">
        <v>7.4444000243523607E-3</v>
      </c>
      <c r="AP31" s="503">
        <v>1.458793934925306E-2</v>
      </c>
      <c r="AQ31" s="399" t="s">
        <v>493</v>
      </c>
      <c r="AR31" s="504" t="s">
        <v>423</v>
      </c>
      <c r="AS31" s="504">
        <v>0</v>
      </c>
      <c r="AT31" s="504">
        <v>204</v>
      </c>
      <c r="AU31" s="505" t="s">
        <v>424</v>
      </c>
      <c r="AV31" s="505" t="s">
        <v>424</v>
      </c>
      <c r="AW31" s="505" t="s">
        <v>424</v>
      </c>
      <c r="AX31" s="501">
        <v>3344.2769221816857</v>
      </c>
      <c r="AY31" s="506" t="s">
        <v>569</v>
      </c>
      <c r="BA31" s="506"/>
      <c r="BB31" s="399">
        <v>1.9285425495721098</v>
      </c>
      <c r="BD31" s="621" t="s">
        <v>423</v>
      </c>
    </row>
    <row r="32" spans="1:57" s="431" customFormat="1">
      <c r="A32" s="431" t="s">
        <v>494</v>
      </c>
      <c r="B32" s="456" t="s">
        <v>437</v>
      </c>
      <c r="C32" s="622"/>
      <c r="D32" s="623"/>
      <c r="E32" s="507">
        <v>2.4180038442948141E-2</v>
      </c>
      <c r="F32" s="508">
        <v>7.8997358248744725</v>
      </c>
      <c r="G32" s="509">
        <v>3.7112135102830785E-3</v>
      </c>
      <c r="H32" s="508">
        <v>1.8261677311137445</v>
      </c>
      <c r="I32" s="510">
        <v>0.2311682025319845</v>
      </c>
      <c r="J32" s="511">
        <v>7.9040064720669601E-3</v>
      </c>
      <c r="K32" s="511">
        <v>37.346773083398062</v>
      </c>
      <c r="L32" s="512">
        <v>-61.6535856179893</v>
      </c>
      <c r="M32" s="512"/>
      <c r="N32" s="513">
        <v>269.45364292008179</v>
      </c>
      <c r="O32" s="597">
        <v>1.8261677311137445</v>
      </c>
      <c r="P32" s="598">
        <v>4.7254129999999998E-2</v>
      </c>
      <c r="Q32" s="516">
        <v>7.6857620000000004</v>
      </c>
      <c r="R32" s="515" t="s">
        <v>494</v>
      </c>
      <c r="S32" s="543"/>
      <c r="T32" s="517">
        <v>269.45364292008179</v>
      </c>
      <c r="U32" s="514">
        <v>1.8261677311137445</v>
      </c>
      <c r="V32" s="515">
        <v>4.7254129999999998E-2</v>
      </c>
      <c r="W32" s="514">
        <v>7.6857620000000004</v>
      </c>
      <c r="X32" s="477" t="s">
        <v>494</v>
      </c>
      <c r="Y32" s="357"/>
      <c r="Z32" s="431">
        <v>4.5</v>
      </c>
      <c r="AA32" s="512">
        <v>62.089224124216997</v>
      </c>
      <c r="AB32" s="512">
        <v>173.57861472687236</v>
      </c>
      <c r="AC32" s="512">
        <v>24.25986693907225</v>
      </c>
      <c r="AD32" s="512">
        <v>1.8955204189372472</v>
      </c>
      <c r="AE32" s="459">
        <v>23.879735364714524</v>
      </c>
      <c r="AF32" s="459">
        <v>0.43529201145988894</v>
      </c>
      <c r="AG32" s="459">
        <v>0.15912952884924422</v>
      </c>
      <c r="AH32" s="512" t="s">
        <v>579</v>
      </c>
      <c r="AI32" s="604">
        <v>23.856930494297728</v>
      </c>
      <c r="AJ32" s="512">
        <v>0.44895307956975894</v>
      </c>
      <c r="AK32" s="431" t="s">
        <v>494</v>
      </c>
      <c r="AL32" s="518">
        <v>389.27809934222631</v>
      </c>
      <c r="AM32" s="518">
        <v>0.97812969660508298</v>
      </c>
      <c r="AN32" s="519">
        <v>1.5206930497630657</v>
      </c>
      <c r="AO32" s="520">
        <v>6.4552714166959185E-3</v>
      </c>
      <c r="AP32" s="521">
        <v>2.5126758948367635E-3</v>
      </c>
      <c r="AQ32" s="431" t="s">
        <v>494</v>
      </c>
      <c r="AR32" s="522" t="s">
        <v>423</v>
      </c>
      <c r="AS32" s="522">
        <v>0</v>
      </c>
      <c r="AT32" s="522">
        <v>204</v>
      </c>
      <c r="AU32" s="523" t="s">
        <v>424</v>
      </c>
      <c r="AV32" s="523" t="s">
        <v>424</v>
      </c>
      <c r="AW32" s="523" t="s">
        <v>424</v>
      </c>
      <c r="AX32" s="519">
        <v>365.92760268751869</v>
      </c>
      <c r="AY32" s="524" t="s">
        <v>570</v>
      </c>
      <c r="BA32" s="524"/>
      <c r="BB32" s="431">
        <v>1.5669153310379325</v>
      </c>
      <c r="BD32" s="624"/>
      <c r="BE32" s="455"/>
    </row>
    <row r="33" spans="1:57" s="431" customFormat="1">
      <c r="A33" s="431" t="s">
        <v>495</v>
      </c>
      <c r="B33" s="456" t="s">
        <v>437</v>
      </c>
      <c r="C33" s="622"/>
      <c r="D33" s="623"/>
      <c r="E33" s="507">
        <v>2.4370522724055609E-2</v>
      </c>
      <c r="F33" s="508">
        <v>4.1822523982511859</v>
      </c>
      <c r="G33" s="509">
        <v>3.5459197310526622E-3</v>
      </c>
      <c r="H33" s="508">
        <v>1.2948140574294029</v>
      </c>
      <c r="I33" s="510">
        <v>0.30959730167668315</v>
      </c>
      <c r="J33" s="511">
        <v>1.9328554377781785E-3</v>
      </c>
      <c r="K33" s="511">
        <v>13.555512372363681</v>
      </c>
      <c r="L33" s="512">
        <v>-88.007425151584926</v>
      </c>
      <c r="M33" s="512"/>
      <c r="N33" s="513">
        <v>282.01428003084948</v>
      </c>
      <c r="O33" s="597">
        <v>1.2948140574294029</v>
      </c>
      <c r="P33" s="598">
        <v>4.9846500000000002E-2</v>
      </c>
      <c r="Q33" s="516">
        <v>3.976769</v>
      </c>
      <c r="R33" s="515" t="s">
        <v>495</v>
      </c>
      <c r="S33" s="543"/>
      <c r="T33" s="517">
        <v>282.01428003084948</v>
      </c>
      <c r="U33" s="514">
        <v>1.2948140574294029</v>
      </c>
      <c r="V33" s="515">
        <v>4.9846500000000002E-2</v>
      </c>
      <c r="W33" s="514">
        <v>3.976769</v>
      </c>
      <c r="X33" s="477" t="s">
        <v>495</v>
      </c>
      <c r="Y33" s="357"/>
      <c r="Z33" s="431">
        <v>5</v>
      </c>
      <c r="AA33" s="512">
        <v>187.841637057029</v>
      </c>
      <c r="AB33" s="512">
        <v>90.021633460129209</v>
      </c>
      <c r="AC33" s="512">
        <v>24.448697534881866</v>
      </c>
      <c r="AD33" s="512">
        <v>1.0107972925858348</v>
      </c>
      <c r="AE33" s="459">
        <v>22.818035647813815</v>
      </c>
      <c r="AF33" s="459">
        <v>0.29493559995983493</v>
      </c>
      <c r="AG33" s="459">
        <v>3.9029608412873777E-2</v>
      </c>
      <c r="AH33" s="512" t="s">
        <v>579</v>
      </c>
      <c r="AI33" s="604">
        <v>22.720239608500133</v>
      </c>
      <c r="AJ33" s="512">
        <v>0.29969614229062319</v>
      </c>
      <c r="AK33" s="431" t="s">
        <v>495</v>
      </c>
      <c r="AL33" s="518">
        <v>3211.7946563939458</v>
      </c>
      <c r="AM33" s="518">
        <v>40.426985962018158</v>
      </c>
      <c r="AN33" s="519">
        <v>12.034595690468521</v>
      </c>
      <c r="AO33" s="520">
        <v>2.6057076342575255E-3</v>
      </c>
      <c r="AP33" s="521">
        <v>1.2587039424060722E-2</v>
      </c>
      <c r="AQ33" s="431" t="s">
        <v>495</v>
      </c>
      <c r="AR33" s="522" t="s">
        <v>423</v>
      </c>
      <c r="AS33" s="522">
        <v>0</v>
      </c>
      <c r="AT33" s="522">
        <v>204</v>
      </c>
      <c r="AU33" s="523" t="s">
        <v>424</v>
      </c>
      <c r="AV33" s="523" t="s">
        <v>424</v>
      </c>
      <c r="AW33" s="523" t="s">
        <v>424</v>
      </c>
      <c r="AX33" s="519">
        <v>1894.4711375427723</v>
      </c>
      <c r="AY33" s="524" t="s">
        <v>571</v>
      </c>
      <c r="BA33" s="524"/>
      <c r="BB33" s="431">
        <v>6.6697290714220037</v>
      </c>
      <c r="BD33" s="624"/>
      <c r="BE33" s="455"/>
    </row>
    <row r="34" spans="1:57" s="431" customFormat="1">
      <c r="A34" s="431" t="s">
        <v>496</v>
      </c>
      <c r="B34" s="456" t="s">
        <v>437</v>
      </c>
      <c r="C34" s="622"/>
      <c r="D34" s="623"/>
      <c r="E34" s="507">
        <v>2.3538990267026598E-2</v>
      </c>
      <c r="F34" s="508">
        <v>4.6038144694765943</v>
      </c>
      <c r="G34" s="509">
        <v>3.2133886164882985E-3</v>
      </c>
      <c r="H34" s="508">
        <v>1.5184205856501192</v>
      </c>
      <c r="I34" s="510">
        <v>0.32981793591320613</v>
      </c>
      <c r="J34" s="511">
        <v>5.4456262869282783E-3</v>
      </c>
      <c r="K34" s="511">
        <v>13.372437088939696</v>
      </c>
      <c r="L34" s="512">
        <v>-93.962177579895396</v>
      </c>
      <c r="M34" s="512">
        <v>-3.4943554076163963</v>
      </c>
      <c r="N34" s="513">
        <v>311.19796555849956</v>
      </c>
      <c r="O34" s="597">
        <v>1.5184205856501192</v>
      </c>
      <c r="P34" s="598">
        <v>5.3127979999999998E-2</v>
      </c>
      <c r="Q34" s="516">
        <v>4.3462059999999996</v>
      </c>
      <c r="R34" s="515" t="s">
        <v>496</v>
      </c>
      <c r="S34" s="543"/>
      <c r="T34" s="517">
        <v>311.19796555849956</v>
      </c>
      <c r="U34" s="514">
        <v>1.5184205856501192</v>
      </c>
      <c r="V34" s="515">
        <v>5.3127979999999998E-2</v>
      </c>
      <c r="W34" s="514">
        <v>4.3462059999999996</v>
      </c>
      <c r="X34" s="477" t="s">
        <v>496</v>
      </c>
      <c r="Y34" s="357"/>
      <c r="Z34" s="431">
        <v>5</v>
      </c>
      <c r="AA34" s="512">
        <v>334.26639322531247</v>
      </c>
      <c r="AB34" s="512">
        <v>95.625093713641135</v>
      </c>
      <c r="AC34" s="512">
        <v>23.624125935262942</v>
      </c>
      <c r="AD34" s="512">
        <v>1.0756257060750458</v>
      </c>
      <c r="AE34" s="459">
        <v>20.681622672302481</v>
      </c>
      <c r="AF34" s="459">
        <v>0.31353843141653653</v>
      </c>
      <c r="AG34" s="459">
        <v>0.109769630620242</v>
      </c>
      <c r="AH34" s="512" t="s">
        <v>579</v>
      </c>
      <c r="AI34" s="604">
        <v>20.505367928179872</v>
      </c>
      <c r="AJ34" s="512">
        <v>0.31772089643651635</v>
      </c>
      <c r="AK34" s="431" t="s">
        <v>496</v>
      </c>
      <c r="AL34" s="518">
        <v>1251.3084526348816</v>
      </c>
      <c r="AM34" s="518">
        <v>11.723772626223839</v>
      </c>
      <c r="AN34" s="519">
        <v>4.2984080596350962</v>
      </c>
      <c r="AO34" s="520">
        <v>3.0596815758630715E-3</v>
      </c>
      <c r="AP34" s="521">
        <v>9.3692107661680676E-3</v>
      </c>
      <c r="AQ34" s="431" t="s">
        <v>496</v>
      </c>
      <c r="AR34" s="522" t="s">
        <v>423</v>
      </c>
      <c r="AS34" s="522">
        <v>0</v>
      </c>
      <c r="AT34" s="522">
        <v>204</v>
      </c>
      <c r="AU34" s="523" t="s">
        <v>424</v>
      </c>
      <c r="AV34" s="523" t="s">
        <v>424</v>
      </c>
      <c r="AW34" s="523" t="s">
        <v>424</v>
      </c>
      <c r="AX34" s="519">
        <v>181.44246395962978</v>
      </c>
      <c r="AY34" s="524" t="s">
        <v>572</v>
      </c>
      <c r="BA34" s="524"/>
      <c r="BB34" s="431">
        <v>12.455501088267928</v>
      </c>
      <c r="BD34" s="624" t="s">
        <v>423</v>
      </c>
      <c r="BE34" s="455"/>
    </row>
    <row r="35" spans="1:57" s="399" customFormat="1">
      <c r="A35" s="399" t="s">
        <v>497</v>
      </c>
      <c r="B35" s="400" t="s">
        <v>434</v>
      </c>
      <c r="C35" s="548"/>
      <c r="D35" s="549"/>
      <c r="E35" s="544">
        <v>3.3914945059728537E-2</v>
      </c>
      <c r="F35" s="545">
        <v>7.4206359299209792</v>
      </c>
      <c r="G35" s="546">
        <v>3.563942447009371E-3</v>
      </c>
      <c r="H35" s="545">
        <v>1.473592866511374</v>
      </c>
      <c r="I35" s="547">
        <v>0.19858040206091349</v>
      </c>
      <c r="J35" s="493">
        <v>2.5142555930327819E-2</v>
      </c>
      <c r="K35" s="493">
        <v>27.732114504691605</v>
      </c>
      <c r="L35" s="494">
        <v>-97.619224353332243</v>
      </c>
      <c r="M35" s="494">
        <v>-31.254547652915662</v>
      </c>
      <c r="N35" s="495">
        <v>280.58814497387158</v>
      </c>
      <c r="O35" s="591">
        <v>1.473592866511374</v>
      </c>
      <c r="P35" s="592">
        <v>6.9017490000000001E-2</v>
      </c>
      <c r="Q35" s="498">
        <v>7.2728510000000002</v>
      </c>
      <c r="R35" s="497" t="s">
        <v>497</v>
      </c>
      <c r="T35" s="499">
        <v>280.58814497387158</v>
      </c>
      <c r="U35" s="496">
        <v>1.473592866511374</v>
      </c>
      <c r="V35" s="497">
        <v>6.9017490000000001E-2</v>
      </c>
      <c r="W35" s="496">
        <v>7.2728510000000002</v>
      </c>
      <c r="X35" s="476" t="s">
        <v>497</v>
      </c>
      <c r="Y35" s="401"/>
      <c r="AA35" s="494">
        <v>899.26294081131732</v>
      </c>
      <c r="AB35" s="494">
        <v>143.21410708831749</v>
      </c>
      <c r="AC35" s="494">
        <v>33.865578047530846</v>
      </c>
      <c r="AD35" s="494">
        <v>2.4746081924420031</v>
      </c>
      <c r="AE35" s="405">
        <v>22.933805983993388</v>
      </c>
      <c r="AF35" s="405">
        <v>0.33735932034832661</v>
      </c>
      <c r="AG35" s="405">
        <v>0.50190362559287349</v>
      </c>
      <c r="AH35" s="494" t="s">
        <v>579</v>
      </c>
      <c r="AI35" s="578">
        <v>22.275093139124571</v>
      </c>
      <c r="AJ35" s="494">
        <v>0.36892352726320476</v>
      </c>
      <c r="AK35" s="399" t="s">
        <v>497</v>
      </c>
      <c r="AL35" s="500">
        <v>408.94243281253785</v>
      </c>
      <c r="AM35" s="500">
        <v>3.1966697034799512</v>
      </c>
      <c r="AN35" s="501">
        <v>1.6384090955807822</v>
      </c>
      <c r="AO35" s="502">
        <v>4.3199188680859224E-3</v>
      </c>
      <c r="AP35" s="503">
        <v>7.8169185855685649E-3</v>
      </c>
      <c r="AQ35" s="399" t="s">
        <v>497</v>
      </c>
      <c r="AR35" s="504" t="s">
        <v>423</v>
      </c>
      <c r="AS35" s="504">
        <v>0</v>
      </c>
      <c r="AT35" s="504">
        <v>204</v>
      </c>
      <c r="AU35" s="505" t="s">
        <v>424</v>
      </c>
      <c r="AV35" s="505" t="s">
        <v>424</v>
      </c>
      <c r="AW35" s="505" t="s">
        <v>424</v>
      </c>
      <c r="AX35" s="501">
        <v>6.5987566622696949</v>
      </c>
      <c r="AY35" s="506" t="s">
        <v>573</v>
      </c>
      <c r="BA35" s="506"/>
      <c r="BB35" s="399">
        <v>32.279892131752639</v>
      </c>
      <c r="BD35" s="624" t="s">
        <v>423</v>
      </c>
    </row>
    <row r="36" spans="1:57" s="399" customFormat="1" ht="12.6" thickBot="1">
      <c r="A36" s="399" t="s">
        <v>498</v>
      </c>
      <c r="B36" s="400" t="s">
        <v>434</v>
      </c>
      <c r="C36" s="548"/>
      <c r="D36" s="549"/>
      <c r="E36" s="550">
        <v>0.22327678758172334</v>
      </c>
      <c r="F36" s="551">
        <v>9.4829284461068273</v>
      </c>
      <c r="G36" s="552">
        <v>6.2215964190843898E-3</v>
      </c>
      <c r="H36" s="551">
        <v>2.910819497281993</v>
      </c>
      <c r="I36" s="553">
        <v>0.30695364979549361</v>
      </c>
      <c r="J36" s="493">
        <v>0.47384376664158512</v>
      </c>
      <c r="K36" s="493">
        <v>10.748233839514002</v>
      </c>
      <c r="L36" s="494">
        <v>-99.050394898879148</v>
      </c>
      <c r="M36" s="494">
        <v>-59.946100686759578</v>
      </c>
      <c r="N36" s="599">
        <v>160.73045126047671</v>
      </c>
      <c r="O36" s="600">
        <v>2.910819497281993</v>
      </c>
      <c r="P36" s="601">
        <v>0.26027980000000001</v>
      </c>
      <c r="Q36" s="602">
        <v>9.0251350000000006</v>
      </c>
      <c r="R36" s="497" t="s">
        <v>498</v>
      </c>
      <c r="T36" s="499">
        <v>160.73045126047671</v>
      </c>
      <c r="U36" s="496">
        <v>2.910819497281993</v>
      </c>
      <c r="V36" s="497">
        <v>0.26027980000000001</v>
      </c>
      <c r="W36" s="496">
        <v>9.0251350000000006</v>
      </c>
      <c r="X36" s="476" t="s">
        <v>498</v>
      </c>
      <c r="Y36" s="401"/>
      <c r="AA36" s="494">
        <v>3248.4002712941747</v>
      </c>
      <c r="AB36" s="494">
        <v>135.3988926343992</v>
      </c>
      <c r="AC36" s="494">
        <v>204.63334481883362</v>
      </c>
      <c r="AD36" s="494">
        <v>17.728709543469222</v>
      </c>
      <c r="AE36" s="494">
        <v>39.98273773462612</v>
      </c>
      <c r="AF36" s="494">
        <v>1.1603279868395642</v>
      </c>
      <c r="AG36" s="494">
        <v>7.8397937416683519</v>
      </c>
      <c r="AH36" s="494" t="s">
        <v>579</v>
      </c>
      <c r="AI36" s="605">
        <v>29.101872601410115</v>
      </c>
      <c r="AJ36" s="494">
        <v>2.0213819543416056</v>
      </c>
      <c r="AK36" s="399" t="s">
        <v>498</v>
      </c>
      <c r="AL36" s="500">
        <v>238.96639350719059</v>
      </c>
      <c r="AM36" s="500">
        <v>1.6775272033971176</v>
      </c>
      <c r="AN36" s="501">
        <v>2.6686098992777669</v>
      </c>
      <c r="AO36" s="502">
        <v>1.9078601921550736E-2</v>
      </c>
      <c r="AP36" s="607">
        <v>7.0199293665393174E-3</v>
      </c>
      <c r="AQ36" s="399" t="s">
        <v>498</v>
      </c>
      <c r="AR36" s="504" t="s">
        <v>423</v>
      </c>
      <c r="AS36" s="504">
        <v>0</v>
      </c>
      <c r="AT36" s="504">
        <v>204</v>
      </c>
      <c r="AU36" s="505" t="s">
        <v>424</v>
      </c>
      <c r="AV36" s="505" t="s">
        <v>424</v>
      </c>
      <c r="AW36" s="505" t="s">
        <v>424</v>
      </c>
      <c r="AX36" s="501">
        <v>0.61939371265830157</v>
      </c>
      <c r="AY36" s="506" t="s">
        <v>574</v>
      </c>
      <c r="BA36" s="506"/>
      <c r="BB36" s="399">
        <v>80.461279284652406</v>
      </c>
      <c r="BD36" s="624" t="s">
        <v>423</v>
      </c>
    </row>
  </sheetData>
  <mergeCells count="3">
    <mergeCell ref="E1:I1"/>
    <mergeCell ref="N1:Q1"/>
    <mergeCell ref="T1:W1"/>
  </mergeCells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10"/>
  <dimension ref="A1:DF106"/>
  <sheetViews>
    <sheetView zoomScaleNormal="100" workbookViewId="0">
      <pane ySplit="7" topLeftCell="A8" activePane="bottomLeft" state="frozen"/>
      <selection activeCell="J19" sqref="J18:J19"/>
      <selection pane="bottomLeft" activeCell="T11" sqref="T11"/>
    </sheetView>
  </sheetViews>
  <sheetFormatPr defaultColWidth="9.27734375" defaultRowHeight="12.3"/>
  <cols>
    <col min="1" max="1" width="10.71875" customWidth="1"/>
    <col min="2" max="2" width="6.5546875" style="101" customWidth="1"/>
    <col min="3" max="3" width="5.71875" style="101" customWidth="1"/>
    <col min="4" max="4" width="7.5546875" customWidth="1"/>
    <col min="5" max="5" width="10.71875" customWidth="1"/>
    <col min="6" max="7" width="10.71875" bestFit="1" customWidth="1"/>
    <col min="8" max="8" width="11" style="251" bestFit="1" customWidth="1"/>
    <col min="9" max="9" width="9.5546875" style="221" bestFit="1" customWidth="1"/>
    <col min="10" max="110" width="11.44140625" style="215" customWidth="1"/>
  </cols>
  <sheetData>
    <row r="1" spans="1:110" s="6" customFormat="1" ht="15">
      <c r="A1" s="212">
        <v>2</v>
      </c>
      <c r="B1" s="8" t="s">
        <v>259</v>
      </c>
      <c r="C1" s="196"/>
      <c r="H1" s="251"/>
      <c r="I1" s="221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215"/>
      <c r="AM1" s="215"/>
      <c r="AN1" s="215"/>
      <c r="AO1" s="215"/>
      <c r="AP1" s="215"/>
      <c r="AQ1" s="215"/>
      <c r="AR1" s="215"/>
      <c r="AS1" s="215"/>
      <c r="AT1" s="215"/>
      <c r="AU1" s="215"/>
      <c r="AV1" s="215"/>
      <c r="AW1" s="215"/>
      <c r="AX1" s="215"/>
      <c r="AY1" s="215"/>
      <c r="AZ1" s="215"/>
      <c r="BA1" s="215"/>
      <c r="BB1" s="215"/>
      <c r="BC1" s="215"/>
      <c r="BD1" s="215"/>
      <c r="BE1" s="215"/>
      <c r="BF1" s="215"/>
      <c r="BG1" s="215"/>
      <c r="BH1" s="215"/>
      <c r="BI1" s="215"/>
      <c r="BJ1" s="215"/>
      <c r="BK1" s="215"/>
      <c r="BL1" s="215"/>
      <c r="BM1" s="215"/>
      <c r="BN1" s="215"/>
      <c r="BO1" s="215"/>
      <c r="BP1" s="215"/>
      <c r="BQ1" s="215"/>
      <c r="BR1" s="215"/>
      <c r="BS1" s="215"/>
      <c r="BT1" s="215"/>
      <c r="BU1" s="215"/>
      <c r="BV1" s="215"/>
      <c r="BW1" s="215"/>
      <c r="BX1" s="215"/>
      <c r="BY1" s="215"/>
      <c r="BZ1" s="215"/>
      <c r="CA1" s="215"/>
      <c r="CB1" s="215"/>
      <c r="CC1" s="215"/>
      <c r="CD1" s="215"/>
      <c r="CE1" s="215"/>
      <c r="CF1" s="215"/>
      <c r="CG1" s="215"/>
      <c r="CH1" s="215"/>
      <c r="CI1" s="215"/>
      <c r="CJ1" s="215"/>
      <c r="CK1" s="215"/>
      <c r="CL1" s="215"/>
      <c r="CM1" s="215"/>
      <c r="CN1" s="215"/>
      <c r="CO1" s="215"/>
      <c r="CP1" s="215"/>
      <c r="CQ1" s="215"/>
      <c r="CR1" s="215"/>
      <c r="CS1" s="215"/>
      <c r="CT1" s="215"/>
      <c r="CU1" s="215"/>
      <c r="CV1" s="215"/>
      <c r="CW1" s="215"/>
      <c r="CX1" s="215"/>
      <c r="CY1" s="215"/>
      <c r="CZ1" s="215"/>
      <c r="DA1" s="215"/>
      <c r="DB1" s="215"/>
      <c r="DC1" s="215"/>
      <c r="DD1" s="215"/>
      <c r="DE1" s="215"/>
      <c r="DF1" s="215"/>
    </row>
    <row r="2" spans="1:110" s="6" customFormat="1">
      <c r="A2" s="212">
        <v>5</v>
      </c>
      <c r="B2" s="196"/>
      <c r="C2" s="196"/>
      <c r="H2" s="251"/>
      <c r="I2" s="221"/>
      <c r="J2" s="21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215"/>
      <c r="AM2" s="215"/>
      <c r="AN2" s="215"/>
      <c r="AO2" s="215"/>
      <c r="AP2" s="215"/>
      <c r="AQ2" s="215"/>
      <c r="AR2" s="215"/>
      <c r="AS2" s="215"/>
      <c r="AT2" s="215"/>
      <c r="AU2" s="215"/>
      <c r="AV2" s="215"/>
      <c r="AW2" s="215"/>
      <c r="AX2" s="215"/>
      <c r="AY2" s="215"/>
      <c r="AZ2" s="215"/>
      <c r="BA2" s="215"/>
      <c r="BB2" s="215"/>
      <c r="BC2" s="215"/>
      <c r="BD2" s="215"/>
      <c r="BE2" s="215"/>
      <c r="BF2" s="215"/>
      <c r="BG2" s="215"/>
      <c r="BH2" s="215"/>
      <c r="BI2" s="215"/>
      <c r="BJ2" s="215"/>
      <c r="BK2" s="215"/>
      <c r="BL2" s="215"/>
      <c r="BM2" s="215"/>
      <c r="BN2" s="215"/>
      <c r="BO2" s="215"/>
      <c r="BP2" s="215"/>
      <c r="BQ2" s="215"/>
      <c r="BR2" s="215"/>
      <c r="BS2" s="215"/>
      <c r="BT2" s="215"/>
      <c r="BU2" s="215"/>
      <c r="BV2" s="215"/>
      <c r="BW2" s="215"/>
      <c r="BX2" s="215"/>
      <c r="BY2" s="215"/>
      <c r="BZ2" s="215"/>
      <c r="CA2" s="215"/>
      <c r="CB2" s="215"/>
      <c r="CC2" s="215"/>
      <c r="CD2" s="215"/>
      <c r="CE2" s="215"/>
      <c r="CF2" s="215"/>
      <c r="CG2" s="215"/>
      <c r="CH2" s="215"/>
      <c r="CI2" s="215"/>
      <c r="CJ2" s="215"/>
      <c r="CK2" s="215"/>
      <c r="CL2" s="215"/>
      <c r="CM2" s="215"/>
      <c r="CN2" s="215"/>
      <c r="CO2" s="215"/>
      <c r="CP2" s="215"/>
      <c r="CQ2" s="215"/>
      <c r="CR2" s="215"/>
      <c r="CS2" s="215"/>
      <c r="CT2" s="215"/>
      <c r="CU2" s="215"/>
      <c r="CV2" s="215"/>
      <c r="CW2" s="215"/>
      <c r="CX2" s="215"/>
      <c r="CY2" s="215"/>
      <c r="CZ2" s="215"/>
      <c r="DA2" s="215"/>
      <c r="DB2" s="215"/>
      <c r="DC2" s="215"/>
      <c r="DD2" s="215"/>
      <c r="DE2" s="215"/>
      <c r="DF2" s="215"/>
    </row>
    <row r="3" spans="1:110" s="6" customFormat="1" ht="15">
      <c r="B3" s="198" t="str">
        <f>IF('INPUT DATA'!$E$4&lt;&gt;"",'INPUT DATA'!$E$4,"no data set name")</f>
        <v>no data set name</v>
      </c>
      <c r="C3" s="196"/>
      <c r="H3" s="251"/>
      <c r="I3" s="221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  <c r="AA3" s="215"/>
      <c r="AB3" s="215"/>
      <c r="AC3" s="215"/>
      <c r="AD3" s="215"/>
      <c r="AE3" s="215"/>
      <c r="AF3" s="215"/>
      <c r="AG3" s="215"/>
      <c r="AH3" s="215"/>
      <c r="AI3" s="215"/>
      <c r="AJ3" s="215"/>
      <c r="AK3" s="215"/>
      <c r="AL3" s="215"/>
      <c r="AM3" s="215"/>
      <c r="AN3" s="215"/>
      <c r="AO3" s="215"/>
      <c r="AP3" s="215"/>
      <c r="AQ3" s="215"/>
      <c r="AR3" s="215"/>
      <c r="AS3" s="215"/>
      <c r="AT3" s="215"/>
      <c r="AU3" s="215"/>
      <c r="AV3" s="215"/>
      <c r="AW3" s="215"/>
      <c r="AX3" s="215"/>
      <c r="AY3" s="215"/>
      <c r="AZ3" s="215"/>
      <c r="BA3" s="215"/>
      <c r="BB3" s="215"/>
      <c r="BC3" s="215"/>
      <c r="BD3" s="215"/>
      <c r="BE3" s="215"/>
      <c r="BF3" s="215"/>
      <c r="BG3" s="215"/>
      <c r="BH3" s="215"/>
      <c r="BI3" s="215"/>
      <c r="BJ3" s="215"/>
      <c r="BK3" s="215"/>
      <c r="BL3" s="215"/>
      <c r="BM3" s="215"/>
      <c r="BN3" s="215"/>
      <c r="BO3" s="215"/>
      <c r="BP3" s="215"/>
      <c r="BQ3" s="215"/>
      <c r="BR3" s="215"/>
      <c r="BS3" s="215"/>
      <c r="BT3" s="215"/>
      <c r="BU3" s="215"/>
      <c r="BV3" s="215"/>
      <c r="BW3" s="215"/>
      <c r="BX3" s="215"/>
      <c r="BY3" s="215"/>
      <c r="BZ3" s="215"/>
      <c r="CA3" s="215"/>
      <c r="CB3" s="215"/>
      <c r="CC3" s="215"/>
      <c r="CD3" s="215"/>
      <c r="CE3" s="215"/>
      <c r="CF3" s="215"/>
      <c r="CG3" s="215"/>
      <c r="CH3" s="215"/>
      <c r="CI3" s="215"/>
      <c r="CJ3" s="215"/>
      <c r="CK3" s="215"/>
      <c r="CL3" s="215"/>
      <c r="CM3" s="215"/>
      <c r="CN3" s="215"/>
      <c r="CO3" s="215"/>
      <c r="CP3" s="215"/>
      <c r="CQ3" s="215"/>
      <c r="CR3" s="215"/>
      <c r="CS3" s="215"/>
      <c r="CT3" s="215"/>
      <c r="CU3" s="215"/>
      <c r="CV3" s="215"/>
      <c r="CW3" s="215"/>
      <c r="CX3" s="215"/>
      <c r="CY3" s="215"/>
      <c r="CZ3" s="215"/>
      <c r="DA3" s="215"/>
      <c r="DB3" s="215"/>
      <c r="DC3" s="215"/>
      <c r="DD3" s="215"/>
      <c r="DE3" s="215"/>
      <c r="DF3" s="215"/>
    </row>
    <row r="4" spans="1:110" s="6" customFormat="1" ht="12.6">
      <c r="A4" s="103" t="str">
        <f>'Last edit info.'!A6</f>
        <v>Last edited by , using 'unknowns' (vers. 8.01), on 28/01/22, at 18:28.</v>
      </c>
      <c r="B4" s="196"/>
      <c r="C4" s="196"/>
      <c r="H4" s="251"/>
      <c r="I4" s="221"/>
      <c r="J4" s="215"/>
      <c r="K4" s="215"/>
      <c r="L4" s="215"/>
      <c r="M4" s="215"/>
      <c r="N4" s="215"/>
      <c r="O4" s="215"/>
      <c r="P4" s="215"/>
      <c r="Q4" s="215"/>
      <c r="R4" s="215"/>
      <c r="S4" s="215"/>
      <c r="T4" s="215"/>
      <c r="U4" s="215"/>
      <c r="V4" s="215"/>
      <c r="W4" s="215"/>
      <c r="X4" s="215"/>
      <c r="Y4" s="215"/>
      <c r="Z4" s="215"/>
      <c r="AA4" s="215"/>
      <c r="AB4" s="215"/>
      <c r="AC4" s="215"/>
      <c r="AD4" s="215"/>
      <c r="AE4" s="215"/>
      <c r="AF4" s="215"/>
      <c r="AG4" s="215"/>
      <c r="AH4" s="215"/>
      <c r="AI4" s="215"/>
      <c r="AJ4" s="215"/>
      <c r="AK4" s="215"/>
      <c r="AL4" s="215"/>
      <c r="AM4" s="215"/>
      <c r="AN4" s="215"/>
      <c r="AO4" s="215"/>
      <c r="AP4" s="215"/>
      <c r="AQ4" s="215"/>
      <c r="AR4" s="215"/>
      <c r="AS4" s="215"/>
      <c r="AT4" s="215"/>
      <c r="AU4" s="215"/>
      <c r="AV4" s="215"/>
      <c r="AW4" s="215"/>
      <c r="AX4" s="215"/>
      <c r="AY4" s="215"/>
      <c r="AZ4" s="215"/>
      <c r="BA4" s="215"/>
      <c r="BB4" s="215"/>
      <c r="BC4" s="215"/>
      <c r="BD4" s="215"/>
      <c r="BE4" s="215"/>
      <c r="BF4" s="215"/>
      <c r="BG4" s="215"/>
      <c r="BH4" s="215"/>
      <c r="BI4" s="215"/>
      <c r="BJ4" s="215"/>
      <c r="BK4" s="215"/>
      <c r="BL4" s="215"/>
      <c r="BM4" s="215"/>
      <c r="BN4" s="215"/>
      <c r="BO4" s="215"/>
      <c r="BP4" s="215"/>
      <c r="BQ4" s="215"/>
      <c r="BR4" s="215"/>
      <c r="BS4" s="215"/>
      <c r="BT4" s="215"/>
      <c r="BU4" s="215"/>
      <c r="BV4" s="215"/>
      <c r="BW4" s="215"/>
      <c r="BX4" s="215"/>
      <c r="BY4" s="215"/>
      <c r="BZ4" s="215"/>
      <c r="CA4" s="215"/>
      <c r="CB4" s="215"/>
      <c r="CC4" s="215"/>
      <c r="CD4" s="215"/>
      <c r="CE4" s="215"/>
      <c r="CF4" s="215"/>
      <c r="CG4" s="215"/>
      <c r="CH4" s="215"/>
      <c r="CI4" s="215"/>
      <c r="CJ4" s="215"/>
      <c r="CK4" s="215"/>
      <c r="CL4" s="215"/>
      <c r="CM4" s="215"/>
      <c r="CN4" s="215"/>
      <c r="CO4" s="215"/>
      <c r="CP4" s="215"/>
      <c r="CQ4" s="215"/>
      <c r="CR4" s="215"/>
      <c r="CS4" s="215"/>
      <c r="CT4" s="215"/>
      <c r="CU4" s="215"/>
      <c r="CV4" s="215"/>
      <c r="CW4" s="215"/>
      <c r="CX4" s="215"/>
      <c r="CY4" s="215"/>
      <c r="CZ4" s="215"/>
      <c r="DA4" s="215"/>
      <c r="DB4" s="215"/>
      <c r="DC4" s="215"/>
      <c r="DD4" s="215"/>
      <c r="DE4" s="215"/>
      <c r="DF4" s="215"/>
    </row>
    <row r="5" spans="1:110" s="6" customFormat="1">
      <c r="B5" s="196"/>
      <c r="C5" s="196"/>
      <c r="H5" s="251"/>
      <c r="I5" s="221"/>
      <c r="J5" s="215"/>
      <c r="K5" s="215"/>
      <c r="L5" s="215"/>
      <c r="M5" s="215"/>
      <c r="N5" s="215"/>
      <c r="O5" s="215"/>
      <c r="P5" s="215"/>
      <c r="Q5" s="215"/>
      <c r="R5" s="215"/>
      <c r="S5" s="215"/>
      <c r="T5" s="215"/>
      <c r="U5" s="215"/>
      <c r="V5" s="215"/>
      <c r="W5" s="215"/>
      <c r="X5" s="215"/>
      <c r="Y5" s="215"/>
      <c r="Z5" s="215"/>
      <c r="AA5" s="215"/>
      <c r="AB5" s="215"/>
      <c r="AC5" s="215"/>
      <c r="AD5" s="215"/>
      <c r="AE5" s="215"/>
      <c r="AF5" s="215"/>
      <c r="AG5" s="215"/>
      <c r="AH5" s="215"/>
      <c r="AI5" s="215"/>
      <c r="AJ5" s="215"/>
      <c r="AK5" s="215"/>
      <c r="AL5" s="215"/>
      <c r="AM5" s="215"/>
      <c r="AN5" s="215"/>
      <c r="AO5" s="215"/>
      <c r="AP5" s="215"/>
      <c r="AQ5" s="215"/>
      <c r="AR5" s="215"/>
      <c r="AS5" s="215"/>
      <c r="AT5" s="215"/>
      <c r="AU5" s="215"/>
      <c r="AV5" s="215"/>
      <c r="AW5" s="215"/>
      <c r="AX5" s="215"/>
      <c r="AY5" s="215"/>
      <c r="AZ5" s="215"/>
      <c r="BA5" s="215"/>
      <c r="BB5" s="215"/>
      <c r="BC5" s="215"/>
      <c r="BD5" s="215"/>
      <c r="BE5" s="215"/>
      <c r="BF5" s="215"/>
      <c r="BG5" s="215"/>
      <c r="BH5" s="215"/>
      <c r="BI5" s="215"/>
      <c r="BJ5" s="215"/>
      <c r="BK5" s="215"/>
      <c r="BL5" s="215"/>
      <c r="BM5" s="215"/>
      <c r="BN5" s="215"/>
      <c r="BO5" s="215"/>
      <c r="BP5" s="215"/>
      <c r="BQ5" s="215"/>
      <c r="BR5" s="215"/>
      <c r="BS5" s="215"/>
      <c r="BT5" s="215"/>
      <c r="BU5" s="215"/>
      <c r="BV5" s="215"/>
      <c r="BW5" s="215"/>
      <c r="BX5" s="215"/>
      <c r="BY5" s="215"/>
      <c r="BZ5" s="215"/>
      <c r="CA5" s="215"/>
      <c r="CB5" s="215"/>
      <c r="CC5" s="215"/>
      <c r="CD5" s="215"/>
      <c r="CE5" s="215"/>
      <c r="CF5" s="215"/>
      <c r="CG5" s="215"/>
      <c r="CH5" s="215"/>
      <c r="CI5" s="215"/>
      <c r="CJ5" s="215"/>
      <c r="CK5" s="215"/>
      <c r="CL5" s="215"/>
      <c r="CM5" s="215"/>
      <c r="CN5" s="215"/>
      <c r="CO5" s="215"/>
      <c r="CP5" s="215"/>
      <c r="CQ5" s="215"/>
      <c r="CR5" s="215"/>
      <c r="CS5" s="215"/>
      <c r="CT5" s="215"/>
      <c r="CU5" s="215"/>
      <c r="CV5" s="215"/>
      <c r="CW5" s="215"/>
      <c r="CX5" s="215"/>
      <c r="CY5" s="215"/>
      <c r="CZ5" s="215"/>
      <c r="DA5" s="215"/>
      <c r="DB5" s="215"/>
      <c r="DC5" s="215"/>
      <c r="DD5" s="215"/>
      <c r="DE5" s="215"/>
      <c r="DF5" s="215"/>
    </row>
    <row r="6" spans="1:110" ht="15.3">
      <c r="A6" s="192" t="s">
        <v>0</v>
      </c>
      <c r="B6" s="192" t="s">
        <v>115</v>
      </c>
      <c r="C6" s="192" t="s">
        <v>116</v>
      </c>
      <c r="D6" s="192" t="s">
        <v>117</v>
      </c>
      <c r="E6" s="60" t="s">
        <v>58</v>
      </c>
      <c r="F6" s="60" t="s">
        <v>59</v>
      </c>
      <c r="G6" s="60" t="s">
        <v>60</v>
      </c>
      <c r="H6" s="60" t="s">
        <v>58</v>
      </c>
      <c r="I6" s="192" t="s">
        <v>296</v>
      </c>
      <c r="L6" s="216" t="s">
        <v>410</v>
      </c>
      <c r="M6" s="216" t="s">
        <v>411</v>
      </c>
      <c r="N6" s="216" t="s">
        <v>412</v>
      </c>
      <c r="O6" s="216" t="s">
        <v>413</v>
      </c>
      <c r="P6" s="216" t="s">
        <v>414</v>
      </c>
      <c r="Q6" s="216" t="s">
        <v>415</v>
      </c>
      <c r="R6" s="216" t="s">
        <v>416</v>
      </c>
      <c r="S6" s="216" t="s">
        <v>417</v>
      </c>
    </row>
    <row r="7" spans="1:110">
      <c r="A7" s="193"/>
      <c r="B7" s="202"/>
      <c r="C7" s="202"/>
      <c r="D7" s="193"/>
      <c r="E7" s="252" t="s">
        <v>294</v>
      </c>
      <c r="F7" s="252" t="s">
        <v>294</v>
      </c>
      <c r="G7" s="252" t="s">
        <v>294</v>
      </c>
      <c r="H7" s="252" t="s">
        <v>295</v>
      </c>
      <c r="I7" s="202"/>
      <c r="L7" s="216"/>
      <c r="M7" s="216"/>
      <c r="N7" s="216"/>
      <c r="O7" s="216"/>
      <c r="P7" s="216"/>
      <c r="Q7" s="216"/>
      <c r="R7" s="216"/>
      <c r="S7" s="216"/>
    </row>
    <row r="8" spans="1:110" s="215" customFormat="1">
      <c r="A8" s="215" t="s">
        <v>433</v>
      </c>
      <c r="B8" s="219" t="s">
        <v>423</v>
      </c>
      <c r="C8" s="219">
        <v>0</v>
      </c>
      <c r="D8" s="219">
        <v>204</v>
      </c>
      <c r="E8" s="220" t="s">
        <v>424</v>
      </c>
      <c r="F8" s="220" t="s">
        <v>424</v>
      </c>
      <c r="G8" s="220" t="s">
        <v>424</v>
      </c>
      <c r="H8" s="251">
        <v>5255.9323708669981</v>
      </c>
      <c r="I8" s="250" t="s">
        <v>528</v>
      </c>
      <c r="L8" s="215">
        <v>3.5585127389058586E-3</v>
      </c>
      <c r="M8" s="215">
        <v>1.4527987666369795E-3</v>
      </c>
      <c r="N8" s="215">
        <v>5.336813E-2</v>
      </c>
      <c r="O8" s="215">
        <v>1.7646090000000001</v>
      </c>
      <c r="P8" s="215">
        <v>2.6745979999999999E-2</v>
      </c>
      <c r="Q8" s="215">
        <v>4.0865970000000003</v>
      </c>
      <c r="R8" s="215">
        <v>0.21839649999999999</v>
      </c>
      <c r="S8" s="215">
        <v>1.1532290000000001</v>
      </c>
    </row>
    <row r="9" spans="1:110" s="215" customFormat="1">
      <c r="A9" s="215" t="s">
        <v>435</v>
      </c>
      <c r="B9" s="219" t="s">
        <v>423</v>
      </c>
      <c r="C9" s="219">
        <v>0</v>
      </c>
      <c r="D9" s="219">
        <v>204</v>
      </c>
      <c r="E9" s="220" t="s">
        <v>424</v>
      </c>
      <c r="F9" s="220" t="s">
        <v>424</v>
      </c>
      <c r="G9" s="220" t="s">
        <v>424</v>
      </c>
      <c r="H9" s="251">
        <v>11466.577563714613</v>
      </c>
      <c r="I9" s="250" t="s">
        <v>529</v>
      </c>
      <c r="L9" s="215">
        <v>1.631114619216767E-3</v>
      </c>
      <c r="M9" s="215">
        <v>9.4173723743321599E-4</v>
      </c>
      <c r="N9" s="215">
        <v>5.3118510000000001E-2</v>
      </c>
      <c r="O9" s="215">
        <v>1.455938</v>
      </c>
      <c r="P9" s="215">
        <v>2.878812E-2</v>
      </c>
      <c r="Q9" s="215">
        <v>3.2402540000000002</v>
      </c>
      <c r="R9" s="215">
        <v>0.21269879999999999</v>
      </c>
      <c r="S9" s="215">
        <v>1.370028</v>
      </c>
    </row>
    <row r="10" spans="1:110" s="215" customFormat="1">
      <c r="A10" s="215" t="s">
        <v>436</v>
      </c>
      <c r="B10" s="219" t="s">
        <v>605</v>
      </c>
      <c r="C10" s="219">
        <v>0</v>
      </c>
      <c r="D10" s="219">
        <v>204</v>
      </c>
      <c r="E10" s="220">
        <v>18.703302296557883</v>
      </c>
      <c r="F10" s="220">
        <v>15.628845900213131</v>
      </c>
      <c r="G10" s="220">
        <v>38.63054655199079</v>
      </c>
      <c r="H10" s="251">
        <v>2910.4930258766112</v>
      </c>
      <c r="I10" s="250">
        <v>0.64</v>
      </c>
      <c r="L10" s="215">
        <v>6.4261628975814623E-3</v>
      </c>
      <c r="M10" s="215">
        <v>4.5442424571523277E-3</v>
      </c>
      <c r="N10" s="215">
        <v>5.0805939602734669E-2</v>
      </c>
      <c r="O10" s="215">
        <v>8.1789013750207573</v>
      </c>
      <c r="P10" s="215">
        <v>7.407097901841786E-2</v>
      </c>
      <c r="Q10" s="215">
        <v>13.629987384732818</v>
      </c>
      <c r="R10" s="215">
        <v>0.2661539890433452</v>
      </c>
      <c r="S10" s="215">
        <v>1.501510282021469</v>
      </c>
    </row>
    <row r="11" spans="1:110" s="215" customFormat="1">
      <c r="A11" s="215" t="s">
        <v>438</v>
      </c>
      <c r="B11" s="219" t="s">
        <v>605</v>
      </c>
      <c r="C11" s="219">
        <v>0</v>
      </c>
      <c r="D11" s="219">
        <v>204</v>
      </c>
      <c r="E11" s="220">
        <v>18.703302296557883</v>
      </c>
      <c r="F11" s="220">
        <v>15.628845900213131</v>
      </c>
      <c r="G11" s="220">
        <v>38.63054655199079</v>
      </c>
      <c r="H11" s="251">
        <v>1565.3479549355106</v>
      </c>
      <c r="I11" s="250">
        <v>1.19</v>
      </c>
      <c r="L11" s="215">
        <v>1.1948335344602934E-2</v>
      </c>
      <c r="M11" s="215">
        <v>8.3683978104901573E-3</v>
      </c>
      <c r="N11" s="215">
        <v>4.922755417753763E-2</v>
      </c>
      <c r="O11" s="215">
        <v>14.274674758585725</v>
      </c>
      <c r="P11" s="215">
        <v>0.12051194879233346</v>
      </c>
      <c r="Q11" s="215">
        <v>14.453648102136226</v>
      </c>
      <c r="R11" s="215">
        <v>0.27062636289744862</v>
      </c>
      <c r="S11" s="215">
        <v>1.3578011115785227</v>
      </c>
    </row>
    <row r="12" spans="1:110" s="215" customFormat="1">
      <c r="A12" s="215" t="s">
        <v>439</v>
      </c>
      <c r="B12" s="219" t="s">
        <v>605</v>
      </c>
      <c r="C12" s="219">
        <v>0</v>
      </c>
      <c r="D12" s="219">
        <v>204</v>
      </c>
      <c r="E12" s="220">
        <v>18.703302296557883</v>
      </c>
      <c r="F12" s="220">
        <v>15.628845900213131</v>
      </c>
      <c r="G12" s="220">
        <v>38.63054655199079</v>
      </c>
      <c r="H12" s="251">
        <v>809.57697174495411</v>
      </c>
      <c r="I12" s="250">
        <v>2.31</v>
      </c>
      <c r="J12" s="218"/>
      <c r="L12" s="215">
        <v>2.3102562139638152E-2</v>
      </c>
      <c r="M12" s="215">
        <v>1.5509697169386818E-2</v>
      </c>
      <c r="N12" s="215">
        <v>3.7394249338057635E-2</v>
      </c>
      <c r="O12" s="215">
        <v>34.651569630857232</v>
      </c>
      <c r="P12" s="215">
        <v>3.9154035233884187E-2</v>
      </c>
      <c r="Q12" s="215">
        <v>83.429185160036837</v>
      </c>
      <c r="R12" s="215">
        <v>0.26524250322014375</v>
      </c>
      <c r="S12" s="215">
        <v>2.6391366250511954</v>
      </c>
    </row>
    <row r="13" spans="1:110" s="215" customFormat="1">
      <c r="A13" s="215" t="s">
        <v>440</v>
      </c>
      <c r="B13" s="219" t="s">
        <v>605</v>
      </c>
      <c r="C13" s="219">
        <v>0</v>
      </c>
      <c r="D13" s="219">
        <v>204</v>
      </c>
      <c r="E13" s="220">
        <v>18.703302296557883</v>
      </c>
      <c r="F13" s="220">
        <v>15.628845900213131</v>
      </c>
      <c r="G13" s="220">
        <v>38.63054655199079</v>
      </c>
      <c r="H13" s="251" t="s">
        <v>426</v>
      </c>
      <c r="I13" s="250" t="s">
        <v>606</v>
      </c>
      <c r="J13" s="218"/>
      <c r="L13" s="215">
        <v>1.8703302296557881E-6</v>
      </c>
      <c r="M13" s="215">
        <v>1.8703302296557881E-6</v>
      </c>
      <c r="N13" s="215">
        <v>5.3469547121120328E-2</v>
      </c>
      <c r="O13" s="215">
        <v>3.8015530986729242</v>
      </c>
      <c r="P13" s="215">
        <v>0.15810843266032598</v>
      </c>
      <c r="Q13" s="215">
        <v>3.5819462261138129</v>
      </c>
      <c r="R13" s="215">
        <v>0.27326228890832449</v>
      </c>
      <c r="S13" s="215">
        <v>1.3659300128050054</v>
      </c>
    </row>
    <row r="14" spans="1:110" s="215" customFormat="1">
      <c r="A14" s="215" t="s">
        <v>441</v>
      </c>
      <c r="B14" s="219" t="s">
        <v>423</v>
      </c>
      <c r="C14" s="219">
        <v>0</v>
      </c>
      <c r="D14" s="219">
        <v>204</v>
      </c>
      <c r="E14" s="220" t="s">
        <v>424</v>
      </c>
      <c r="F14" s="220" t="s">
        <v>424</v>
      </c>
      <c r="G14" s="220" t="s">
        <v>424</v>
      </c>
      <c r="H14" s="251">
        <v>5681.9150326426015</v>
      </c>
      <c r="I14" s="250" t="s">
        <v>431</v>
      </c>
      <c r="J14" s="218"/>
      <c r="L14" s="215">
        <v>3.2917250942872977E-3</v>
      </c>
      <c r="M14" s="215">
        <v>1.8605376659277457E-3</v>
      </c>
      <c r="N14" s="215">
        <v>5.6516610000000002E-2</v>
      </c>
      <c r="O14" s="215">
        <v>1.4537070000000001</v>
      </c>
      <c r="P14" s="215">
        <v>4.6681800000000002E-2</v>
      </c>
      <c r="Q14" s="215">
        <v>2.3959389999999998</v>
      </c>
      <c r="R14" s="215">
        <v>0.2173457</v>
      </c>
      <c r="S14" s="215">
        <v>1.0216149999999999</v>
      </c>
    </row>
    <row r="15" spans="1:110" s="215" customFormat="1">
      <c r="A15" s="215" t="s">
        <v>442</v>
      </c>
      <c r="B15" s="219" t="s">
        <v>423</v>
      </c>
      <c r="C15" s="219">
        <v>0</v>
      </c>
      <c r="D15" s="219">
        <v>204</v>
      </c>
      <c r="E15" s="220" t="s">
        <v>424</v>
      </c>
      <c r="F15" s="220" t="s">
        <v>424</v>
      </c>
      <c r="G15" s="220" t="s">
        <v>424</v>
      </c>
      <c r="H15" s="251">
        <v>13162.397662358175</v>
      </c>
      <c r="I15" s="250" t="s">
        <v>430</v>
      </c>
      <c r="J15" s="218"/>
      <c r="L15" s="215">
        <v>1.4209646886786885E-3</v>
      </c>
      <c r="M15" s="215">
        <v>1.0047871509926572E-3</v>
      </c>
      <c r="N15" s="215">
        <v>5.3258020000000003E-2</v>
      </c>
      <c r="O15" s="215">
        <v>2.0226120000000001</v>
      </c>
      <c r="P15" s="215">
        <v>2.7315760000000001E-2</v>
      </c>
      <c r="Q15" s="215">
        <v>3.903632</v>
      </c>
      <c r="R15" s="215">
        <v>0.22222069999999999</v>
      </c>
      <c r="S15" s="215">
        <v>1.3950750000000001</v>
      </c>
    </row>
    <row r="16" spans="1:110" s="215" customFormat="1">
      <c r="A16" s="215" t="s">
        <v>443</v>
      </c>
      <c r="B16" s="219" t="s">
        <v>423</v>
      </c>
      <c r="C16" s="219">
        <v>0</v>
      </c>
      <c r="D16" s="219">
        <v>204</v>
      </c>
      <c r="E16" s="220" t="s">
        <v>424</v>
      </c>
      <c r="F16" s="220" t="s">
        <v>424</v>
      </c>
      <c r="G16" s="220" t="s">
        <v>424</v>
      </c>
      <c r="H16" s="251" t="s">
        <v>426</v>
      </c>
      <c r="I16" s="250" t="s">
        <v>428</v>
      </c>
      <c r="J16" s="218"/>
      <c r="L16" s="215">
        <v>1.8703302296557881E-6</v>
      </c>
      <c r="M16" s="215">
        <v>1.8703302296557881E-6</v>
      </c>
      <c r="N16" s="215">
        <v>5.500704E-2</v>
      </c>
      <c r="O16" s="215">
        <v>1.653311</v>
      </c>
      <c r="P16" s="215">
        <v>2.6849520000000002E-2</v>
      </c>
      <c r="Q16" s="215">
        <v>5.0263309999999999</v>
      </c>
      <c r="R16" s="215">
        <v>0.2082136</v>
      </c>
      <c r="S16" s="215">
        <v>0.69307289999999999</v>
      </c>
    </row>
    <row r="17" spans="1:19">
      <c r="A17" s="215" t="s">
        <v>444</v>
      </c>
      <c r="B17" s="219" t="s">
        <v>423</v>
      </c>
      <c r="C17" s="219">
        <v>0</v>
      </c>
      <c r="D17" s="219">
        <v>204</v>
      </c>
      <c r="E17" s="220" t="s">
        <v>424</v>
      </c>
      <c r="F17" s="220" t="s">
        <v>424</v>
      </c>
      <c r="G17" s="220" t="s">
        <v>424</v>
      </c>
      <c r="H17" s="251" t="s">
        <v>426</v>
      </c>
      <c r="I17" s="250" t="s">
        <v>428</v>
      </c>
      <c r="J17" s="218"/>
      <c r="L17" s="215">
        <v>1.8703302296557881E-6</v>
      </c>
      <c r="M17" s="215">
        <v>1.8703302296557881E-6</v>
      </c>
      <c r="N17" s="215">
        <v>5.233894E-2</v>
      </c>
      <c r="O17" s="215">
        <v>1.7436750000000001</v>
      </c>
      <c r="P17" s="215">
        <v>2.6792819999999998E-2</v>
      </c>
      <c r="Q17" s="215">
        <v>3.4673940000000001</v>
      </c>
      <c r="R17" s="215">
        <v>0.2111981</v>
      </c>
      <c r="S17" s="215">
        <v>1.189613</v>
      </c>
    </row>
    <row r="18" spans="1:19">
      <c r="A18" s="215" t="s">
        <v>445</v>
      </c>
      <c r="B18" s="219" t="s">
        <v>423</v>
      </c>
      <c r="C18" s="219">
        <v>0</v>
      </c>
      <c r="D18" s="219">
        <v>204</v>
      </c>
      <c r="E18" s="220" t="s">
        <v>424</v>
      </c>
      <c r="F18" s="220" t="s">
        <v>424</v>
      </c>
      <c r="G18" s="220" t="s">
        <v>424</v>
      </c>
      <c r="H18" s="251" t="s">
        <v>426</v>
      </c>
      <c r="I18" s="250" t="s">
        <v>428</v>
      </c>
      <c r="J18" s="218"/>
      <c r="L18" s="215">
        <v>1.8703302296557881E-6</v>
      </c>
      <c r="M18" s="215">
        <v>1.8703302296557881E-6</v>
      </c>
      <c r="N18" s="215">
        <v>5.4613309999999998E-2</v>
      </c>
      <c r="O18" s="215">
        <v>2.2253080000000001</v>
      </c>
      <c r="P18" s="215">
        <v>2.562292E-2</v>
      </c>
      <c r="Q18" s="215">
        <v>5.1510129999999998</v>
      </c>
      <c r="R18" s="215">
        <v>0.22053590000000001</v>
      </c>
      <c r="S18" s="215">
        <v>0.92709459999999999</v>
      </c>
    </row>
    <row r="19" spans="1:19">
      <c r="A19" s="215" t="s">
        <v>446</v>
      </c>
      <c r="B19" s="219" t="s">
        <v>423</v>
      </c>
      <c r="C19" s="219">
        <v>0</v>
      </c>
      <c r="D19" s="219">
        <v>204</v>
      </c>
      <c r="E19" s="220" t="s">
        <v>424</v>
      </c>
      <c r="F19" s="220" t="s">
        <v>424</v>
      </c>
      <c r="G19" s="220" t="s">
        <v>424</v>
      </c>
      <c r="H19" s="251">
        <v>15881.972801486299</v>
      </c>
      <c r="I19" s="250" t="s">
        <v>533</v>
      </c>
      <c r="J19" s="218"/>
      <c r="L19" s="215">
        <v>1.1776435163525498E-3</v>
      </c>
      <c r="M19" s="215">
        <v>8.3272774636471039E-4</v>
      </c>
      <c r="N19" s="215">
        <v>5.2526700000000003E-2</v>
      </c>
      <c r="O19" s="215">
        <v>1.512335</v>
      </c>
      <c r="P19" s="215">
        <v>2.65623E-2</v>
      </c>
      <c r="Q19" s="215">
        <v>3.3891140000000002</v>
      </c>
      <c r="R19" s="215">
        <v>0.21813930000000001</v>
      </c>
      <c r="S19" s="215">
        <v>1.616797</v>
      </c>
    </row>
    <row r="20" spans="1:19">
      <c r="A20" s="215" t="s">
        <v>447</v>
      </c>
      <c r="B20" s="219" t="s">
        <v>423</v>
      </c>
      <c r="C20" s="219">
        <v>0</v>
      </c>
      <c r="D20" s="219">
        <v>204</v>
      </c>
      <c r="E20" s="220" t="s">
        <v>424</v>
      </c>
      <c r="F20" s="220" t="s">
        <v>424</v>
      </c>
      <c r="G20" s="220" t="s">
        <v>424</v>
      </c>
      <c r="H20" s="251">
        <v>10552.169716032671</v>
      </c>
      <c r="I20" s="250" t="s">
        <v>534</v>
      </c>
      <c r="J20" s="218"/>
      <c r="L20" s="215">
        <v>1.7724603375304519E-3</v>
      </c>
      <c r="M20" s="215">
        <v>1.2041455675000042E-3</v>
      </c>
      <c r="N20" s="215">
        <v>5.1749539999999997E-2</v>
      </c>
      <c r="O20" s="215">
        <v>1.6581969999999999</v>
      </c>
      <c r="P20" s="215">
        <v>2.475579E-2</v>
      </c>
      <c r="Q20" s="215">
        <v>3.7208700000000001</v>
      </c>
      <c r="R20" s="215">
        <v>0.2180406</v>
      </c>
      <c r="S20" s="215">
        <v>0.89954149999999999</v>
      </c>
    </row>
    <row r="21" spans="1:19">
      <c r="A21" s="215" t="s">
        <v>448</v>
      </c>
      <c r="B21" s="219" t="s">
        <v>423</v>
      </c>
      <c r="C21" s="219">
        <v>0</v>
      </c>
      <c r="D21" s="219">
        <v>204</v>
      </c>
      <c r="E21" s="220" t="s">
        <v>424</v>
      </c>
      <c r="F21" s="220" t="s">
        <v>424</v>
      </c>
      <c r="G21" s="220" t="s">
        <v>424</v>
      </c>
      <c r="H21" s="251">
        <v>6469.0668629812826</v>
      </c>
      <c r="I21" s="250" t="s">
        <v>535</v>
      </c>
      <c r="J21" s="218"/>
      <c r="L21" s="215">
        <v>2.8911901349460514E-3</v>
      </c>
      <c r="M21" s="215">
        <v>1.2930113516251937E-3</v>
      </c>
      <c r="N21" s="215">
        <v>5.2960069999999998E-2</v>
      </c>
      <c r="O21" s="215">
        <v>2.381278</v>
      </c>
      <c r="P21" s="215">
        <v>2.7778239999999999E-2</v>
      </c>
      <c r="Q21" s="215">
        <v>5.8596940000000002</v>
      </c>
      <c r="R21" s="215">
        <v>0.21180360000000001</v>
      </c>
      <c r="S21" s="215">
        <v>1.745347</v>
      </c>
    </row>
    <row r="22" spans="1:19">
      <c r="A22" s="215" t="s">
        <v>449</v>
      </c>
      <c r="B22" s="219" t="s">
        <v>423</v>
      </c>
      <c r="C22" s="219">
        <v>0</v>
      </c>
      <c r="D22" s="219">
        <v>204</v>
      </c>
      <c r="E22" s="220" t="s">
        <v>424</v>
      </c>
      <c r="F22" s="220" t="s">
        <v>424</v>
      </c>
      <c r="G22" s="220" t="s">
        <v>424</v>
      </c>
      <c r="H22" s="251">
        <v>6294.9498764616092</v>
      </c>
      <c r="I22" s="250" t="s">
        <v>536</v>
      </c>
      <c r="J22" s="218"/>
      <c r="L22" s="215">
        <v>2.971159844575444E-3</v>
      </c>
      <c r="M22" s="215">
        <v>1.715443406547317E-3</v>
      </c>
      <c r="N22" s="215">
        <v>5.2850439999999999E-2</v>
      </c>
      <c r="O22" s="215">
        <v>1.9968090000000001</v>
      </c>
      <c r="P22" s="215">
        <v>2.5320280000000001E-2</v>
      </c>
      <c r="Q22" s="215">
        <v>4.5923299999999996</v>
      </c>
      <c r="R22" s="215">
        <v>0.2125455</v>
      </c>
      <c r="S22" s="215">
        <v>1.4741070000000001</v>
      </c>
    </row>
    <row r="23" spans="1:19">
      <c r="A23" s="215" t="s">
        <v>450</v>
      </c>
      <c r="B23" s="219" t="s">
        <v>423</v>
      </c>
      <c r="C23" s="219">
        <v>0</v>
      </c>
      <c r="D23" s="219">
        <v>204</v>
      </c>
      <c r="E23" s="220" t="s">
        <v>424</v>
      </c>
      <c r="F23" s="220" t="s">
        <v>424</v>
      </c>
      <c r="G23" s="220" t="s">
        <v>424</v>
      </c>
      <c r="H23" s="251">
        <v>5387.8294320958385</v>
      </c>
      <c r="I23" s="250" t="s">
        <v>537</v>
      </c>
      <c r="J23" s="218"/>
      <c r="L23" s="215">
        <v>3.4713983677991814E-3</v>
      </c>
      <c r="M23" s="215">
        <v>1.5525016892763773E-3</v>
      </c>
      <c r="N23" s="215">
        <v>5.422196E-2</v>
      </c>
      <c r="O23" s="215">
        <v>1.638136</v>
      </c>
      <c r="P23" s="215">
        <v>3.2207989999999999E-2</v>
      </c>
      <c r="Q23" s="215">
        <v>3.384468</v>
      </c>
      <c r="R23" s="215">
        <v>0.2131662</v>
      </c>
      <c r="S23" s="215">
        <v>0.76002700000000001</v>
      </c>
    </row>
    <row r="24" spans="1:19">
      <c r="A24" s="215" t="s">
        <v>451</v>
      </c>
      <c r="B24" s="219" t="s">
        <v>605</v>
      </c>
      <c r="C24" s="219">
        <v>0</v>
      </c>
      <c r="D24" s="219">
        <v>204</v>
      </c>
      <c r="E24" s="220">
        <v>18.703302296557883</v>
      </c>
      <c r="F24" s="220">
        <v>15.628845900213131</v>
      </c>
      <c r="G24" s="220">
        <v>38.63054655199079</v>
      </c>
      <c r="H24" s="251" t="s">
        <v>426</v>
      </c>
      <c r="I24" s="250" t="s">
        <v>606</v>
      </c>
      <c r="J24" s="218"/>
      <c r="L24" s="215">
        <v>1.8703302296557881E-6</v>
      </c>
      <c r="M24" s="215">
        <v>1.8703302296557881E-6</v>
      </c>
      <c r="N24" s="215">
        <v>5.4839989684300483E-2</v>
      </c>
      <c r="O24" s="215">
        <v>3.235889312768963</v>
      </c>
      <c r="P24" s="215">
        <v>1.2333140012389394E-2</v>
      </c>
      <c r="Q24" s="215">
        <v>12.998787562584457</v>
      </c>
      <c r="R24" s="215">
        <v>0.13883344033513401</v>
      </c>
      <c r="S24" s="215">
        <v>1.1459540152630394</v>
      </c>
    </row>
    <row r="25" spans="1:19">
      <c r="A25" s="215" t="s">
        <v>452</v>
      </c>
      <c r="B25" s="219" t="s">
        <v>605</v>
      </c>
      <c r="C25" s="219">
        <v>0</v>
      </c>
      <c r="D25" s="219">
        <v>204</v>
      </c>
      <c r="E25" s="220">
        <v>18.703302296557883</v>
      </c>
      <c r="F25" s="220">
        <v>15.628845900213131</v>
      </c>
      <c r="G25" s="220">
        <v>38.63054655199079</v>
      </c>
      <c r="H25" s="251">
        <v>270.3910693074501</v>
      </c>
      <c r="I25" s="250">
        <v>6.92</v>
      </c>
      <c r="J25" s="218"/>
      <c r="L25" s="215">
        <v>6.917130193856795E-2</v>
      </c>
      <c r="M25" s="215">
        <v>2.0868220910544626E-2</v>
      </c>
      <c r="N25" s="215">
        <v>3.8230607402798549E-3</v>
      </c>
      <c r="O25" s="215">
        <v>494.40777072996178</v>
      </c>
      <c r="P25" s="215" t="s">
        <v>579</v>
      </c>
      <c r="Q25" s="215" t="s">
        <v>579</v>
      </c>
      <c r="R25" s="215">
        <v>2.1872314881864151E-2</v>
      </c>
      <c r="S25" s="215">
        <v>2.4819985154662532</v>
      </c>
    </row>
    <row r="26" spans="1:19">
      <c r="A26" s="215" t="s">
        <v>453</v>
      </c>
      <c r="B26" s="219" t="s">
        <v>605</v>
      </c>
      <c r="C26" s="219">
        <v>0</v>
      </c>
      <c r="D26" s="219">
        <v>204</v>
      </c>
      <c r="E26" s="220">
        <v>18.703302296557883</v>
      </c>
      <c r="F26" s="220">
        <v>15.628845900213131</v>
      </c>
      <c r="G26" s="220">
        <v>38.63054655199079</v>
      </c>
      <c r="H26" s="251">
        <v>36.577809413518722</v>
      </c>
      <c r="I26" s="250">
        <v>51.13</v>
      </c>
      <c r="J26" s="218"/>
      <c r="L26" s="215">
        <v>0.51132920741955001</v>
      </c>
      <c r="M26" s="215">
        <v>0.18148495066516457</v>
      </c>
      <c r="N26" s="215">
        <v>-0.6617915586509453</v>
      </c>
      <c r="O26" s="215">
        <v>-84.094676546339485</v>
      </c>
      <c r="P26" s="215" t="s">
        <v>579</v>
      </c>
      <c r="Q26" s="215" t="s">
        <v>579</v>
      </c>
      <c r="R26" s="215">
        <v>6.2746453710152712E-3</v>
      </c>
      <c r="S26" s="215">
        <v>37.758440555339845</v>
      </c>
    </row>
    <row r="27" spans="1:19">
      <c r="A27" s="215" t="s">
        <v>454</v>
      </c>
      <c r="B27" s="219" t="s">
        <v>605</v>
      </c>
      <c r="C27" s="219">
        <v>0</v>
      </c>
      <c r="D27" s="219">
        <v>204</v>
      </c>
      <c r="E27" s="220">
        <v>18.703302296557883</v>
      </c>
      <c r="F27" s="220">
        <v>15.628845900213131</v>
      </c>
      <c r="G27" s="220">
        <v>38.63054655199079</v>
      </c>
      <c r="H27" s="251" t="s">
        <v>426</v>
      </c>
      <c r="I27" s="250" t="s">
        <v>606</v>
      </c>
      <c r="J27" s="218"/>
      <c r="L27" s="215">
        <v>1.8703302296557881E-6</v>
      </c>
      <c r="M27" s="215">
        <v>1.8703302296557881E-6</v>
      </c>
      <c r="N27" s="215">
        <v>0.13650919243267923</v>
      </c>
      <c r="O27" s="215">
        <v>37.242686397252655</v>
      </c>
      <c r="P27" s="215">
        <v>0.43261544607909141</v>
      </c>
      <c r="Q27" s="215">
        <v>33.719531104988143</v>
      </c>
      <c r="R27" s="215">
        <v>3.560884339957918E-3</v>
      </c>
      <c r="S27" s="215">
        <v>11.756130001487797</v>
      </c>
    </row>
    <row r="28" spans="1:19">
      <c r="A28" s="215" t="s">
        <v>455</v>
      </c>
      <c r="B28" s="219" t="s">
        <v>605</v>
      </c>
      <c r="C28" s="219">
        <v>0</v>
      </c>
      <c r="D28" s="219">
        <v>204</v>
      </c>
      <c r="E28" s="220">
        <v>18.703302296557883</v>
      </c>
      <c r="F28" s="220">
        <v>15.628845900213131</v>
      </c>
      <c r="G28" s="220">
        <v>38.63054655199079</v>
      </c>
      <c r="H28" s="251">
        <v>16.289592465346743</v>
      </c>
      <c r="I28" s="250">
        <v>114.82</v>
      </c>
      <c r="L28" s="215">
        <v>1.1481749673201394</v>
      </c>
      <c r="M28" s="215">
        <v>0.82047389062731146</v>
      </c>
      <c r="N28" s="215">
        <v>6.047010557857921</v>
      </c>
      <c r="O28" s="215">
        <v>477.22732128271173</v>
      </c>
      <c r="P28" s="215">
        <v>13.73385066131512</v>
      </c>
      <c r="Q28" s="215">
        <v>470.48086872172968</v>
      </c>
      <c r="R28" s="215">
        <v>-7.2264101782214968E-4</v>
      </c>
      <c r="S28" s="215">
        <v>-553.81676331166716</v>
      </c>
    </row>
    <row r="29" spans="1:19">
      <c r="A29" s="215" t="s">
        <v>456</v>
      </c>
      <c r="B29" s="219" t="s">
        <v>605</v>
      </c>
      <c r="C29" s="219">
        <v>0</v>
      </c>
      <c r="D29" s="219">
        <v>204</v>
      </c>
      <c r="E29" s="220">
        <v>18.703302296557883</v>
      </c>
      <c r="F29" s="220">
        <v>15.628845900213131</v>
      </c>
      <c r="G29" s="220">
        <v>38.63054655199079</v>
      </c>
      <c r="H29" s="251" t="s">
        <v>426</v>
      </c>
      <c r="I29" s="250" t="s">
        <v>606</v>
      </c>
      <c r="L29" s="215">
        <v>1.8703302296557881E-6</v>
      </c>
      <c r="M29" s="215">
        <v>1.8703302296557881E-6</v>
      </c>
      <c r="N29" s="215">
        <v>6.395105672500459E-2</v>
      </c>
      <c r="O29" s="215">
        <v>69.738764327046113</v>
      </c>
      <c r="P29" s="215">
        <v>0.16177423951659536</v>
      </c>
      <c r="Q29" s="215">
        <v>67.00754009369021</v>
      </c>
      <c r="R29" s="215">
        <v>2.707482936103347E-3</v>
      </c>
      <c r="S29" s="215">
        <v>13.407810001304517</v>
      </c>
    </row>
    <row r="30" spans="1:19">
      <c r="A30" s="215" t="s">
        <v>457</v>
      </c>
      <c r="B30" s="219" t="s">
        <v>605</v>
      </c>
      <c r="C30" s="219">
        <v>0</v>
      </c>
      <c r="D30" s="219">
        <v>204</v>
      </c>
      <c r="E30" s="220">
        <v>18.703302296557883</v>
      </c>
      <c r="F30" s="220">
        <v>15.628845900213131</v>
      </c>
      <c r="G30" s="220">
        <v>38.63054655199079</v>
      </c>
      <c r="H30" s="251" t="s">
        <v>426</v>
      </c>
      <c r="I30" s="250" t="s">
        <v>606</v>
      </c>
      <c r="L30" s="215">
        <v>1.8703302296557881E-6</v>
      </c>
      <c r="M30" s="215">
        <v>1.8703302296557881E-6</v>
      </c>
      <c r="N30" s="215">
        <v>0.19535030248498611</v>
      </c>
      <c r="O30" s="215">
        <v>32.532470277626288</v>
      </c>
      <c r="P30" s="215">
        <v>0.30974561627193442</v>
      </c>
      <c r="Q30" s="215">
        <v>50.478129552587887</v>
      </c>
      <c r="R30" s="215">
        <v>3.1002602014787799E-3</v>
      </c>
      <c r="S30" s="215">
        <v>12.263850001426203</v>
      </c>
    </row>
    <row r="31" spans="1:19">
      <c r="A31" s="215" t="s">
        <v>458</v>
      </c>
      <c r="B31" s="219" t="s">
        <v>423</v>
      </c>
      <c r="C31" s="219">
        <v>0</v>
      </c>
      <c r="D31" s="219">
        <v>204</v>
      </c>
      <c r="E31" s="220" t="s">
        <v>424</v>
      </c>
      <c r="F31" s="220" t="s">
        <v>424</v>
      </c>
      <c r="G31" s="220" t="s">
        <v>424</v>
      </c>
      <c r="H31" s="251">
        <v>8672.0115164312938</v>
      </c>
      <c r="I31" s="250" t="s">
        <v>541</v>
      </c>
      <c r="L31" s="215">
        <v>2.1567432493741277E-3</v>
      </c>
      <c r="M31" s="215">
        <v>1.3688260612870508E-3</v>
      </c>
      <c r="N31" s="215">
        <v>5.1872359999999999E-2</v>
      </c>
      <c r="O31" s="215">
        <v>1.489268</v>
      </c>
      <c r="P31" s="215">
        <v>4.1908109999999998E-2</v>
      </c>
      <c r="Q31" s="215">
        <v>2.6409910000000001</v>
      </c>
      <c r="R31" s="215">
        <v>0.22493479999999999</v>
      </c>
      <c r="S31" s="215">
        <v>1.1673530000000001</v>
      </c>
    </row>
    <row r="32" spans="1:19">
      <c r="A32" s="215" t="s">
        <v>459</v>
      </c>
      <c r="B32" s="219" t="s">
        <v>605</v>
      </c>
      <c r="C32" s="219">
        <v>0</v>
      </c>
      <c r="D32" s="219">
        <v>204</v>
      </c>
      <c r="E32" s="220">
        <v>18.703302296557883</v>
      </c>
      <c r="F32" s="220">
        <v>15.628845900213131</v>
      </c>
      <c r="G32" s="220">
        <v>38.63054655199079</v>
      </c>
      <c r="H32" s="251">
        <v>270.08945632883069</v>
      </c>
      <c r="I32" s="250">
        <v>6.92</v>
      </c>
      <c r="L32" s="215">
        <v>6.9248546577052747E-2</v>
      </c>
      <c r="M32" s="215">
        <v>3.552602786205275E-2</v>
      </c>
      <c r="N32" s="215">
        <v>-3.5182781289683036E-3</v>
      </c>
      <c r="O32" s="215">
        <v>-912.02167957550569</v>
      </c>
      <c r="P32" s="215" t="s">
        <v>579</v>
      </c>
      <c r="Q32" s="215" t="s">
        <v>579</v>
      </c>
      <c r="R32" s="215">
        <v>0.13785434236763544</v>
      </c>
      <c r="S32" s="215">
        <v>10.585200972050613</v>
      </c>
    </row>
    <row r="33" spans="1:19">
      <c r="A33" s="215" t="s">
        <v>460</v>
      </c>
      <c r="B33" s="219" t="s">
        <v>605</v>
      </c>
      <c r="C33" s="219">
        <v>0</v>
      </c>
      <c r="D33" s="219">
        <v>204</v>
      </c>
      <c r="E33" s="220">
        <v>18.703302296557883</v>
      </c>
      <c r="F33" s="220">
        <v>15.628845900213131</v>
      </c>
      <c r="G33" s="220">
        <v>38.63054655199079</v>
      </c>
      <c r="H33" s="251" t="s">
        <v>426</v>
      </c>
      <c r="I33" s="250" t="s">
        <v>606</v>
      </c>
      <c r="L33" s="215">
        <v>1.8703302296557881E-6</v>
      </c>
      <c r="M33" s="215">
        <v>1.8703302296557881E-6</v>
      </c>
      <c r="N33" s="215">
        <v>4.7540586032005165E-2</v>
      </c>
      <c r="O33" s="215">
        <v>5.0242011208197823</v>
      </c>
      <c r="P33" s="215">
        <v>3.0027475614743371E-3</v>
      </c>
      <c r="Q33" s="215">
        <v>31.679063173886941</v>
      </c>
      <c r="R33" s="215">
        <v>1.6324409467906385E-2</v>
      </c>
      <c r="S33" s="215">
        <v>2.2818790076650606</v>
      </c>
    </row>
    <row r="34" spans="1:19">
      <c r="A34" s="215" t="s">
        <v>461</v>
      </c>
      <c r="B34" s="219" t="s">
        <v>605</v>
      </c>
      <c r="C34" s="219">
        <v>0</v>
      </c>
      <c r="D34" s="219">
        <v>204</v>
      </c>
      <c r="E34" s="220">
        <v>18.703302296557883</v>
      </c>
      <c r="F34" s="220">
        <v>15.628845900213131</v>
      </c>
      <c r="G34" s="220">
        <v>38.63054655199079</v>
      </c>
      <c r="H34" s="251">
        <v>896.16575481801112</v>
      </c>
      <c r="I34" s="250">
        <v>2.09</v>
      </c>
      <c r="L34" s="215">
        <v>2.087036041714856E-2</v>
      </c>
      <c r="M34" s="215">
        <v>7.3801079785226964E-3</v>
      </c>
      <c r="N34" s="215">
        <v>3.1539947950830614E-2</v>
      </c>
      <c r="O34" s="215">
        <v>20.266443589008208</v>
      </c>
      <c r="P34" s="215" t="s">
        <v>579</v>
      </c>
      <c r="Q34" s="215" t="s">
        <v>579</v>
      </c>
      <c r="R34" s="215">
        <v>1.4404671309947431E-2</v>
      </c>
      <c r="S34" s="215">
        <v>1.8273203190058087</v>
      </c>
    </row>
    <row r="35" spans="1:19">
      <c r="A35" s="215" t="s">
        <v>462</v>
      </c>
      <c r="B35" s="219" t="s">
        <v>605</v>
      </c>
      <c r="C35" s="219">
        <v>0</v>
      </c>
      <c r="D35" s="219">
        <v>204</v>
      </c>
      <c r="E35" s="220">
        <v>18.703302296557883</v>
      </c>
      <c r="F35" s="220">
        <v>15.628845900213131</v>
      </c>
      <c r="G35" s="220">
        <v>38.63054655199079</v>
      </c>
      <c r="H35" s="251">
        <v>1568.5866062154305</v>
      </c>
      <c r="I35" s="250">
        <v>1.19</v>
      </c>
      <c r="L35" s="215">
        <v>1.1923665688873772E-2</v>
      </c>
      <c r="M35" s="215">
        <v>4.216068680697206E-3</v>
      </c>
      <c r="N35" s="215">
        <v>3.7056409538742147E-2</v>
      </c>
      <c r="O35" s="215">
        <v>9.7564469201544188</v>
      </c>
      <c r="P35" s="215" t="s">
        <v>579</v>
      </c>
      <c r="Q35" s="215" t="s">
        <v>579</v>
      </c>
      <c r="R35" s="215">
        <v>1.4187550946053226E-2</v>
      </c>
      <c r="S35" s="215">
        <v>1.0328448341287848</v>
      </c>
    </row>
    <row r="36" spans="1:19">
      <c r="A36" s="215" t="s">
        <v>463</v>
      </c>
      <c r="B36" s="219" t="s">
        <v>605</v>
      </c>
      <c r="C36" s="219">
        <v>0</v>
      </c>
      <c r="D36" s="219">
        <v>204</v>
      </c>
      <c r="E36" s="220">
        <v>18.703302296557883</v>
      </c>
      <c r="F36" s="220">
        <v>15.628845900213131</v>
      </c>
      <c r="G36" s="220">
        <v>38.63054655199079</v>
      </c>
      <c r="H36" s="251">
        <v>98.719899068775192</v>
      </c>
      <c r="I36" s="250">
        <v>18.95</v>
      </c>
      <c r="L36" s="215">
        <v>0.18945828017437349</v>
      </c>
      <c r="M36" s="215">
        <v>5.5387294592545322E-2</v>
      </c>
      <c r="N36" s="215">
        <v>-0.12693145699168384</v>
      </c>
      <c r="O36" s="215">
        <v>-51.886407122377378</v>
      </c>
      <c r="P36" s="215" t="s">
        <v>579</v>
      </c>
      <c r="Q36" s="215" t="s">
        <v>579</v>
      </c>
      <c r="R36" s="215">
        <v>1.5518801981542608E-2</v>
      </c>
      <c r="S36" s="215">
        <v>7.2736916720749401</v>
      </c>
    </row>
    <row r="37" spans="1:19">
      <c r="A37" s="215" t="s">
        <v>464</v>
      </c>
      <c r="B37" s="219" t="s">
        <v>605</v>
      </c>
      <c r="C37" s="219">
        <v>0</v>
      </c>
      <c r="D37" s="219">
        <v>204</v>
      </c>
      <c r="E37" s="220">
        <v>18.703302296557883</v>
      </c>
      <c r="F37" s="220">
        <v>15.628845900213131</v>
      </c>
      <c r="G37" s="220">
        <v>38.63054655199079</v>
      </c>
      <c r="H37" s="251">
        <v>68.197054023660286</v>
      </c>
      <c r="I37" s="250">
        <v>27.43</v>
      </c>
      <c r="L37" s="215">
        <v>0.27425381586232389</v>
      </c>
      <c r="M37" s="215">
        <v>8.924608608578545E-2</v>
      </c>
      <c r="N37" s="215">
        <v>-0.23712514987482147</v>
      </c>
      <c r="O37" s="215">
        <v>-55.655718211592855</v>
      </c>
      <c r="P37" s="215" t="s">
        <v>579</v>
      </c>
      <c r="Q37" s="215" t="s">
        <v>579</v>
      </c>
      <c r="R37" s="215">
        <v>1.2534434920860218E-2</v>
      </c>
      <c r="S37" s="215">
        <v>12.354691018963099</v>
      </c>
    </row>
    <row r="38" spans="1:19">
      <c r="A38" s="215" t="s">
        <v>465</v>
      </c>
      <c r="B38" s="219" t="s">
        <v>605</v>
      </c>
      <c r="C38" s="219">
        <v>0</v>
      </c>
      <c r="D38" s="219">
        <v>204</v>
      </c>
      <c r="E38" s="220">
        <v>18.703302296557883</v>
      </c>
      <c r="F38" s="220">
        <v>15.628845900213131</v>
      </c>
      <c r="G38" s="220">
        <v>38.63054655199079</v>
      </c>
      <c r="H38" s="251">
        <v>919.39312698473987</v>
      </c>
      <c r="I38" s="250">
        <v>2.0299999999999998</v>
      </c>
      <c r="L38" s="215">
        <v>2.0343095622106299E-2</v>
      </c>
      <c r="M38" s="215">
        <v>9.4774495256651301E-3</v>
      </c>
      <c r="N38" s="215">
        <v>3.4226371002431741E-2</v>
      </c>
      <c r="O38" s="215">
        <v>23.149328183902028</v>
      </c>
      <c r="P38" s="215" t="s">
        <v>579</v>
      </c>
      <c r="Q38" s="215" t="s">
        <v>579</v>
      </c>
      <c r="R38" s="215">
        <v>1.4977621734548039E-2</v>
      </c>
      <c r="S38" s="215">
        <v>1.6419362169685108</v>
      </c>
    </row>
    <row r="39" spans="1:19">
      <c r="A39" s="215" t="s">
        <v>466</v>
      </c>
      <c r="B39" s="219" t="s">
        <v>605</v>
      </c>
      <c r="C39" s="219">
        <v>0</v>
      </c>
      <c r="D39" s="219">
        <v>204</v>
      </c>
      <c r="E39" s="220">
        <v>18.703302296557883</v>
      </c>
      <c r="F39" s="220">
        <v>15.628845900213131</v>
      </c>
      <c r="G39" s="220">
        <v>38.63054655199079</v>
      </c>
      <c r="H39" s="251">
        <v>1250.5205291702671</v>
      </c>
      <c r="I39" s="250">
        <v>1.5</v>
      </c>
      <c r="L39" s="215">
        <v>1.4956413637581552E-2</v>
      </c>
      <c r="M39" s="215">
        <v>1.057703064728539E-2</v>
      </c>
      <c r="N39" s="215">
        <v>3.6485022777754963E-2</v>
      </c>
      <c r="O39" s="215">
        <v>24.656158688780451</v>
      </c>
      <c r="P39" s="215" t="s">
        <v>579</v>
      </c>
      <c r="Q39" s="215" t="s">
        <v>579</v>
      </c>
      <c r="R39" s="215">
        <v>2.0490837281767576E-2</v>
      </c>
      <c r="S39" s="215">
        <v>2.0803473971903799</v>
      </c>
    </row>
    <row r="40" spans="1:19">
      <c r="A40" s="215" t="s">
        <v>467</v>
      </c>
      <c r="B40" s="219" t="s">
        <v>605</v>
      </c>
      <c r="C40" s="219">
        <v>0</v>
      </c>
      <c r="D40" s="219">
        <v>204</v>
      </c>
      <c r="E40" s="220">
        <v>18.703302296557883</v>
      </c>
      <c r="F40" s="220">
        <v>15.628845900213131</v>
      </c>
      <c r="G40" s="220">
        <v>38.63054655199079</v>
      </c>
      <c r="H40" s="251">
        <v>1185.8529170025101</v>
      </c>
      <c r="I40" s="250">
        <v>1.58</v>
      </c>
      <c r="L40" s="215">
        <v>1.5772025373799618E-2</v>
      </c>
      <c r="M40" s="215">
        <v>8.0807120313292173E-3</v>
      </c>
      <c r="N40" s="215">
        <v>4.3218611574759869E-2</v>
      </c>
      <c r="O40" s="215">
        <v>17.367631361951968</v>
      </c>
      <c r="P40" s="215" t="s">
        <v>579</v>
      </c>
      <c r="Q40" s="215" t="s">
        <v>579</v>
      </c>
      <c r="R40" s="215">
        <v>0.16589831787347353</v>
      </c>
      <c r="S40" s="215">
        <v>1.6646359990188111</v>
      </c>
    </row>
    <row r="41" spans="1:19">
      <c r="A41" s="215" t="s">
        <v>468</v>
      </c>
      <c r="B41" s="219" t="s">
        <v>605</v>
      </c>
      <c r="C41" s="219">
        <v>0</v>
      </c>
      <c r="D41" s="219">
        <v>204</v>
      </c>
      <c r="E41" s="220">
        <v>18.703302296557883</v>
      </c>
      <c r="F41" s="220">
        <v>15.628845900213131</v>
      </c>
      <c r="G41" s="220">
        <v>38.63054655199079</v>
      </c>
      <c r="H41" s="251">
        <v>710.69265527568484</v>
      </c>
      <c r="I41" s="250">
        <v>2.63</v>
      </c>
      <c r="L41" s="215">
        <v>2.6317005188836073E-2</v>
      </c>
      <c r="M41" s="215">
        <v>1.8200051278443364E-2</v>
      </c>
      <c r="N41" s="215">
        <v>2.9440675169621681E-2</v>
      </c>
      <c r="O41" s="215">
        <v>52.277097537036646</v>
      </c>
      <c r="P41" s="215" t="s">
        <v>579</v>
      </c>
      <c r="Q41" s="215" t="s">
        <v>579</v>
      </c>
      <c r="R41" s="215">
        <v>2.6844196746195089E-2</v>
      </c>
      <c r="S41" s="215">
        <v>4.5505120565123187</v>
      </c>
    </row>
    <row r="42" spans="1:19">
      <c r="A42" s="215" t="s">
        <v>469</v>
      </c>
      <c r="B42" s="219" t="s">
        <v>605</v>
      </c>
      <c r="C42" s="219">
        <v>0</v>
      </c>
      <c r="D42" s="219">
        <v>204</v>
      </c>
      <c r="E42" s="220">
        <v>18.703302296557883</v>
      </c>
      <c r="F42" s="220">
        <v>15.628845900213131</v>
      </c>
      <c r="G42" s="220">
        <v>38.63054655199079</v>
      </c>
      <c r="H42" s="251">
        <v>196.01597530198711</v>
      </c>
      <c r="I42" s="250">
        <v>9.5399999999999991</v>
      </c>
      <c r="L42" s="215">
        <v>9.541723457867711E-2</v>
      </c>
      <c r="M42" s="215">
        <v>2.4989477942728339E-2</v>
      </c>
      <c r="N42" s="215">
        <v>3.9946139165601913E-2</v>
      </c>
      <c r="O42" s="215">
        <v>60.316011490013423</v>
      </c>
      <c r="P42" s="215" t="s">
        <v>579</v>
      </c>
      <c r="Q42" s="215" t="s">
        <v>579</v>
      </c>
      <c r="R42" s="215">
        <v>1.613477141199051E-2</v>
      </c>
      <c r="S42" s="215">
        <v>3.2027467453282519</v>
      </c>
    </row>
    <row r="43" spans="1:19">
      <c r="A43" s="215" t="s">
        <v>470</v>
      </c>
      <c r="B43" s="219" t="s">
        <v>605</v>
      </c>
      <c r="C43" s="219">
        <v>0</v>
      </c>
      <c r="D43" s="219">
        <v>204</v>
      </c>
      <c r="E43" s="220">
        <v>18.703302296557883</v>
      </c>
      <c r="F43" s="220">
        <v>15.628845900213131</v>
      </c>
      <c r="G43" s="220">
        <v>38.63054655199079</v>
      </c>
      <c r="H43" s="251">
        <v>38.705337427325887</v>
      </c>
      <c r="I43" s="250">
        <v>48.32</v>
      </c>
      <c r="L43" s="215">
        <v>0.48322281989339771</v>
      </c>
      <c r="M43" s="215">
        <v>0.17706825601689552</v>
      </c>
      <c r="N43" s="215">
        <v>-0.60347979616307978</v>
      </c>
      <c r="O43" s="215">
        <v>-81.920138243586791</v>
      </c>
      <c r="P43" s="215" t="s">
        <v>579</v>
      </c>
      <c r="Q43" s="215" t="s">
        <v>579</v>
      </c>
      <c r="R43" s="215">
        <v>1.1543195026551366E-2</v>
      </c>
      <c r="S43" s="215">
        <v>34.290164268486492</v>
      </c>
    </row>
    <row r="44" spans="1:19">
      <c r="A44" s="215" t="s">
        <v>471</v>
      </c>
      <c r="B44" s="219" t="s">
        <v>605</v>
      </c>
      <c r="C44" s="219">
        <v>0</v>
      </c>
      <c r="D44" s="219">
        <v>204</v>
      </c>
      <c r="E44" s="220">
        <v>18.703302296557883</v>
      </c>
      <c r="F44" s="220">
        <v>15.628845900213131</v>
      </c>
      <c r="G44" s="220">
        <v>38.63054655199079</v>
      </c>
      <c r="H44" s="251">
        <v>307.28074059574976</v>
      </c>
      <c r="I44" s="250">
        <v>6.09</v>
      </c>
      <c r="L44" s="215">
        <v>6.0867147938710037E-2</v>
      </c>
      <c r="M44" s="215">
        <v>2.3017441537210265E-2</v>
      </c>
      <c r="N44" s="215">
        <v>7.6255287687130679E-4</v>
      </c>
      <c r="O44" s="215">
        <v>2727.1710992154694</v>
      </c>
      <c r="P44" s="215" t="s">
        <v>579</v>
      </c>
      <c r="Q44" s="215" t="s">
        <v>579</v>
      </c>
      <c r="R44" s="215">
        <v>1.5042795241104728E-2</v>
      </c>
      <c r="S44" s="215">
        <v>3.2197103884416451</v>
      </c>
    </row>
    <row r="45" spans="1:19">
      <c r="A45" s="215" t="s">
        <v>472</v>
      </c>
      <c r="B45" s="219" t="s">
        <v>605</v>
      </c>
      <c r="C45" s="219">
        <v>0</v>
      </c>
      <c r="D45" s="219">
        <v>204</v>
      </c>
      <c r="E45" s="220">
        <v>18.703302296557883</v>
      </c>
      <c r="F45" s="220">
        <v>15.628845900213131</v>
      </c>
      <c r="G45" s="220">
        <v>38.63054655199079</v>
      </c>
      <c r="H45" s="251">
        <v>9.2424260629021031</v>
      </c>
      <c r="I45" s="250">
        <v>202.36</v>
      </c>
      <c r="L45" s="215">
        <v>2.0236355875899843</v>
      </c>
      <c r="M45" s="215">
        <v>0.94763171550069558</v>
      </c>
      <c r="N45" s="215">
        <v>1.5821141144814144</v>
      </c>
      <c r="O45" s="215">
        <v>43.680685599081301</v>
      </c>
      <c r="P45" s="215">
        <v>4.0259218965064676</v>
      </c>
      <c r="Q45" s="215">
        <v>45.081209676844104</v>
      </c>
      <c r="R45" s="215">
        <v>-2.2788421123469252E-2</v>
      </c>
      <c r="S45" s="215">
        <v>-92.611737652767317</v>
      </c>
    </row>
    <row r="46" spans="1:19">
      <c r="A46" s="215" t="s">
        <v>473</v>
      </c>
      <c r="B46" s="219" t="s">
        <v>605</v>
      </c>
      <c r="C46" s="219">
        <v>0</v>
      </c>
      <c r="D46" s="219">
        <v>204</v>
      </c>
      <c r="E46" s="220">
        <v>18.703302296557883</v>
      </c>
      <c r="F46" s="220">
        <v>15.628845900213131</v>
      </c>
      <c r="G46" s="220">
        <v>38.63054655199079</v>
      </c>
      <c r="H46" s="251">
        <v>17.451711550432741</v>
      </c>
      <c r="I46" s="250">
        <v>107.17</v>
      </c>
      <c r="L46" s="215">
        <v>1.0717173637959942</v>
      </c>
      <c r="M46" s="215">
        <v>0.10454861167714598</v>
      </c>
      <c r="N46" s="215">
        <v>10.142835591837038</v>
      </c>
      <c r="O46" s="215">
        <v>133.77079472072694</v>
      </c>
      <c r="P46" s="215">
        <v>25.30802574146772</v>
      </c>
      <c r="Q46" s="215">
        <v>133.88433587927605</v>
      </c>
      <c r="R46" s="215">
        <v>-5.932955183014837E-3</v>
      </c>
      <c r="S46" s="215">
        <v>-145.95542679343245</v>
      </c>
    </row>
    <row r="47" spans="1:19">
      <c r="A47" s="215" t="s">
        <v>474</v>
      </c>
      <c r="B47" s="219" t="s">
        <v>605</v>
      </c>
      <c r="C47" s="219">
        <v>0</v>
      </c>
      <c r="D47" s="219">
        <v>204</v>
      </c>
      <c r="E47" s="220">
        <v>18.703302296557883</v>
      </c>
      <c r="F47" s="220">
        <v>15.628845900213131</v>
      </c>
      <c r="G47" s="220">
        <v>38.63054655199079</v>
      </c>
      <c r="H47" s="251">
        <v>102.05136510539303</v>
      </c>
      <c r="I47" s="250">
        <v>18.329999999999998</v>
      </c>
      <c r="L47" s="215">
        <v>0.18327341606104083</v>
      </c>
      <c r="M47" s="215">
        <v>7.2558202001348548E-2</v>
      </c>
      <c r="N47" s="215">
        <v>-0.10693915138645645</v>
      </c>
      <c r="O47" s="215">
        <v>-78.519392016181826</v>
      </c>
      <c r="P47" s="215" t="s">
        <v>579</v>
      </c>
      <c r="Q47" s="215" t="s">
        <v>579</v>
      </c>
      <c r="R47" s="215">
        <v>1.3169340471787104E-2</v>
      </c>
      <c r="S47" s="215">
        <v>9.1958674479093574</v>
      </c>
    </row>
    <row r="48" spans="1:19">
      <c r="A48" s="215" t="s">
        <v>475</v>
      </c>
      <c r="B48" s="219" t="s">
        <v>605</v>
      </c>
      <c r="C48" s="219">
        <v>0</v>
      </c>
      <c r="D48" s="219">
        <v>204</v>
      </c>
      <c r="E48" s="220">
        <v>18.703302296557883</v>
      </c>
      <c r="F48" s="220">
        <v>15.628845900213131</v>
      </c>
      <c r="G48" s="220">
        <v>38.63054655199079</v>
      </c>
      <c r="H48" s="251">
        <v>191.57069772921673</v>
      </c>
      <c r="I48" s="250">
        <v>9.76</v>
      </c>
      <c r="L48" s="215">
        <v>9.7631331504543631E-2</v>
      </c>
      <c r="M48" s="215">
        <v>5.6411109975597097E-2</v>
      </c>
      <c r="N48" s="215">
        <v>-2.4814163573161328E-2</v>
      </c>
      <c r="O48" s="215">
        <v>-218.51861294001526</v>
      </c>
      <c r="P48" s="215" t="s">
        <v>579</v>
      </c>
      <c r="Q48" s="215" t="s">
        <v>579</v>
      </c>
      <c r="R48" s="215">
        <v>1.7273520047180795E-2</v>
      </c>
      <c r="S48" s="215">
        <v>8.5445852202717116</v>
      </c>
    </row>
    <row r="49" spans="1:19">
      <c r="A49" s="215" t="s">
        <v>476</v>
      </c>
      <c r="B49" s="219" t="s">
        <v>605</v>
      </c>
      <c r="C49" s="219">
        <v>0</v>
      </c>
      <c r="D49" s="219">
        <v>204</v>
      </c>
      <c r="E49" s="220">
        <v>18.703302296557883</v>
      </c>
      <c r="F49" s="220">
        <v>15.628845900213131</v>
      </c>
      <c r="G49" s="220">
        <v>38.63054655199079</v>
      </c>
      <c r="H49" s="251">
        <v>187.65267891087885</v>
      </c>
      <c r="I49" s="250">
        <v>9.9700000000000006</v>
      </c>
      <c r="L49" s="215">
        <v>9.966978571854318E-2</v>
      </c>
      <c r="M49" s="215">
        <v>3.1545905793018934E-2</v>
      </c>
      <c r="N49" s="215">
        <v>-3.7264234274239416E-2</v>
      </c>
      <c r="O49" s="215">
        <v>-82.866412596241076</v>
      </c>
      <c r="P49" s="215" t="s">
        <v>579</v>
      </c>
      <c r="Q49" s="215" t="s">
        <v>579</v>
      </c>
      <c r="R49" s="215">
        <v>1.5286004450717715E-2</v>
      </c>
      <c r="S49" s="215">
        <v>5.1690189559895297</v>
      </c>
    </row>
    <row r="50" spans="1:19">
      <c r="A50" s="215" t="s">
        <v>477</v>
      </c>
      <c r="B50" s="219" t="s">
        <v>605</v>
      </c>
      <c r="C50" s="219">
        <v>0</v>
      </c>
      <c r="D50" s="219">
        <v>204</v>
      </c>
      <c r="E50" s="220">
        <v>18.703302296557883</v>
      </c>
      <c r="F50" s="220">
        <v>15.628845900213131</v>
      </c>
      <c r="G50" s="220">
        <v>38.63054655199079</v>
      </c>
      <c r="H50" s="251">
        <v>27.966106197932351</v>
      </c>
      <c r="I50" s="250">
        <v>66.88</v>
      </c>
      <c r="L50" s="215">
        <v>0.66878464110032931</v>
      </c>
      <c r="M50" s="215">
        <v>0.1150474103714277</v>
      </c>
      <c r="N50" s="215">
        <v>-1.34930261924073</v>
      </c>
      <c r="O50" s="215">
        <v>-56.264102556123262</v>
      </c>
      <c r="P50" s="215" t="s">
        <v>579</v>
      </c>
      <c r="Q50" s="215" t="s">
        <v>579</v>
      </c>
      <c r="R50" s="215">
        <v>6.8163988375408669E-3</v>
      </c>
      <c r="S50" s="215">
        <v>35.035370170117943</v>
      </c>
    </row>
    <row r="51" spans="1:19">
      <c r="A51" s="215" t="s">
        <v>478</v>
      </c>
      <c r="B51" s="219" t="s">
        <v>605</v>
      </c>
      <c r="C51" s="219">
        <v>0</v>
      </c>
      <c r="D51" s="219">
        <v>204</v>
      </c>
      <c r="E51" s="220">
        <v>18.703302296557883</v>
      </c>
      <c r="F51" s="220">
        <v>15.628845900213131</v>
      </c>
      <c r="G51" s="220">
        <v>38.63054655199079</v>
      </c>
      <c r="H51" s="251" t="s">
        <v>426</v>
      </c>
      <c r="I51" s="250" t="s">
        <v>606</v>
      </c>
      <c r="L51" s="215">
        <v>1.8703302296557881E-6</v>
      </c>
      <c r="M51" s="215">
        <v>1.8703302296557881E-6</v>
      </c>
      <c r="N51" s="215">
        <v>5.3504147185833878E-2</v>
      </c>
      <c r="O51" s="215">
        <v>1.617947569743635</v>
      </c>
      <c r="P51" s="215">
        <v>0.16949125394996073</v>
      </c>
      <c r="Q51" s="215">
        <v>2.1044900046011477</v>
      </c>
      <c r="R51" s="215">
        <v>0.18663325093353605</v>
      </c>
      <c r="S51" s="215">
        <v>1.1354800154038305</v>
      </c>
    </row>
    <row r="52" spans="1:19">
      <c r="A52" s="215" t="s">
        <v>479</v>
      </c>
      <c r="B52" s="219" t="s">
        <v>605</v>
      </c>
      <c r="C52" s="219">
        <v>0</v>
      </c>
      <c r="D52" s="219">
        <v>204</v>
      </c>
      <c r="E52" s="220">
        <v>18.703302296557883</v>
      </c>
      <c r="F52" s="220">
        <v>15.628845900213131</v>
      </c>
      <c r="G52" s="220">
        <v>38.63054655199079</v>
      </c>
      <c r="H52" s="251" t="s">
        <v>426</v>
      </c>
      <c r="I52" s="250" t="s">
        <v>606</v>
      </c>
      <c r="L52" s="215">
        <v>1.8703302296557881E-6</v>
      </c>
      <c r="M52" s="215">
        <v>1.8703302296557881E-6</v>
      </c>
      <c r="N52" s="215">
        <v>0.12945897924645236</v>
      </c>
      <c r="O52" s="215">
        <v>30.624099720551534</v>
      </c>
      <c r="P52" s="215">
        <v>0.14592860988003525</v>
      </c>
      <c r="Q52" s="215">
        <v>56.969528126052282</v>
      </c>
      <c r="R52" s="215">
        <v>4.1569972250278829E-2</v>
      </c>
      <c r="S52" s="215">
        <v>7.7613130022535808</v>
      </c>
    </row>
    <row r="53" spans="1:19">
      <c r="A53" s="215" t="s">
        <v>480</v>
      </c>
      <c r="B53" s="219" t="s">
        <v>605</v>
      </c>
      <c r="C53" s="219">
        <v>0</v>
      </c>
      <c r="D53" s="219">
        <v>204</v>
      </c>
      <c r="E53" s="220">
        <v>18.703302296557883</v>
      </c>
      <c r="F53" s="220">
        <v>15.628845900213131</v>
      </c>
      <c r="G53" s="220">
        <v>38.63054655199079</v>
      </c>
      <c r="H53" s="251">
        <v>866.96432441805018</v>
      </c>
      <c r="I53" s="250">
        <v>2.16</v>
      </c>
      <c r="L53" s="215">
        <v>2.157332403396469E-2</v>
      </c>
      <c r="M53" s="215">
        <v>1.2457766213971705E-2</v>
      </c>
      <c r="N53" s="215">
        <v>3.3303852497916071E-2</v>
      </c>
      <c r="O53" s="215">
        <v>31.884622434253028</v>
      </c>
      <c r="P53" s="215" t="s">
        <v>579</v>
      </c>
      <c r="Q53" s="215" t="s">
        <v>579</v>
      </c>
      <c r="R53" s="215">
        <v>1.5021814108906819E-2</v>
      </c>
      <c r="S53" s="215">
        <v>3.5860738517594721</v>
      </c>
    </row>
    <row r="54" spans="1:19">
      <c r="A54" s="215" t="s">
        <v>481</v>
      </c>
      <c r="B54" s="219" t="s">
        <v>605</v>
      </c>
      <c r="C54" s="219">
        <v>0</v>
      </c>
      <c r="D54" s="219">
        <v>204</v>
      </c>
      <c r="E54" s="220">
        <v>18.703302296557883</v>
      </c>
      <c r="F54" s="220">
        <v>15.628845900213131</v>
      </c>
      <c r="G54" s="220">
        <v>38.63054655199079</v>
      </c>
      <c r="H54" s="251">
        <v>1.7800410406262328</v>
      </c>
      <c r="I54" s="250" t="s">
        <v>559</v>
      </c>
      <c r="L54" s="215">
        <v>10.507230940011311</v>
      </c>
      <c r="M54" s="215">
        <v>1.7062450657172747</v>
      </c>
      <c r="N54" s="215">
        <v>0.91437060939551684</v>
      </c>
      <c r="O54" s="215">
        <v>1.5466711938148408</v>
      </c>
      <c r="P54" s="215">
        <v>2.2714625641117689</v>
      </c>
      <c r="Q54" s="215">
        <v>1.628251611309077</v>
      </c>
      <c r="R54" s="215">
        <v>-0.16728952083736723</v>
      </c>
      <c r="S54" s="215">
        <v>-18.620488807425765</v>
      </c>
    </row>
    <row r="55" spans="1:19">
      <c r="A55" s="215" t="s">
        <v>482</v>
      </c>
      <c r="B55" s="219" t="s">
        <v>423</v>
      </c>
      <c r="C55" s="219">
        <v>0</v>
      </c>
      <c r="D55" s="219">
        <v>204</v>
      </c>
      <c r="E55" s="220" t="s">
        <v>424</v>
      </c>
      <c r="F55" s="220" t="s">
        <v>424</v>
      </c>
      <c r="G55" s="220" t="s">
        <v>424</v>
      </c>
      <c r="H55" s="251">
        <v>0.68742790599835835</v>
      </c>
      <c r="I55" s="250" t="s">
        <v>560</v>
      </c>
      <c r="L55" s="215">
        <v>27.207656444198161</v>
      </c>
      <c r="M55" s="215">
        <v>1.9089498491988137</v>
      </c>
      <c r="N55" s="215">
        <v>0.29454989999999998</v>
      </c>
      <c r="O55" s="215">
        <v>14.86933</v>
      </c>
      <c r="P55" s="215">
        <v>0.64424090000000001</v>
      </c>
      <c r="Q55" s="215">
        <v>17.276720000000001</v>
      </c>
      <c r="R55" s="215">
        <v>3.2720979999999997E-2</v>
      </c>
      <c r="S55" s="215">
        <v>2.3016779999999999</v>
      </c>
    </row>
    <row r="56" spans="1:19">
      <c r="A56" s="215" t="s">
        <v>483</v>
      </c>
      <c r="B56" s="219" t="s">
        <v>423</v>
      </c>
      <c r="C56" s="219">
        <v>0</v>
      </c>
      <c r="D56" s="219">
        <v>204</v>
      </c>
      <c r="E56" s="220" t="s">
        <v>424</v>
      </c>
      <c r="F56" s="220" t="s">
        <v>424</v>
      </c>
      <c r="G56" s="220" t="s">
        <v>424</v>
      </c>
      <c r="H56" s="251">
        <v>2.1496066004960435</v>
      </c>
      <c r="I56" s="250" t="s">
        <v>561</v>
      </c>
      <c r="L56" s="215">
        <v>8.7008024129819415</v>
      </c>
      <c r="M56" s="215">
        <v>2.6063479848950144</v>
      </c>
      <c r="N56" s="215">
        <v>0.54152579999999995</v>
      </c>
      <c r="O56" s="215">
        <v>10.219150000000001</v>
      </c>
      <c r="P56" s="215">
        <v>1.381677</v>
      </c>
      <c r="Q56" s="215">
        <v>18.36966</v>
      </c>
      <c r="R56" s="215">
        <v>2.4280199999999998E-2</v>
      </c>
      <c r="S56" s="215">
        <v>11.976610000000001</v>
      </c>
    </row>
    <row r="57" spans="1:19">
      <c r="A57" s="215" t="s">
        <v>484</v>
      </c>
      <c r="B57" s="219" t="s">
        <v>605</v>
      </c>
      <c r="C57" s="219">
        <v>0</v>
      </c>
      <c r="D57" s="219">
        <v>204</v>
      </c>
      <c r="E57" s="220">
        <v>18.703302296557883</v>
      </c>
      <c r="F57" s="220">
        <v>15.628845900213131</v>
      </c>
      <c r="G57" s="220">
        <v>38.63054655199079</v>
      </c>
      <c r="H57" s="251">
        <v>231.83830854479498</v>
      </c>
      <c r="I57" s="250">
        <v>8.07</v>
      </c>
      <c r="L57" s="215">
        <v>8.0673907664160244E-2</v>
      </c>
      <c r="M57" s="215">
        <v>3.6100879884105798E-2</v>
      </c>
      <c r="N57" s="215">
        <v>-1.3296759653009648E-2</v>
      </c>
      <c r="O57" s="215">
        <v>-254.55946595918869</v>
      </c>
      <c r="P57" s="215" t="s">
        <v>579</v>
      </c>
      <c r="Q57" s="215" t="s">
        <v>579</v>
      </c>
      <c r="R57" s="215">
        <v>1.7550413152259196E-2</v>
      </c>
      <c r="S57" s="215">
        <v>4.9166341445859167</v>
      </c>
    </row>
    <row r="58" spans="1:19">
      <c r="A58" s="215" t="s">
        <v>485</v>
      </c>
      <c r="B58" s="219" t="s">
        <v>605</v>
      </c>
      <c r="C58" s="219">
        <v>0</v>
      </c>
      <c r="D58" s="219">
        <v>204</v>
      </c>
      <c r="E58" s="220">
        <v>18.703302296557883</v>
      </c>
      <c r="F58" s="220">
        <v>15.628845900213131</v>
      </c>
      <c r="G58" s="220">
        <v>38.63054655199079</v>
      </c>
      <c r="H58" s="251" t="s">
        <v>426</v>
      </c>
      <c r="I58" s="250" t="s">
        <v>606</v>
      </c>
      <c r="L58" s="215">
        <v>1.8703302296557881E-6</v>
      </c>
      <c r="M58" s="215">
        <v>1.8703302296557881E-6</v>
      </c>
      <c r="N58" s="215">
        <v>5.6375372555973483E-2</v>
      </c>
      <c r="O58" s="215">
        <v>16.784945513166029</v>
      </c>
      <c r="P58" s="215">
        <v>4.178240509224012E-2</v>
      </c>
      <c r="Q58" s="215">
        <v>41.577434742352509</v>
      </c>
      <c r="R58" s="215">
        <v>1.833998569810618E-2</v>
      </c>
      <c r="S58" s="215">
        <v>5.8592240029851634</v>
      </c>
    </row>
    <row r="59" spans="1:19">
      <c r="A59" s="215" t="s">
        <v>486</v>
      </c>
      <c r="B59" s="219" t="s">
        <v>423</v>
      </c>
      <c r="C59" s="219">
        <v>0</v>
      </c>
      <c r="D59" s="219">
        <v>204</v>
      </c>
      <c r="E59" s="220" t="s">
        <v>424</v>
      </c>
      <c r="F59" s="220" t="s">
        <v>424</v>
      </c>
      <c r="G59" s="220" t="s">
        <v>424</v>
      </c>
      <c r="H59" s="251">
        <v>3.8129881816431315</v>
      </c>
      <c r="I59" s="250" t="s">
        <v>563</v>
      </c>
      <c r="L59" s="215">
        <v>4.9051561152487144</v>
      </c>
      <c r="M59" s="215">
        <v>1.2558337651255447</v>
      </c>
      <c r="N59" s="215">
        <v>0.13677829999999999</v>
      </c>
      <c r="O59" s="215">
        <v>4.0976460000000001</v>
      </c>
      <c r="P59" s="215">
        <v>0.22920499999999999</v>
      </c>
      <c r="Q59" s="215">
        <v>8.3784430000000008</v>
      </c>
      <c r="R59" s="215">
        <v>2.1810590000000001E-2</v>
      </c>
      <c r="S59" s="215">
        <v>8.6773889999999998</v>
      </c>
    </row>
    <row r="60" spans="1:19">
      <c r="A60" s="215" t="s">
        <v>487</v>
      </c>
      <c r="B60" s="219" t="s">
        <v>423</v>
      </c>
      <c r="C60" s="219">
        <v>0</v>
      </c>
      <c r="D60" s="219">
        <v>204</v>
      </c>
      <c r="E60" s="220" t="s">
        <v>424</v>
      </c>
      <c r="F60" s="220" t="s">
        <v>424</v>
      </c>
      <c r="G60" s="220" t="s">
        <v>424</v>
      </c>
      <c r="H60" s="251">
        <v>12.742497695200731</v>
      </c>
      <c r="I60" s="250" t="s">
        <v>564</v>
      </c>
      <c r="L60" s="215">
        <v>1.4677893411432359</v>
      </c>
      <c r="M60" s="215">
        <v>0.57601778124891034</v>
      </c>
      <c r="N60" s="215">
        <v>9.086371E-2</v>
      </c>
      <c r="O60" s="215">
        <v>10.92825</v>
      </c>
      <c r="P60" s="215">
        <v>0.12141830000000001</v>
      </c>
      <c r="Q60" s="215">
        <v>20.612480000000001</v>
      </c>
      <c r="R60" s="215">
        <v>1.9061640000000001E-2</v>
      </c>
      <c r="S60" s="215">
        <v>2.7342770000000001</v>
      </c>
    </row>
    <row r="61" spans="1:19">
      <c r="A61" s="215" t="s">
        <v>488</v>
      </c>
      <c r="B61" s="219" t="s">
        <v>423</v>
      </c>
      <c r="C61" s="219">
        <v>0</v>
      </c>
      <c r="D61" s="219">
        <v>204</v>
      </c>
      <c r="E61" s="220" t="s">
        <v>424</v>
      </c>
      <c r="F61" s="220" t="s">
        <v>424</v>
      </c>
      <c r="G61" s="220" t="s">
        <v>424</v>
      </c>
      <c r="H61" s="251">
        <v>2.0570028398981206</v>
      </c>
      <c r="I61" s="250" t="s">
        <v>565</v>
      </c>
      <c r="L61" s="215">
        <v>9.0925019323182958</v>
      </c>
      <c r="M61" s="215">
        <v>2.0845469930032925</v>
      </c>
      <c r="N61" s="215">
        <v>0.16636899999999999</v>
      </c>
      <c r="O61" s="215">
        <v>14.673500000000001</v>
      </c>
      <c r="P61" s="215">
        <v>0.36375980000000002</v>
      </c>
      <c r="Q61" s="215">
        <v>11.538919999999999</v>
      </c>
      <c r="R61" s="215">
        <v>1.5299800000000001E-2</v>
      </c>
      <c r="S61" s="215">
        <v>16.63308</v>
      </c>
    </row>
    <row r="62" spans="1:19">
      <c r="A62" s="215" t="s">
        <v>489</v>
      </c>
      <c r="B62" s="219" t="s">
        <v>423</v>
      </c>
      <c r="C62" s="219">
        <v>0</v>
      </c>
      <c r="D62" s="219">
        <v>204</v>
      </c>
      <c r="E62" s="220" t="s">
        <v>424</v>
      </c>
      <c r="F62" s="220" t="s">
        <v>424</v>
      </c>
      <c r="G62" s="220" t="s">
        <v>424</v>
      </c>
      <c r="H62" s="251">
        <v>5121.3923631845637</v>
      </c>
      <c r="I62" s="250" t="s">
        <v>566</v>
      </c>
      <c r="L62" s="215">
        <v>3.6519955844445144E-3</v>
      </c>
      <c r="M62" s="215">
        <v>1.6779221532575775E-3</v>
      </c>
      <c r="N62" s="215">
        <v>5.2969189999999999E-2</v>
      </c>
      <c r="O62" s="215">
        <v>1.7364520000000001</v>
      </c>
      <c r="P62" s="215">
        <v>7.946578E-2</v>
      </c>
      <c r="Q62" s="215">
        <v>1.7583470000000001</v>
      </c>
      <c r="R62" s="215">
        <v>0.17447869999999999</v>
      </c>
      <c r="S62" s="215">
        <v>1.052133</v>
      </c>
    </row>
    <row r="63" spans="1:19">
      <c r="A63" s="215" t="s">
        <v>490</v>
      </c>
      <c r="B63" s="219" t="s">
        <v>605</v>
      </c>
      <c r="C63" s="219">
        <v>0</v>
      </c>
      <c r="D63" s="219">
        <v>204</v>
      </c>
      <c r="E63" s="220">
        <v>18.703302296557883</v>
      </c>
      <c r="F63" s="220">
        <v>15.628845900213131</v>
      </c>
      <c r="G63" s="220">
        <v>38.63054655199079</v>
      </c>
      <c r="H63" s="251" t="s">
        <v>426</v>
      </c>
      <c r="I63" s="250" t="s">
        <v>606</v>
      </c>
      <c r="L63" s="215">
        <v>1.8703302296557881E-6</v>
      </c>
      <c r="M63" s="215">
        <v>1.8703302296557881E-6</v>
      </c>
      <c r="N63" s="215">
        <v>5.3770777684520953E-2</v>
      </c>
      <c r="O63" s="215">
        <v>12.12535272708992</v>
      </c>
      <c r="P63" s="215">
        <v>1.6430427675670368E-2</v>
      </c>
      <c r="Q63" s="215">
        <v>23.006629783600935</v>
      </c>
      <c r="R63" s="215">
        <v>2.3658815750118942E-2</v>
      </c>
      <c r="S63" s="215">
        <v>1.7033360102685209</v>
      </c>
    </row>
    <row r="64" spans="1:19">
      <c r="A64" s="215" t="s">
        <v>491</v>
      </c>
      <c r="B64" s="219" t="s">
        <v>605</v>
      </c>
      <c r="C64" s="219">
        <v>0</v>
      </c>
      <c r="D64" s="219">
        <v>204</v>
      </c>
      <c r="E64" s="220">
        <v>18.703302296557883</v>
      </c>
      <c r="F64" s="220">
        <v>15.628845900213131</v>
      </c>
      <c r="G64" s="220">
        <v>38.63054655199079</v>
      </c>
      <c r="H64" s="251">
        <v>3877.7530592563321</v>
      </c>
      <c r="I64" s="250">
        <v>0.48</v>
      </c>
      <c r="L64" s="215">
        <v>4.8232319105293324E-3</v>
      </c>
      <c r="M64" s="215">
        <v>3.4106915313942728E-3</v>
      </c>
      <c r="N64" s="215">
        <v>4.4791733821649887E-2</v>
      </c>
      <c r="O64" s="215">
        <v>7.3155693444235537</v>
      </c>
      <c r="P64" s="215" t="s">
        <v>579</v>
      </c>
      <c r="Q64" s="215" t="s">
        <v>579</v>
      </c>
      <c r="R64" s="215">
        <v>2.1772129020392605E-2</v>
      </c>
      <c r="S64" s="215">
        <v>0.86021803947538356</v>
      </c>
    </row>
    <row r="65" spans="1:19">
      <c r="A65" s="215" t="s">
        <v>492</v>
      </c>
      <c r="B65" s="219" t="s">
        <v>605</v>
      </c>
      <c r="C65" s="219">
        <v>0</v>
      </c>
      <c r="D65" s="219">
        <v>204</v>
      </c>
      <c r="E65" s="220">
        <v>18.703302296557883</v>
      </c>
      <c r="F65" s="220">
        <v>15.628845900213131</v>
      </c>
      <c r="G65" s="220">
        <v>38.63054655199079</v>
      </c>
      <c r="H65" s="251">
        <v>160.44287367305722</v>
      </c>
      <c r="I65" s="250">
        <v>11.66</v>
      </c>
      <c r="L65" s="215">
        <v>0.11657296998226654</v>
      </c>
      <c r="M65" s="215">
        <v>5.2182817541237783E-2</v>
      </c>
      <c r="N65" s="215">
        <v>-2.9918473318991647E-2</v>
      </c>
      <c r="O65" s="215">
        <v>-176.69077559183953</v>
      </c>
      <c r="P65" s="215" t="s">
        <v>579</v>
      </c>
      <c r="Q65" s="215" t="s">
        <v>579</v>
      </c>
      <c r="R65" s="215">
        <v>2.0932556116701789E-2</v>
      </c>
      <c r="S65" s="215">
        <v>10.909500097643082</v>
      </c>
    </row>
    <row r="66" spans="1:19">
      <c r="A66" s="215" t="s">
        <v>493</v>
      </c>
      <c r="B66" s="219" t="s">
        <v>605</v>
      </c>
      <c r="C66" s="219">
        <v>0</v>
      </c>
      <c r="D66" s="219">
        <v>204</v>
      </c>
      <c r="E66" s="220">
        <v>18.703302296557883</v>
      </c>
      <c r="F66" s="220">
        <v>15.628845900213131</v>
      </c>
      <c r="G66" s="220">
        <v>38.63054655199079</v>
      </c>
      <c r="H66" s="251">
        <v>3344.2769221816857</v>
      </c>
      <c r="I66" s="250">
        <v>0.56000000000000005</v>
      </c>
      <c r="L66" s="215">
        <v>5.592629657102834E-3</v>
      </c>
      <c r="M66" s="215">
        <v>3.8972094357150014E-3</v>
      </c>
      <c r="N66" s="215">
        <v>4.2987793878896847E-2</v>
      </c>
      <c r="O66" s="215">
        <v>7.8927245145519969</v>
      </c>
      <c r="P66" s="215" t="s">
        <v>579</v>
      </c>
      <c r="Q66" s="215" t="s">
        <v>579</v>
      </c>
      <c r="R66" s="215">
        <v>1.6187162055915749E-2</v>
      </c>
      <c r="S66" s="215">
        <v>0.83887675488791702</v>
      </c>
    </row>
    <row r="67" spans="1:19">
      <c r="A67" s="215" t="s">
        <v>494</v>
      </c>
      <c r="B67" s="219" t="s">
        <v>605</v>
      </c>
      <c r="C67" s="219">
        <v>0</v>
      </c>
      <c r="D67" s="219">
        <v>204</v>
      </c>
      <c r="E67" s="220">
        <v>18.703302296557883</v>
      </c>
      <c r="F67" s="220">
        <v>15.628845900213131</v>
      </c>
      <c r="G67" s="220">
        <v>38.63054655199079</v>
      </c>
      <c r="H67" s="251">
        <v>365.92760268751869</v>
      </c>
      <c r="I67" s="250">
        <v>5.1100000000000003</v>
      </c>
      <c r="L67" s="215">
        <v>5.1112029153289752E-2</v>
      </c>
      <c r="M67" s="215">
        <v>2.55675250056102E-2</v>
      </c>
      <c r="N67" s="215">
        <v>4.7886758095531867E-3</v>
      </c>
      <c r="O67" s="215">
        <v>474.27200674657013</v>
      </c>
      <c r="P67" s="215" t="s">
        <v>579</v>
      </c>
      <c r="Q67" s="215" t="s">
        <v>579</v>
      </c>
      <c r="R67" s="215">
        <v>1.4701975331501844E-2</v>
      </c>
      <c r="S67" s="215">
        <v>3.3233240647979323</v>
      </c>
    </row>
    <row r="68" spans="1:19">
      <c r="A68" s="215" t="s">
        <v>495</v>
      </c>
      <c r="B68" s="219" t="s">
        <v>605</v>
      </c>
      <c r="C68" s="219">
        <v>0</v>
      </c>
      <c r="D68" s="219">
        <v>204</v>
      </c>
      <c r="E68" s="220">
        <v>18.703302296557883</v>
      </c>
      <c r="F68" s="220">
        <v>15.628845900213131</v>
      </c>
      <c r="G68" s="220">
        <v>38.63054655199079</v>
      </c>
      <c r="H68" s="251">
        <v>1894.4711375427723</v>
      </c>
      <c r="I68" s="250">
        <v>0.99</v>
      </c>
      <c r="L68" s="215">
        <v>9.8725717831822137E-3</v>
      </c>
      <c r="M68" s="215">
        <v>4.9076258157045288E-3</v>
      </c>
      <c r="N68" s="215">
        <v>4.2011547578844601E-2</v>
      </c>
      <c r="O68" s="215">
        <v>10.50602293459402</v>
      </c>
      <c r="P68" s="215" t="s">
        <v>579</v>
      </c>
      <c r="Q68" s="215" t="s">
        <v>579</v>
      </c>
      <c r="R68" s="215">
        <v>1.5780522234353972E-2</v>
      </c>
      <c r="S68" s="215">
        <v>1.0908362589837164</v>
      </c>
    </row>
    <row r="69" spans="1:19">
      <c r="A69" s="215" t="s">
        <v>496</v>
      </c>
      <c r="B69" s="219" t="s">
        <v>605</v>
      </c>
      <c r="C69" s="219">
        <v>0</v>
      </c>
      <c r="D69" s="219">
        <v>204</v>
      </c>
      <c r="E69" s="220">
        <v>18.703302296557883</v>
      </c>
      <c r="F69" s="220">
        <v>15.628845900213131</v>
      </c>
      <c r="G69" s="220">
        <v>38.63054655199079</v>
      </c>
      <c r="H69" s="251">
        <v>181.44246395962978</v>
      </c>
      <c r="I69" s="250">
        <v>10.31</v>
      </c>
      <c r="L69" s="215">
        <v>0.10308117454092386</v>
      </c>
      <c r="M69" s="215">
        <v>2.2513196530791577E-2</v>
      </c>
      <c r="N69" s="215">
        <v>-3.6802292961388899E-2</v>
      </c>
      <c r="O69" s="215">
        <v>-59.912348209992068</v>
      </c>
      <c r="P69" s="215" t="s">
        <v>579</v>
      </c>
      <c r="Q69" s="215" t="s">
        <v>579</v>
      </c>
      <c r="R69" s="215">
        <v>1.2090842473095038E-2</v>
      </c>
      <c r="S69" s="215">
        <v>2.8222166025379893</v>
      </c>
    </row>
    <row r="70" spans="1:19">
      <c r="A70" s="215" t="s">
        <v>497</v>
      </c>
      <c r="B70" s="219" t="s">
        <v>605</v>
      </c>
      <c r="C70" s="219">
        <v>0</v>
      </c>
      <c r="D70" s="219">
        <v>204</v>
      </c>
      <c r="E70" s="220">
        <v>18.703302296557883</v>
      </c>
      <c r="F70" s="220">
        <v>15.628845900213131</v>
      </c>
      <c r="G70" s="220">
        <v>38.63054655199079</v>
      </c>
      <c r="H70" s="251">
        <v>6.5987566622696949</v>
      </c>
      <c r="I70" s="250" t="s">
        <v>573</v>
      </c>
      <c r="L70" s="215">
        <v>2.8343676322388789</v>
      </c>
      <c r="M70" s="215">
        <v>0.230360423286259</v>
      </c>
      <c r="N70" s="215">
        <v>1.2535304287078082</v>
      </c>
      <c r="O70" s="215">
        <v>4.1923716207311728</v>
      </c>
      <c r="P70" s="215">
        <v>3.1613455316113797</v>
      </c>
      <c r="Q70" s="215">
        <v>4.3609533156142462</v>
      </c>
      <c r="R70" s="215">
        <v>-3.1569081733628331E-2</v>
      </c>
      <c r="S70" s="215">
        <v>-12.771203095116693</v>
      </c>
    </row>
    <row r="71" spans="1:19">
      <c r="A71" s="215" t="s">
        <v>498</v>
      </c>
      <c r="B71" s="219" t="s">
        <v>423</v>
      </c>
      <c r="C71" s="219">
        <v>0</v>
      </c>
      <c r="D71" s="219">
        <v>204</v>
      </c>
      <c r="E71" s="220" t="s">
        <v>424</v>
      </c>
      <c r="F71" s="220" t="s">
        <v>424</v>
      </c>
      <c r="G71" s="220" t="s">
        <v>424</v>
      </c>
      <c r="H71" s="251">
        <v>0.61939371265830157</v>
      </c>
      <c r="I71" s="250" t="s">
        <v>574</v>
      </c>
      <c r="L71" s="215">
        <v>30.196144898351363</v>
      </c>
      <c r="M71" s="215">
        <v>8.0649162228747446</v>
      </c>
      <c r="N71" s="215">
        <v>0.26027980000000001</v>
      </c>
      <c r="O71" s="215">
        <v>9.0251350000000006</v>
      </c>
      <c r="P71" s="215">
        <v>0.5346457</v>
      </c>
      <c r="Q71" s="215">
        <v>7.911238</v>
      </c>
      <c r="R71" s="215">
        <v>3.4081019999999997E-2</v>
      </c>
      <c r="S71" s="215">
        <v>2.0700379999999998</v>
      </c>
    </row>
    <row r="72" spans="1:19">
      <c r="A72" s="215" t="s">
        <v>499</v>
      </c>
      <c r="B72" s="219" t="s">
        <v>605</v>
      </c>
      <c r="C72" s="219">
        <v>0</v>
      </c>
      <c r="D72" s="219">
        <v>204</v>
      </c>
      <c r="E72" s="220">
        <v>18.703302296557883</v>
      </c>
      <c r="F72" s="220">
        <v>15.628845900213131</v>
      </c>
      <c r="G72" s="220">
        <v>38.63054655199079</v>
      </c>
      <c r="H72" s="251">
        <v>17.573620729983602</v>
      </c>
      <c r="I72" s="250">
        <v>106.43</v>
      </c>
      <c r="L72" s="215">
        <v>1.0642828011331125</v>
      </c>
      <c r="M72" s="215">
        <v>0.46160829291534156</v>
      </c>
      <c r="N72" s="215">
        <v>12.944223791591833</v>
      </c>
      <c r="O72" s="215">
        <v>671.73333172095624</v>
      </c>
      <c r="P72" s="215">
        <v>33.547094538386318</v>
      </c>
      <c r="Q72" s="215">
        <v>673.87857747334567</v>
      </c>
      <c r="R72" s="215">
        <v>-1.2565706264615613E-3</v>
      </c>
      <c r="S72" s="215">
        <v>-718.11074002865996</v>
      </c>
    </row>
    <row r="73" spans="1:19">
      <c r="A73" s="215" t="s">
        <v>500</v>
      </c>
      <c r="B73" s="219" t="s">
        <v>605</v>
      </c>
      <c r="C73" s="219">
        <v>0</v>
      </c>
      <c r="D73" s="219">
        <v>204</v>
      </c>
      <c r="E73" s="220">
        <v>18.703302296557883</v>
      </c>
      <c r="F73" s="220">
        <v>15.628845900213131</v>
      </c>
      <c r="G73" s="220">
        <v>38.63054655199079</v>
      </c>
      <c r="H73" s="251">
        <v>3684.8712819188154</v>
      </c>
      <c r="I73" s="250">
        <v>0.51</v>
      </c>
      <c r="L73" s="215">
        <v>5.0757003069096486E-3</v>
      </c>
      <c r="M73" s="215">
        <v>1.8157119982696837E-3</v>
      </c>
      <c r="N73" s="215">
        <v>4.6740435806854691E-2</v>
      </c>
      <c r="O73" s="215">
        <v>3.4110268656447937</v>
      </c>
      <c r="P73" s="215">
        <v>4.7966625614104877E-3</v>
      </c>
      <c r="Q73" s="215">
        <v>79.407038327158318</v>
      </c>
      <c r="R73" s="215">
        <v>0.11239978189408743</v>
      </c>
      <c r="S73" s="215">
        <v>1.4329457942056807</v>
      </c>
    </row>
    <row r="74" spans="1:19">
      <c r="A74" s="215" t="s">
        <v>501</v>
      </c>
      <c r="B74" s="219" t="s">
        <v>605</v>
      </c>
      <c r="C74" s="219">
        <v>0</v>
      </c>
      <c r="D74" s="219">
        <v>204</v>
      </c>
      <c r="E74" s="220">
        <v>18.703302296557883</v>
      </c>
      <c r="F74" s="220">
        <v>15.628845900213131</v>
      </c>
      <c r="G74" s="220">
        <v>38.63054655199079</v>
      </c>
      <c r="H74" s="251">
        <v>2798.0480816582353</v>
      </c>
      <c r="I74" s="250">
        <v>0.67</v>
      </c>
      <c r="L74" s="215">
        <v>6.6844106143714149E-3</v>
      </c>
      <c r="M74" s="215">
        <v>3.3423984866524626E-3</v>
      </c>
      <c r="N74" s="215">
        <v>4.0276993468688092E-2</v>
      </c>
      <c r="O74" s="215">
        <v>7.3702016406528008</v>
      </c>
      <c r="P74" s="215" t="s">
        <v>579</v>
      </c>
      <c r="Q74" s="215" t="s">
        <v>579</v>
      </c>
      <c r="R74" s="215">
        <v>1.529167630604421E-2</v>
      </c>
      <c r="S74" s="215">
        <v>0.88410834625766643</v>
      </c>
    </row>
    <row r="75" spans="1:19">
      <c r="A75" s="215" t="s">
        <v>502</v>
      </c>
      <c r="B75" s="219" t="s">
        <v>605</v>
      </c>
      <c r="C75" s="219">
        <v>0</v>
      </c>
      <c r="D75" s="219">
        <v>204</v>
      </c>
      <c r="E75" s="220">
        <v>18.703302296557883</v>
      </c>
      <c r="F75" s="220">
        <v>15.628845900213131</v>
      </c>
      <c r="G75" s="220">
        <v>38.63054655199079</v>
      </c>
      <c r="H75" s="251">
        <v>3793.2698289387035</v>
      </c>
      <c r="I75" s="250">
        <v>0.49</v>
      </c>
      <c r="L75" s="215">
        <v>4.9306543272696129E-3</v>
      </c>
      <c r="M75" s="215">
        <v>1.4234158057764828E-3</v>
      </c>
      <c r="N75" s="215">
        <v>4.8894178920196651E-2</v>
      </c>
      <c r="O75" s="215">
        <v>3.3088450875886024</v>
      </c>
      <c r="P75" s="215">
        <v>3.4722926639832896E-2</v>
      </c>
      <c r="Q75" s="215">
        <v>9.2281238811646578</v>
      </c>
      <c r="R75" s="215">
        <v>7.6013655787437032E-2</v>
      </c>
      <c r="S75" s="215">
        <v>1.8584972742867749</v>
      </c>
    </row>
    <row r="76" spans="1:19">
      <c r="A76" s="215" t="s">
        <v>503</v>
      </c>
      <c r="B76" s="219" t="s">
        <v>605</v>
      </c>
      <c r="C76" s="219">
        <v>0</v>
      </c>
      <c r="D76" s="219">
        <v>204</v>
      </c>
      <c r="E76" s="220">
        <v>18.703302296557883</v>
      </c>
      <c r="F76" s="220">
        <v>15.628845900213131</v>
      </c>
      <c r="G76" s="220">
        <v>38.63054655199079</v>
      </c>
      <c r="H76" s="251" t="s">
        <v>426</v>
      </c>
      <c r="I76" s="250" t="s">
        <v>606</v>
      </c>
      <c r="L76" s="215">
        <v>1.8703302296557881E-6</v>
      </c>
      <c r="M76" s="215">
        <v>1.8703302296557881E-6</v>
      </c>
      <c r="N76" s="215">
        <v>5.9871559094996848E-2</v>
      </c>
      <c r="O76" s="215">
        <v>11.051548747848967</v>
      </c>
      <c r="P76" s="215">
        <v>3.2783948262154285E-2</v>
      </c>
      <c r="Q76" s="215">
        <v>40.889079197944341</v>
      </c>
      <c r="R76" s="215">
        <v>3.5580603452397309E-2</v>
      </c>
      <c r="S76" s="215">
        <v>2.9495260059300175</v>
      </c>
    </row>
    <row r="77" spans="1:19">
      <c r="A77" s="215" t="s">
        <v>504</v>
      </c>
      <c r="B77" s="219" t="s">
        <v>423</v>
      </c>
      <c r="C77" s="219">
        <v>0</v>
      </c>
      <c r="D77" s="219">
        <v>204</v>
      </c>
      <c r="E77" s="220" t="s">
        <v>424</v>
      </c>
      <c r="F77" s="220" t="s">
        <v>424</v>
      </c>
      <c r="G77" s="220" t="s">
        <v>424</v>
      </c>
      <c r="H77" s="251">
        <v>10.690045653977974</v>
      </c>
      <c r="I77" s="250" t="s">
        <v>580</v>
      </c>
      <c r="L77" s="215">
        <v>1.7495998522324383</v>
      </c>
      <c r="M77" s="215">
        <v>0.9112715597559008</v>
      </c>
      <c r="N77" s="215">
        <v>0.60345870000000001</v>
      </c>
      <c r="O77" s="215">
        <v>21.57226</v>
      </c>
      <c r="P77" s="215">
        <v>1.5108809999999999</v>
      </c>
      <c r="Q77" s="215">
        <v>15.75751</v>
      </c>
      <c r="R77" s="215">
        <v>0.11812590000000001</v>
      </c>
      <c r="S77" s="215">
        <v>9.9833079999999992</v>
      </c>
    </row>
    <row r="78" spans="1:19">
      <c r="A78" s="215" t="s">
        <v>505</v>
      </c>
      <c r="B78" s="219" t="s">
        <v>605</v>
      </c>
      <c r="C78" s="219">
        <v>0</v>
      </c>
      <c r="D78" s="219">
        <v>204</v>
      </c>
      <c r="E78" s="220">
        <v>18.703302296557883</v>
      </c>
      <c r="F78" s="220">
        <v>15.628845900213131</v>
      </c>
      <c r="G78" s="220">
        <v>38.63054655199079</v>
      </c>
      <c r="H78" s="251">
        <v>237.50825341180607</v>
      </c>
      <c r="I78" s="250">
        <v>7.87</v>
      </c>
      <c r="L78" s="215">
        <v>7.8748009923381379E-2</v>
      </c>
      <c r="M78" s="215">
        <v>3.2169294410193575E-2</v>
      </c>
      <c r="N78" s="215">
        <v>-2.0775922774123448E-2</v>
      </c>
      <c r="O78" s="215">
        <v>-145.10613757440385</v>
      </c>
      <c r="P78" s="215" t="s">
        <v>579</v>
      </c>
      <c r="Q78" s="215" t="s">
        <v>579</v>
      </c>
      <c r="R78" s="215">
        <v>1.7843766645873629E-2</v>
      </c>
      <c r="S78" s="215">
        <v>3.7985120441206286</v>
      </c>
    </row>
    <row r="79" spans="1:19">
      <c r="A79" s="215" t="s">
        <v>506</v>
      </c>
      <c r="B79" s="219" t="s">
        <v>605</v>
      </c>
      <c r="C79" s="219">
        <v>0</v>
      </c>
      <c r="D79" s="219">
        <v>204</v>
      </c>
      <c r="E79" s="220">
        <v>18.703302296557883</v>
      </c>
      <c r="F79" s="220">
        <v>15.628845900213131</v>
      </c>
      <c r="G79" s="220">
        <v>38.63054655199079</v>
      </c>
      <c r="H79" s="251">
        <v>3353.3539743448305</v>
      </c>
      <c r="I79" s="250">
        <v>0.56000000000000005</v>
      </c>
      <c r="L79" s="215">
        <v>5.5774912042240001E-3</v>
      </c>
      <c r="M79" s="215">
        <v>3.2203262940036495E-3</v>
      </c>
      <c r="N79" s="215">
        <v>4.6580300270878866E-2</v>
      </c>
      <c r="O79" s="215">
        <v>6.8120466596528271</v>
      </c>
      <c r="P79" s="215">
        <v>0.10731889741269839</v>
      </c>
      <c r="Q79" s="215">
        <v>6.9451866141353022</v>
      </c>
      <c r="R79" s="215">
        <v>0.22470388666203048</v>
      </c>
      <c r="S79" s="215">
        <v>0.78964533523176184</v>
      </c>
    </row>
    <row r="80" spans="1:19">
      <c r="A80" s="215" t="s">
        <v>507</v>
      </c>
      <c r="B80" s="219" t="s">
        <v>605</v>
      </c>
      <c r="C80" s="219">
        <v>0</v>
      </c>
      <c r="D80" s="219">
        <v>204</v>
      </c>
      <c r="E80" s="220">
        <v>18.703302296557883</v>
      </c>
      <c r="F80" s="220">
        <v>15.628845900213131</v>
      </c>
      <c r="G80" s="220">
        <v>38.63054655199079</v>
      </c>
      <c r="H80" s="251">
        <v>22.101044650077476</v>
      </c>
      <c r="I80" s="250">
        <v>84.63</v>
      </c>
      <c r="L80" s="215">
        <v>0.84626326912073446</v>
      </c>
      <c r="M80" s="215">
        <v>0.38110890865829272</v>
      </c>
      <c r="N80" s="215">
        <v>-4.0788785287168077</v>
      </c>
      <c r="O80" s="215">
        <v>-298.71257888153531</v>
      </c>
      <c r="P80" s="215" t="s">
        <v>579</v>
      </c>
      <c r="Q80" s="215" t="s">
        <v>579</v>
      </c>
      <c r="R80" s="215">
        <v>4.7024191810349173E-3</v>
      </c>
      <c r="S80" s="215">
        <v>247.95807880220914</v>
      </c>
    </row>
    <row r="81" spans="1:19">
      <c r="A81" s="215" t="s">
        <v>508</v>
      </c>
      <c r="B81" s="219" t="s">
        <v>605</v>
      </c>
      <c r="C81" s="219">
        <v>0</v>
      </c>
      <c r="D81" s="219">
        <v>204</v>
      </c>
      <c r="E81" s="220">
        <v>18.703302296557883</v>
      </c>
      <c r="F81" s="220">
        <v>15.628845900213131</v>
      </c>
      <c r="G81" s="220">
        <v>38.63054655199079</v>
      </c>
      <c r="H81" s="251">
        <v>1.1268618857222317</v>
      </c>
      <c r="I81" s="250" t="s">
        <v>583</v>
      </c>
      <c r="L81" s="215">
        <v>16.597688264671856</v>
      </c>
      <c r="M81" s="215">
        <v>1.7079253591983043</v>
      </c>
      <c r="N81" s="215">
        <v>0.8680469582920699</v>
      </c>
      <c r="O81" s="215">
        <v>0.5274847268256726</v>
      </c>
      <c r="P81" s="215">
        <v>2.1526411335791207</v>
      </c>
      <c r="Q81" s="215">
        <v>0.5432924051152932</v>
      </c>
      <c r="R81" s="215">
        <v>-0.72218029756779134</v>
      </c>
      <c r="S81" s="215">
        <v>-11.264462584253584</v>
      </c>
    </row>
    <row r="82" spans="1:19">
      <c r="A82" s="215" t="s">
        <v>509</v>
      </c>
      <c r="B82" s="219" t="s">
        <v>605</v>
      </c>
      <c r="C82" s="219">
        <v>0</v>
      </c>
      <c r="D82" s="219">
        <v>204</v>
      </c>
      <c r="E82" s="220">
        <v>18.703302296557883</v>
      </c>
      <c r="F82" s="220">
        <v>15.628845900213131</v>
      </c>
      <c r="G82" s="220">
        <v>38.63054655199079</v>
      </c>
      <c r="H82" s="251">
        <v>455.06402068174958</v>
      </c>
      <c r="I82" s="250">
        <v>4.1100000000000003</v>
      </c>
      <c r="L82" s="215">
        <v>4.1100375873569871E-2</v>
      </c>
      <c r="M82" s="215">
        <v>9.4323513112928546E-3</v>
      </c>
      <c r="N82" s="215">
        <v>1.5188555892355481E-2</v>
      </c>
      <c r="O82" s="215">
        <v>54.521542582422562</v>
      </c>
      <c r="P82" s="215" t="s">
        <v>579</v>
      </c>
      <c r="Q82" s="215" t="s">
        <v>579</v>
      </c>
      <c r="R82" s="215">
        <v>1.5243799926670203E-2</v>
      </c>
      <c r="S82" s="215">
        <v>1.5229313332859238</v>
      </c>
    </row>
    <row r="83" spans="1:19">
      <c r="A83" s="215" t="s">
        <v>510</v>
      </c>
      <c r="B83" s="219" t="s">
        <v>605</v>
      </c>
      <c r="C83" s="219">
        <v>0</v>
      </c>
      <c r="D83" s="219">
        <v>204</v>
      </c>
      <c r="E83" s="220">
        <v>18.703302296557883</v>
      </c>
      <c r="F83" s="220">
        <v>15.628845900213131</v>
      </c>
      <c r="G83" s="220">
        <v>38.63054655199079</v>
      </c>
      <c r="H83" s="251" t="s">
        <v>426</v>
      </c>
      <c r="I83" s="250" t="s">
        <v>606</v>
      </c>
      <c r="L83" s="215">
        <v>1.8703302296557881E-6</v>
      </c>
      <c r="M83" s="215">
        <v>1.8703302296557881E-6</v>
      </c>
      <c r="N83" s="215">
        <v>5.1642023703048032E-2</v>
      </c>
      <c r="O83" s="215">
        <v>6.7211270008880897</v>
      </c>
      <c r="P83" s="215">
        <v>4.2542809022549774E-3</v>
      </c>
      <c r="Q83" s="215">
        <v>37.855771770006776</v>
      </c>
      <c r="R83" s="215">
        <v>1.9181664123886631E-2</v>
      </c>
      <c r="S83" s="215">
        <v>1.680227010409749</v>
      </c>
    </row>
    <row r="84" spans="1:19">
      <c r="A84" s="215" t="s">
        <v>511</v>
      </c>
      <c r="B84" s="219" t="s">
        <v>605</v>
      </c>
      <c r="C84" s="219">
        <v>0</v>
      </c>
      <c r="D84" s="219">
        <v>204</v>
      </c>
      <c r="E84" s="220">
        <v>18.703302296557883</v>
      </c>
      <c r="F84" s="220">
        <v>15.628845900213131</v>
      </c>
      <c r="G84" s="220">
        <v>38.63054655199079</v>
      </c>
      <c r="H84" s="251" t="s">
        <v>426</v>
      </c>
      <c r="I84" s="250" t="s">
        <v>606</v>
      </c>
      <c r="L84" s="215">
        <v>1.8703302296557881E-6</v>
      </c>
      <c r="M84" s="215">
        <v>1.8703302296557881E-6</v>
      </c>
      <c r="N84" s="215">
        <v>0.36906492738870039</v>
      </c>
      <c r="O84" s="215">
        <v>37.605229247775377</v>
      </c>
      <c r="P84" s="215">
        <v>0.37699684205393497</v>
      </c>
      <c r="Q84" s="215">
        <v>54.062653977277513</v>
      </c>
      <c r="R84" s="215">
        <v>2.9326805149087198E-2</v>
      </c>
      <c r="S84" s="215">
        <v>18.03476000096984</v>
      </c>
    </row>
    <row r="85" spans="1:19">
      <c r="A85" s="215" t="s">
        <v>512</v>
      </c>
      <c r="B85" s="219" t="s">
        <v>605</v>
      </c>
      <c r="C85" s="219">
        <v>0</v>
      </c>
      <c r="D85" s="219">
        <v>204</v>
      </c>
      <c r="E85" s="220">
        <v>18.703302296557883</v>
      </c>
      <c r="F85" s="220">
        <v>15.628845900213131</v>
      </c>
      <c r="G85" s="220">
        <v>38.63054655199079</v>
      </c>
      <c r="H85" s="251">
        <v>5.7361387640800698</v>
      </c>
      <c r="I85" s="250" t="s">
        <v>585</v>
      </c>
      <c r="L85" s="215">
        <v>3.2606084102565145</v>
      </c>
      <c r="M85" s="215">
        <v>1.6691263131041354</v>
      </c>
      <c r="N85" s="215">
        <v>1.0912378144677024</v>
      </c>
      <c r="O85" s="215">
        <v>17.498592458490855</v>
      </c>
      <c r="P85" s="215">
        <v>2.8565158087151583</v>
      </c>
      <c r="Q85" s="215">
        <v>20.556771185535055</v>
      </c>
      <c r="R85" s="215">
        <v>-6.0564231192191516E-2</v>
      </c>
      <c r="S85" s="215">
        <v>-74.700866771726638</v>
      </c>
    </row>
    <row r="86" spans="1:19">
      <c r="A86" s="215" t="s">
        <v>513</v>
      </c>
      <c r="B86" s="219" t="s">
        <v>605</v>
      </c>
      <c r="C86" s="219">
        <v>0</v>
      </c>
      <c r="D86" s="219">
        <v>204</v>
      </c>
      <c r="E86" s="220">
        <v>18.703302296557883</v>
      </c>
      <c r="F86" s="220">
        <v>15.628845900213131</v>
      </c>
      <c r="G86" s="220">
        <v>38.63054655199079</v>
      </c>
      <c r="H86" s="251">
        <v>5.769231878698438</v>
      </c>
      <c r="I86" s="250" t="s">
        <v>586</v>
      </c>
      <c r="L86" s="215">
        <v>3.2419051079599566</v>
      </c>
      <c r="M86" s="215">
        <v>2.3386882999275782</v>
      </c>
      <c r="N86" s="215">
        <v>1.0555913926387657</v>
      </c>
      <c r="O86" s="215">
        <v>22.268059086613803</v>
      </c>
      <c r="P86" s="215">
        <v>2.8821248016780898</v>
      </c>
      <c r="Q86" s="215">
        <v>29.678946516113825</v>
      </c>
      <c r="R86" s="215">
        <v>-7.3921619715129089E-2</v>
      </c>
      <c r="S86" s="215">
        <v>-108.1544909574711</v>
      </c>
    </row>
    <row r="87" spans="1:19">
      <c r="A87" s="215" t="s">
        <v>514</v>
      </c>
      <c r="B87" s="219" t="s">
        <v>605</v>
      </c>
      <c r="C87" s="219">
        <v>0</v>
      </c>
      <c r="D87" s="219">
        <v>204</v>
      </c>
      <c r="E87" s="220">
        <v>18.703302296557883</v>
      </c>
      <c r="F87" s="220">
        <v>15.628845900213131</v>
      </c>
      <c r="G87" s="220">
        <v>38.63054655199079</v>
      </c>
      <c r="H87" s="251">
        <v>1188.3924009911668</v>
      </c>
      <c r="I87" s="250">
        <v>1.57</v>
      </c>
      <c r="L87" s="215">
        <v>1.5738322023061222E-2</v>
      </c>
      <c r="M87" s="215">
        <v>1.109518966916008E-2</v>
      </c>
      <c r="N87" s="215">
        <v>3.5948935642218079E-2</v>
      </c>
      <c r="O87" s="215">
        <v>25.861658798000853</v>
      </c>
      <c r="P87" s="215" t="s">
        <v>579</v>
      </c>
      <c r="Q87" s="215" t="s">
        <v>579</v>
      </c>
      <c r="R87" s="215">
        <v>1.5789870329693343E-2</v>
      </c>
      <c r="S87" s="215">
        <v>1.4621932361837799</v>
      </c>
    </row>
    <row r="88" spans="1:19">
      <c r="A88" s="215" t="s">
        <v>515</v>
      </c>
      <c r="B88" s="219" t="s">
        <v>605</v>
      </c>
      <c r="C88" s="219">
        <v>0</v>
      </c>
      <c r="D88" s="219">
        <v>204</v>
      </c>
      <c r="E88" s="220">
        <v>18.703302296557883</v>
      </c>
      <c r="F88" s="220">
        <v>15.628845900213131</v>
      </c>
      <c r="G88" s="220">
        <v>38.63054655199079</v>
      </c>
      <c r="H88" s="251">
        <v>795.72409699240154</v>
      </c>
      <c r="I88" s="250">
        <v>2.35</v>
      </c>
      <c r="L88" s="215">
        <v>2.3504757952223336E-2</v>
      </c>
      <c r="M88" s="215">
        <v>1.6795073293851097E-2</v>
      </c>
      <c r="N88" s="215">
        <v>2.1785793469110418E-2</v>
      </c>
      <c r="O88" s="215">
        <v>66.34424560831043</v>
      </c>
      <c r="P88" s="215" t="s">
        <v>579</v>
      </c>
      <c r="Q88" s="215" t="s">
        <v>579</v>
      </c>
      <c r="R88" s="215">
        <v>2.2312535447647299E-2</v>
      </c>
      <c r="S88" s="215">
        <v>2.038739785548692</v>
      </c>
    </row>
    <row r="89" spans="1:19">
      <c r="A89" s="215" t="s">
        <v>516</v>
      </c>
      <c r="B89" s="219" t="s">
        <v>605</v>
      </c>
      <c r="C89" s="219">
        <v>0</v>
      </c>
      <c r="D89" s="219">
        <v>204</v>
      </c>
      <c r="E89" s="220">
        <v>18.703302296557883</v>
      </c>
      <c r="F89" s="220">
        <v>15.628845900213131</v>
      </c>
      <c r="G89" s="220">
        <v>38.63054655199079</v>
      </c>
      <c r="H89" s="251">
        <v>308.78817316593717</v>
      </c>
      <c r="I89" s="250">
        <v>6.06</v>
      </c>
      <c r="L89" s="215">
        <v>6.0570008575124623E-2</v>
      </c>
      <c r="M89" s="215">
        <v>3.0299807597658074E-2</v>
      </c>
      <c r="N89" s="215">
        <v>7.7885675353228188E-3</v>
      </c>
      <c r="O89" s="215">
        <v>353.61379122751623</v>
      </c>
      <c r="P89" s="215" t="s">
        <v>579</v>
      </c>
      <c r="Q89" s="215" t="s">
        <v>579</v>
      </c>
      <c r="R89" s="215">
        <v>7.474280685184706E-2</v>
      </c>
      <c r="S89" s="215">
        <v>3.6515388010279111</v>
      </c>
    </row>
    <row r="90" spans="1:19">
      <c r="A90" s="215" t="s">
        <v>517</v>
      </c>
      <c r="B90" s="219" t="s">
        <v>605</v>
      </c>
      <c r="C90" s="219">
        <v>0</v>
      </c>
      <c r="D90" s="219">
        <v>204</v>
      </c>
      <c r="E90" s="220">
        <v>18.703302296557883</v>
      </c>
      <c r="F90" s="220">
        <v>15.628845900213131</v>
      </c>
      <c r="G90" s="220">
        <v>38.63054655199079</v>
      </c>
      <c r="H90" s="251">
        <v>28.26938233661145</v>
      </c>
      <c r="I90" s="250">
        <v>66.16</v>
      </c>
      <c r="L90" s="215">
        <v>0.66160986730634674</v>
      </c>
      <c r="M90" s="215">
        <v>3.1469380713044962E-2</v>
      </c>
      <c r="N90" s="215">
        <v>0.78699230429626399</v>
      </c>
      <c r="O90" s="215">
        <v>5.7681787108768408</v>
      </c>
      <c r="P90" s="215">
        <v>2.0345143814078255</v>
      </c>
      <c r="Q90" s="215">
        <v>4.1761088051107809</v>
      </c>
      <c r="R90" s="215">
        <v>5.9597980789284868E-2</v>
      </c>
      <c r="S90" s="215">
        <v>10.023960345233123</v>
      </c>
    </row>
    <row r="91" spans="1:19">
      <c r="A91" s="215" t="s">
        <v>518</v>
      </c>
      <c r="B91" s="219" t="s">
        <v>605</v>
      </c>
      <c r="C91" s="219">
        <v>0</v>
      </c>
      <c r="D91" s="219">
        <v>204</v>
      </c>
      <c r="E91" s="220">
        <v>18.703302296557883</v>
      </c>
      <c r="F91" s="220">
        <v>15.628845900213131</v>
      </c>
      <c r="G91" s="220">
        <v>38.63054655199079</v>
      </c>
      <c r="H91" s="251">
        <v>28.050608908592885</v>
      </c>
      <c r="I91" s="250">
        <v>66.680000000000007</v>
      </c>
      <c r="L91" s="215">
        <v>0.66676992137694402</v>
      </c>
      <c r="M91" s="215">
        <v>0.11587101022891678</v>
      </c>
      <c r="N91" s="215">
        <v>-0.32544994876764838</v>
      </c>
      <c r="O91" s="215">
        <v>-129.5822321197974</v>
      </c>
      <c r="P91" s="215" t="s">
        <v>579</v>
      </c>
      <c r="Q91" s="215" t="s">
        <v>579</v>
      </c>
      <c r="R91" s="215">
        <v>2.0943777025521967E-2</v>
      </c>
      <c r="S91" s="215">
        <v>38.769549944821811</v>
      </c>
    </row>
    <row r="92" spans="1:19">
      <c r="A92" s="215" t="s">
        <v>519</v>
      </c>
      <c r="B92" s="219" t="s">
        <v>605</v>
      </c>
      <c r="C92" s="219">
        <v>0</v>
      </c>
      <c r="D92" s="219">
        <v>204</v>
      </c>
      <c r="E92" s="220">
        <v>18.703302296557883</v>
      </c>
      <c r="F92" s="220">
        <v>15.628845900213131</v>
      </c>
      <c r="G92" s="220">
        <v>38.63054655199079</v>
      </c>
      <c r="H92" s="251">
        <v>2610.7240712675457</v>
      </c>
      <c r="I92" s="250">
        <v>0.72</v>
      </c>
      <c r="L92" s="215">
        <v>7.1640287468131966E-3</v>
      </c>
      <c r="M92" s="215">
        <v>3.5822407567149979E-3</v>
      </c>
      <c r="N92" s="215">
        <v>5.0135277767343625E-2</v>
      </c>
      <c r="O92" s="215">
        <v>6.4513210298291419</v>
      </c>
      <c r="P92" s="215">
        <v>0.10710110467892016</v>
      </c>
      <c r="Q92" s="215">
        <v>8.5271491181309127</v>
      </c>
      <c r="R92" s="215">
        <v>0.29171039874454646</v>
      </c>
      <c r="S92" s="215">
        <v>1.6387711118239976</v>
      </c>
    </row>
    <row r="93" spans="1:19">
      <c r="A93" s="215" t="s">
        <v>520</v>
      </c>
      <c r="B93" s="219" t="s">
        <v>605</v>
      </c>
      <c r="C93" s="219">
        <v>0</v>
      </c>
      <c r="D93" s="219">
        <v>204</v>
      </c>
      <c r="E93" s="220">
        <v>18.703302296557883</v>
      </c>
      <c r="F93" s="220">
        <v>15.628845900213131</v>
      </c>
      <c r="G93" s="220">
        <v>38.63054655199079</v>
      </c>
      <c r="H93" s="251">
        <v>891.31564428305694</v>
      </c>
      <c r="I93" s="250">
        <v>2.1</v>
      </c>
      <c r="L93" s="215">
        <v>2.098392686869326E-2</v>
      </c>
      <c r="M93" s="215">
        <v>6.9955250134213628E-3</v>
      </c>
      <c r="N93" s="215">
        <v>5.4743145682823159E-2</v>
      </c>
      <c r="O93" s="215">
        <v>11.865230485409944</v>
      </c>
      <c r="P93" s="215" t="s">
        <v>579</v>
      </c>
      <c r="Q93" s="215" t="s">
        <v>579</v>
      </c>
      <c r="R93" s="215">
        <v>0.23726914669891591</v>
      </c>
      <c r="S93" s="215">
        <v>11.32738972663668</v>
      </c>
    </row>
    <row r="94" spans="1:19">
      <c r="A94" s="215" t="s">
        <v>521</v>
      </c>
      <c r="B94" s="219" t="s">
        <v>605</v>
      </c>
      <c r="C94" s="219">
        <v>0</v>
      </c>
      <c r="D94" s="219">
        <v>204</v>
      </c>
      <c r="E94" s="220">
        <v>18.703302296557883</v>
      </c>
      <c r="F94" s="220">
        <v>15.628845900213131</v>
      </c>
      <c r="G94" s="220">
        <v>38.63054655199079</v>
      </c>
      <c r="H94" s="251">
        <v>4.7043503950713461</v>
      </c>
      <c r="I94" s="250">
        <v>397.57</v>
      </c>
      <c r="L94" s="215">
        <v>3.9757460065374723</v>
      </c>
      <c r="M94" s="215">
        <v>1.2307104647553047</v>
      </c>
      <c r="N94" s="215">
        <v>0.94458884049793301</v>
      </c>
      <c r="O94" s="215">
        <v>6.2031996340304749</v>
      </c>
      <c r="P94" s="215">
        <v>2.3592592784114808</v>
      </c>
      <c r="Q94" s="215">
        <v>6.5639403078888803</v>
      </c>
      <c r="R94" s="215">
        <v>-0.28415333150014177</v>
      </c>
      <c r="S94" s="215">
        <v>-44.773307449876079</v>
      </c>
    </row>
    <row r="95" spans="1:19">
      <c r="A95" s="215" t="s">
        <v>522</v>
      </c>
      <c r="B95" s="219" t="s">
        <v>605</v>
      </c>
      <c r="C95" s="219">
        <v>0</v>
      </c>
      <c r="D95" s="219">
        <v>204</v>
      </c>
      <c r="E95" s="220">
        <v>18.703302296557883</v>
      </c>
      <c r="F95" s="220">
        <v>15.628845900213131</v>
      </c>
      <c r="G95" s="220">
        <v>38.63054655199079</v>
      </c>
      <c r="H95" s="251">
        <v>674.05112138514801</v>
      </c>
      <c r="I95" s="250">
        <v>2.77</v>
      </c>
      <c r="L95" s="215">
        <v>2.774760207819749E-2</v>
      </c>
      <c r="M95" s="215">
        <v>1.3877197345593116E-2</v>
      </c>
      <c r="N95" s="215">
        <v>2.8150241678868849E-2</v>
      </c>
      <c r="O95" s="215">
        <v>42.178448713117348</v>
      </c>
      <c r="P95" s="215" t="s">
        <v>579</v>
      </c>
      <c r="Q95" s="215" t="s">
        <v>579</v>
      </c>
      <c r="R95" s="215">
        <v>1.571829756943801E-2</v>
      </c>
      <c r="S95" s="215">
        <v>1.8196947806865722</v>
      </c>
    </row>
    <row r="96" spans="1:19">
      <c r="A96" s="215" t="s">
        <v>523</v>
      </c>
      <c r="B96" s="219" t="s">
        <v>605</v>
      </c>
      <c r="C96" s="219">
        <v>0</v>
      </c>
      <c r="D96" s="219">
        <v>204</v>
      </c>
      <c r="E96" s="220">
        <v>18.703302296557883</v>
      </c>
      <c r="F96" s="220">
        <v>15.628845900213131</v>
      </c>
      <c r="G96" s="220">
        <v>38.63054655199079</v>
      </c>
      <c r="H96" s="251">
        <v>112.16018268650556</v>
      </c>
      <c r="I96" s="250">
        <v>16.68</v>
      </c>
      <c r="L96" s="215">
        <v>0.16675527668169671</v>
      </c>
      <c r="M96" s="215">
        <v>2.0103715997247328E-2</v>
      </c>
      <c r="N96" s="215">
        <v>1.5406425971518379E-2</v>
      </c>
      <c r="O96" s="215">
        <v>163.64516928030324</v>
      </c>
      <c r="P96" s="215" t="s">
        <v>579</v>
      </c>
      <c r="Q96" s="215" t="s">
        <v>579</v>
      </c>
      <c r="R96" s="215">
        <v>1.5856788736350276E-2</v>
      </c>
      <c r="S96" s="215">
        <v>2.8300568978653162</v>
      </c>
    </row>
    <row r="97" spans="1:19">
      <c r="A97" s="215" t="s">
        <v>524</v>
      </c>
      <c r="B97" s="219" t="s">
        <v>605</v>
      </c>
      <c r="C97" s="219">
        <v>0</v>
      </c>
      <c r="D97" s="219">
        <v>204</v>
      </c>
      <c r="E97" s="220">
        <v>18.703302296557883</v>
      </c>
      <c r="F97" s="220">
        <v>15.628845900213131</v>
      </c>
      <c r="G97" s="220">
        <v>38.63054655199079</v>
      </c>
      <c r="H97" s="251">
        <v>451.60183169702935</v>
      </c>
      <c r="I97" s="250">
        <v>4.1399999999999997</v>
      </c>
      <c r="L97" s="215">
        <v>4.1415470407359982E-2</v>
      </c>
      <c r="M97" s="215">
        <v>2.128131047799264E-2</v>
      </c>
      <c r="N97" s="215">
        <v>1.2532281711689217E-2</v>
      </c>
      <c r="O97" s="215">
        <v>147.50806640695478</v>
      </c>
      <c r="P97" s="215" t="s">
        <v>579</v>
      </c>
      <c r="Q97" s="215" t="s">
        <v>579</v>
      </c>
      <c r="R97" s="215">
        <v>1.4523696338918712E-2</v>
      </c>
      <c r="S97" s="215">
        <v>2.6827273339744369</v>
      </c>
    </row>
    <row r="98" spans="1:19">
      <c r="A98" s="215" t="s">
        <v>525</v>
      </c>
      <c r="B98" s="219" t="s">
        <v>605</v>
      </c>
      <c r="C98" s="219">
        <v>0</v>
      </c>
      <c r="D98" s="219">
        <v>204</v>
      </c>
      <c r="E98" s="220">
        <v>18.703302296557883</v>
      </c>
      <c r="F98" s="220">
        <v>15.628845900213131</v>
      </c>
      <c r="G98" s="220">
        <v>38.63054655199079</v>
      </c>
      <c r="H98" s="251">
        <v>274.91046166263646</v>
      </c>
      <c r="I98" s="250">
        <v>6.8</v>
      </c>
      <c r="L98" s="215">
        <v>6.803415986223954E-2</v>
      </c>
      <c r="M98" s="215">
        <v>3.4036877871639684E-2</v>
      </c>
      <c r="N98" s="215">
        <v>-6.361635685866022E-3</v>
      </c>
      <c r="O98" s="215">
        <v>-488.7921923484559</v>
      </c>
      <c r="P98" s="215" t="s">
        <v>579</v>
      </c>
      <c r="Q98" s="215" t="s">
        <v>579</v>
      </c>
      <c r="R98" s="215">
        <v>1.5518871498172354E-2</v>
      </c>
      <c r="S98" s="215">
        <v>4.0459276095081211</v>
      </c>
    </row>
    <row r="99" spans="1:19">
      <c r="A99" s="215"/>
      <c r="B99" s="221"/>
      <c r="C99" s="221"/>
      <c r="D99" s="215"/>
      <c r="E99" s="215"/>
      <c r="F99" s="215"/>
      <c r="G99" s="215"/>
      <c r="I99" s="250"/>
    </row>
    <row r="100" spans="1:19">
      <c r="I100" s="250"/>
    </row>
    <row r="101" spans="1:19">
      <c r="I101" s="250"/>
    </row>
    <row r="102" spans="1:19">
      <c r="I102" s="250"/>
    </row>
    <row r="103" spans="1:19">
      <c r="I103" s="250"/>
    </row>
    <row r="104" spans="1:19">
      <c r="I104" s="250"/>
    </row>
    <row r="105" spans="1:19">
      <c r="I105" s="250"/>
    </row>
    <row r="106" spans="1:19">
      <c r="I106" s="250"/>
    </row>
  </sheetData>
  <phoneticPr fontId="0" type="noConversion"/>
  <pageMargins left="0.75" right="0.75" top="1" bottom="1" header="0.5" footer="0.5"/>
  <pageSetup paperSize="9" orientation="portrait" horizont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5" r:id="rId4" name="Button 3">
              <controlPr defaultSize="0" print="0" autoFill="0" autoPict="0" macro="[0]!Toggle_inputs">
                <anchor moveWithCells="1" sizeWithCells="1">
                  <from>
                    <xdr:col>4</xdr:col>
                    <xdr:colOff>1706880</xdr:colOff>
                    <xdr:row>0</xdr:row>
                    <xdr:rowOff>76200</xdr:rowOff>
                  </from>
                  <to>
                    <xdr:col>5</xdr:col>
                    <xdr:colOff>1238250</xdr:colOff>
                    <xdr:row>1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12"/>
  <dimension ref="A3:J8"/>
  <sheetViews>
    <sheetView workbookViewId="0">
      <selection activeCell="E19" sqref="E19"/>
    </sheetView>
  </sheetViews>
  <sheetFormatPr defaultColWidth="9.27734375" defaultRowHeight="12.3"/>
  <cols>
    <col min="1" max="1" width="10" bestFit="1" customWidth="1"/>
    <col min="2" max="2" width="10.5546875" bestFit="1" customWidth="1"/>
  </cols>
  <sheetData>
    <row r="3" spans="1:10">
      <c r="A3" s="54"/>
      <c r="B3" s="56"/>
      <c r="D3" s="55"/>
    </row>
    <row r="6" spans="1:10">
      <c r="A6" s="53"/>
      <c r="B6" s="53"/>
      <c r="C6" s="53"/>
      <c r="D6" s="53"/>
      <c r="E6" s="53"/>
      <c r="F6" s="53"/>
      <c r="G6" s="53"/>
      <c r="H6" s="53"/>
      <c r="I6" s="53"/>
      <c r="J6" s="53"/>
    </row>
    <row r="8" spans="1:10">
      <c r="A8" s="58">
        <v>36178</v>
      </c>
      <c r="B8" s="57">
        <v>0.73612268518518509</v>
      </c>
    </row>
  </sheetData>
  <phoneticPr fontId="0" type="noConversion"/>
  <pageMargins left="0.75" right="0.75" top="1" bottom="1" header="0.5" footer="0.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Button 1">
              <controlPr defaultSize="0" print="0" autoFill="0" autoPict="0" macro="[0]!Force_update">
                <anchor moveWithCells="1" sizeWithCells="1">
                  <from>
                    <xdr:col>4</xdr:col>
                    <xdr:colOff>438150</xdr:colOff>
                    <xdr:row>8</xdr:row>
                    <xdr:rowOff>438150</xdr:rowOff>
                  </from>
                  <to>
                    <xdr:col>5</xdr:col>
                    <xdr:colOff>952500</xdr:colOff>
                    <xdr:row>11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0"/>
  <dimension ref="A1:K97"/>
  <sheetViews>
    <sheetView workbookViewId="0">
      <selection sqref="A1:IV65536"/>
    </sheetView>
  </sheetViews>
  <sheetFormatPr defaultColWidth="9.71875" defaultRowHeight="12.3"/>
  <sheetData>
    <row r="1" spans="1:11">
      <c r="A1" t="s">
        <v>260</v>
      </c>
    </row>
    <row r="6" spans="1:11">
      <c r="A6" t="s">
        <v>261</v>
      </c>
      <c r="C6" t="s">
        <v>262</v>
      </c>
      <c r="D6" t="s">
        <v>263</v>
      </c>
      <c r="E6" t="s">
        <v>264</v>
      </c>
      <c r="F6" t="s">
        <v>263</v>
      </c>
      <c r="G6" t="s">
        <v>265</v>
      </c>
      <c r="H6" t="s">
        <v>266</v>
      </c>
      <c r="I6" t="s">
        <v>263</v>
      </c>
      <c r="J6" t="s">
        <v>267</v>
      </c>
      <c r="K6" t="s">
        <v>263</v>
      </c>
    </row>
    <row r="7" spans="1:11">
      <c r="A7" s="209" t="s">
        <v>268</v>
      </c>
      <c r="B7" s="209" t="s">
        <v>268</v>
      </c>
      <c r="C7" s="209" t="s">
        <v>268</v>
      </c>
      <c r="D7" s="209" t="s">
        <v>268</v>
      </c>
      <c r="E7" s="209" t="s">
        <v>268</v>
      </c>
      <c r="F7" s="209" t="s">
        <v>268</v>
      </c>
      <c r="G7" s="209" t="s">
        <v>268</v>
      </c>
      <c r="H7" s="209" t="s">
        <v>268</v>
      </c>
      <c r="I7" s="209" t="s">
        <v>268</v>
      </c>
      <c r="J7" s="209" t="s">
        <v>268</v>
      </c>
      <c r="K7" s="209" t="s">
        <v>268</v>
      </c>
    </row>
    <row r="8" spans="1:11">
      <c r="A8" s="64" t="s">
        <v>297</v>
      </c>
      <c r="B8" s="64"/>
      <c r="C8" s="64">
        <v>1.6528872728403481</v>
      </c>
      <c r="D8" s="210">
        <v>1.6753767053073478</v>
      </c>
      <c r="E8" s="64">
        <v>0.11468739146569472</v>
      </c>
      <c r="F8" s="210">
        <v>0.78478729492999899</v>
      </c>
      <c r="G8" s="64">
        <v>0.46842438028648031</v>
      </c>
      <c r="H8" s="211">
        <v>8.7193543005912719</v>
      </c>
      <c r="I8" s="210">
        <v>1.2742306182329282</v>
      </c>
      <c r="J8" s="211">
        <v>0.10452647048762018</v>
      </c>
      <c r="K8" s="210">
        <v>1.4802013398193361</v>
      </c>
    </row>
    <row r="9" spans="1:11">
      <c r="A9" s="64" t="s">
        <v>298</v>
      </c>
      <c r="B9" s="64"/>
      <c r="C9" s="64">
        <v>4.6763672921304726</v>
      </c>
      <c r="D9" s="210">
        <v>0.85139579579707902</v>
      </c>
      <c r="E9" s="64">
        <v>0.23548151451108437</v>
      </c>
      <c r="F9" s="210">
        <v>0.72134686188065378</v>
      </c>
      <c r="G9" s="64">
        <v>0.84725208350991088</v>
      </c>
      <c r="H9" s="211">
        <v>4.2466178378215282</v>
      </c>
      <c r="I9" s="210">
        <v>1.38629562675695</v>
      </c>
      <c r="J9" s="211">
        <v>0.14402919030291864</v>
      </c>
      <c r="K9" s="210">
        <v>0.45225380701092466</v>
      </c>
    </row>
    <row r="10" spans="1:11">
      <c r="A10" s="64"/>
      <c r="B10" s="64"/>
      <c r="C10" s="64"/>
      <c r="D10" s="210"/>
      <c r="E10" s="64"/>
      <c r="F10" s="210"/>
      <c r="G10" s="64"/>
      <c r="H10" s="211">
        <v>2.9321865803741232</v>
      </c>
      <c r="I10" s="210">
        <v>1.3616314921743193</v>
      </c>
      <c r="J10" s="211"/>
      <c r="K10" s="210"/>
    </row>
    <row r="11" spans="1:11">
      <c r="A11" s="64"/>
      <c r="B11" s="64"/>
      <c r="C11" s="64"/>
      <c r="D11" s="210"/>
      <c r="E11" s="64"/>
      <c r="F11" s="210"/>
      <c r="G11" s="64"/>
      <c r="H11" s="211">
        <v>2.2019222458329133</v>
      </c>
      <c r="I11" s="210">
        <v>1.3393390718754619</v>
      </c>
      <c r="J11" s="211"/>
      <c r="K11" s="210"/>
    </row>
    <row r="12" spans="1:11">
      <c r="A12" s="64"/>
      <c r="B12" s="64"/>
      <c r="C12" s="64"/>
      <c r="D12" s="210"/>
      <c r="E12" s="64"/>
      <c r="F12" s="210"/>
      <c r="G12" s="64"/>
      <c r="H12" s="211">
        <v>2.8711924653793539</v>
      </c>
      <c r="I12" s="210">
        <v>1.3633266705622269</v>
      </c>
      <c r="J12" s="211"/>
      <c r="K12" s="210"/>
    </row>
    <row r="13" spans="1:11">
      <c r="A13" s="64"/>
      <c r="B13" s="64"/>
      <c r="C13" s="64"/>
      <c r="D13" s="210"/>
      <c r="E13" s="64"/>
      <c r="F13" s="210"/>
      <c r="G13" s="64"/>
      <c r="H13" s="211">
        <v>2.1514949639656269</v>
      </c>
      <c r="I13" s="210">
        <v>1.0173109978333956</v>
      </c>
      <c r="J13" s="211"/>
      <c r="K13" s="210"/>
    </row>
    <row r="14" spans="1:11">
      <c r="A14" s="64"/>
      <c r="B14" s="64"/>
      <c r="C14" s="64"/>
      <c r="D14" s="210"/>
      <c r="E14" s="64"/>
      <c r="F14" s="210"/>
      <c r="G14" s="64"/>
      <c r="H14" s="211">
        <v>2.8780489067849335</v>
      </c>
      <c r="I14" s="210">
        <v>1.3262527034899854</v>
      </c>
      <c r="J14" s="211"/>
      <c r="K14" s="210"/>
    </row>
    <row r="15" spans="1:11">
      <c r="A15" s="64"/>
      <c r="B15" s="64"/>
      <c r="C15" s="64"/>
      <c r="D15" s="210"/>
      <c r="E15" s="64"/>
      <c r="F15" s="210"/>
      <c r="G15" s="64"/>
      <c r="H15" s="211">
        <v>2.3356107696169417</v>
      </c>
      <c r="I15" s="210">
        <v>1.3424413318199064</v>
      </c>
      <c r="J15" s="211"/>
      <c r="K15" s="210"/>
    </row>
    <row r="16" spans="1:11">
      <c r="A16" s="64"/>
      <c r="B16" s="64"/>
      <c r="C16" s="64"/>
      <c r="D16" s="210"/>
      <c r="E16" s="64"/>
      <c r="F16" s="210"/>
      <c r="G16" s="64"/>
      <c r="H16" s="211">
        <v>3.0891089338023572</v>
      </c>
      <c r="I16" s="210">
        <v>1.3252138318362936</v>
      </c>
      <c r="J16" s="211"/>
      <c r="K16" s="210"/>
    </row>
    <row r="17" spans="1:11">
      <c r="A17" s="64"/>
      <c r="B17" s="64"/>
      <c r="C17" s="64"/>
      <c r="D17" s="210"/>
      <c r="E17" s="64"/>
      <c r="F17" s="210"/>
      <c r="G17" s="64"/>
      <c r="H17" s="211">
        <v>3.1924227550885158</v>
      </c>
      <c r="I17" s="210">
        <v>1.308993482618904</v>
      </c>
      <c r="J17" s="211"/>
      <c r="K17" s="210"/>
    </row>
    <row r="18" spans="1:11">
      <c r="A18" s="64"/>
      <c r="B18" s="64"/>
      <c r="C18" s="64"/>
      <c r="D18" s="210"/>
      <c r="E18" s="64"/>
      <c r="F18" s="210"/>
      <c r="G18" s="64"/>
      <c r="H18" s="211">
        <v>2.9156275774224119</v>
      </c>
      <c r="I18" s="210">
        <v>1.1097544364469976</v>
      </c>
      <c r="J18" s="211"/>
      <c r="K18" s="210"/>
    </row>
    <row r="19" spans="1:11">
      <c r="A19" s="64"/>
      <c r="B19" s="64"/>
      <c r="C19" s="64"/>
      <c r="D19" s="210"/>
      <c r="E19" s="64"/>
      <c r="F19" s="210"/>
      <c r="G19" s="64"/>
      <c r="H19" s="211">
        <v>2.9158130483427649</v>
      </c>
      <c r="I19" s="210">
        <v>1.3296373555767689</v>
      </c>
      <c r="J19" s="211"/>
      <c r="K19" s="210"/>
    </row>
    <row r="20" spans="1:11">
      <c r="A20" s="64"/>
      <c r="B20" s="64"/>
      <c r="C20" s="64"/>
      <c r="D20" s="210"/>
      <c r="E20" s="64"/>
      <c r="F20" s="210"/>
      <c r="G20" s="64"/>
      <c r="H20" s="211">
        <v>3.1072103096828658</v>
      </c>
      <c r="I20" s="210">
        <v>1.356052156016601</v>
      </c>
      <c r="J20" s="211"/>
      <c r="K20" s="210"/>
    </row>
    <row r="21" spans="1:11">
      <c r="A21" s="64"/>
      <c r="B21" s="64"/>
      <c r="C21" s="64"/>
      <c r="D21" s="210"/>
      <c r="E21" s="64"/>
      <c r="F21" s="210"/>
      <c r="G21" s="64"/>
      <c r="H21" s="211">
        <v>3.7027787573835704</v>
      </c>
      <c r="I21" s="210">
        <v>1.1141972331182557</v>
      </c>
      <c r="J21" s="211"/>
      <c r="K21" s="210"/>
    </row>
    <row r="22" spans="1:11">
      <c r="A22" s="64"/>
      <c r="B22" s="64"/>
      <c r="C22" s="64"/>
      <c r="D22" s="210"/>
      <c r="E22" s="64"/>
      <c r="F22" s="210"/>
      <c r="G22" s="64"/>
      <c r="H22" s="211">
        <v>3.0212914836441933</v>
      </c>
      <c r="I22" s="210">
        <v>0.5382257284941625</v>
      </c>
      <c r="J22" s="211"/>
      <c r="K22" s="210"/>
    </row>
    <row r="23" spans="1:11">
      <c r="A23" s="64"/>
      <c r="B23" s="64"/>
      <c r="C23" s="64"/>
      <c r="D23" s="210"/>
      <c r="E23" s="64"/>
      <c r="F23" s="210"/>
      <c r="G23" s="64"/>
      <c r="H23" s="211">
        <v>3.0012766209532313</v>
      </c>
      <c r="I23" s="210">
        <v>0.53763895876605694</v>
      </c>
      <c r="J23" s="211"/>
      <c r="K23" s="210"/>
    </row>
    <row r="24" spans="1:11">
      <c r="A24" s="64"/>
      <c r="B24" s="64"/>
      <c r="C24" s="64"/>
      <c r="D24" s="210"/>
      <c r="E24" s="64"/>
      <c r="F24" s="210"/>
      <c r="G24" s="64"/>
      <c r="H24" s="211">
        <v>3.0027073036649958</v>
      </c>
      <c r="I24" s="210">
        <v>0.55028458508968359</v>
      </c>
      <c r="J24" s="211"/>
      <c r="K24" s="210"/>
    </row>
    <row r="25" spans="1:11">
      <c r="A25" s="64"/>
      <c r="B25" s="64"/>
      <c r="C25" s="64"/>
      <c r="D25" s="210"/>
      <c r="E25" s="64"/>
      <c r="F25" s="210"/>
      <c r="G25" s="64"/>
      <c r="H25" s="211">
        <v>2.9191403180662761</v>
      </c>
      <c r="I25" s="210">
        <v>0.5364559083166387</v>
      </c>
      <c r="J25" s="211"/>
      <c r="K25" s="210"/>
    </row>
    <row r="26" spans="1:11">
      <c r="A26" s="64"/>
      <c r="B26" s="64"/>
      <c r="C26" s="64"/>
      <c r="D26" s="210"/>
      <c r="E26" s="64"/>
      <c r="F26" s="210"/>
      <c r="G26" s="64"/>
      <c r="H26" s="211">
        <v>2.8964187710374061</v>
      </c>
      <c r="I26" s="210">
        <v>0.56335699677927242</v>
      </c>
      <c r="J26" s="211"/>
      <c r="K26" s="210"/>
    </row>
    <row r="27" spans="1:11">
      <c r="A27" s="64"/>
      <c r="B27" s="64"/>
      <c r="C27" s="64"/>
      <c r="D27" s="210"/>
      <c r="E27" s="64"/>
      <c r="F27" s="210"/>
      <c r="G27" s="64"/>
      <c r="H27" s="211">
        <v>2.9545160083844331</v>
      </c>
      <c r="I27" s="210">
        <v>0.55261895680180073</v>
      </c>
      <c r="J27" s="211"/>
      <c r="K27" s="210"/>
    </row>
    <row r="28" spans="1:11">
      <c r="A28" s="64"/>
      <c r="B28" s="64"/>
      <c r="C28" s="64"/>
      <c r="D28" s="210"/>
      <c r="E28" s="64"/>
      <c r="F28" s="210"/>
      <c r="G28" s="64"/>
      <c r="H28" s="211">
        <v>2.8962208100240359</v>
      </c>
      <c r="I28" s="210">
        <v>0.56253370822865068</v>
      </c>
      <c r="J28" s="211"/>
      <c r="K28" s="210"/>
    </row>
    <row r="29" spans="1:11">
      <c r="A29" s="64"/>
      <c r="B29" s="64"/>
      <c r="C29" s="64"/>
      <c r="D29" s="210"/>
      <c r="E29" s="64"/>
      <c r="F29" s="210"/>
      <c r="G29" s="64"/>
      <c r="H29" s="211">
        <v>3.0025148295975739</v>
      </c>
      <c r="I29" s="210">
        <v>0.50127569391706761</v>
      </c>
      <c r="J29" s="211"/>
      <c r="K29" s="210"/>
    </row>
    <row r="30" spans="1:11">
      <c r="A30" s="64"/>
      <c r="B30" s="64"/>
      <c r="C30" s="64"/>
      <c r="D30" s="210"/>
      <c r="E30" s="64"/>
      <c r="F30" s="210"/>
      <c r="G30" s="64"/>
      <c r="H30" s="211">
        <v>2.8313586730318234</v>
      </c>
      <c r="I30" s="210">
        <v>0.54356259968114207</v>
      </c>
      <c r="J30" s="211"/>
      <c r="K30" s="210"/>
    </row>
    <row r="31" spans="1:11">
      <c r="A31" s="64"/>
      <c r="B31" s="64"/>
      <c r="C31" s="64"/>
      <c r="D31" s="210"/>
      <c r="E31" s="64"/>
      <c r="F31" s="210"/>
      <c r="G31" s="64"/>
      <c r="H31" s="211">
        <v>2.9927149758296432</v>
      </c>
      <c r="I31" s="210">
        <v>0.54335391472380179</v>
      </c>
      <c r="J31" s="211"/>
      <c r="K31" s="210"/>
    </row>
    <row r="32" spans="1:11">
      <c r="A32" s="64"/>
      <c r="B32" s="64"/>
      <c r="C32" s="64"/>
      <c r="D32" s="210"/>
      <c r="E32" s="64"/>
      <c r="F32" s="210"/>
      <c r="G32" s="64"/>
      <c r="H32" s="211">
        <v>2.922588248515273</v>
      </c>
      <c r="I32" s="210">
        <v>0.53343643589798484</v>
      </c>
      <c r="J32" s="211"/>
      <c r="K32" s="210"/>
    </row>
    <row r="33" spans="1:11">
      <c r="A33" s="64"/>
      <c r="B33" s="64"/>
      <c r="C33" s="64"/>
      <c r="D33" s="210"/>
      <c r="E33" s="64"/>
      <c r="F33" s="210"/>
      <c r="G33" s="64"/>
      <c r="H33" s="211">
        <v>3.1187192200150267</v>
      </c>
      <c r="I33" s="210">
        <v>0.5605057255735838</v>
      </c>
      <c r="J33" s="211"/>
      <c r="K33" s="210"/>
    </row>
    <row r="34" spans="1:11">
      <c r="A34" s="64"/>
      <c r="B34" s="64"/>
      <c r="C34" s="64"/>
      <c r="D34" s="210"/>
      <c r="E34" s="64"/>
      <c r="F34" s="210"/>
      <c r="G34" s="64"/>
      <c r="H34" s="211">
        <v>2.9267697192657418</v>
      </c>
      <c r="I34" s="210">
        <v>0.5292642738255412</v>
      </c>
      <c r="J34" s="211"/>
      <c r="K34" s="210"/>
    </row>
    <row r="35" spans="1:11">
      <c r="A35" s="64"/>
      <c r="B35" s="64"/>
      <c r="C35" s="64"/>
      <c r="D35" s="210"/>
      <c r="E35" s="64"/>
      <c r="F35" s="210"/>
      <c r="G35" s="64"/>
      <c r="H35" s="211">
        <v>2.9267697192657418</v>
      </c>
      <c r="I35" s="210">
        <v>0.5292642738255412</v>
      </c>
      <c r="J35" s="211"/>
      <c r="K35" s="210"/>
    </row>
    <row r="36" spans="1:11">
      <c r="A36" s="64"/>
      <c r="B36" s="64"/>
      <c r="C36" s="64"/>
      <c r="D36" s="210"/>
      <c r="E36" s="64"/>
      <c r="F36" s="210"/>
      <c r="G36" s="64"/>
      <c r="H36" s="211">
        <v>2.9267697192657418</v>
      </c>
      <c r="I36" s="210">
        <v>0.5292642738255412</v>
      </c>
      <c r="J36" s="211"/>
      <c r="K36" s="210"/>
    </row>
    <row r="37" spans="1:11">
      <c r="A37" s="64"/>
      <c r="B37" s="64"/>
      <c r="C37" s="64"/>
      <c r="D37" s="210"/>
      <c r="E37" s="64"/>
      <c r="F37" s="210"/>
      <c r="G37" s="64"/>
      <c r="H37" s="211">
        <v>2.9267697192657418</v>
      </c>
      <c r="I37" s="210">
        <v>0.5292642738255412</v>
      </c>
      <c r="J37" s="211"/>
      <c r="K37" s="210"/>
    </row>
    <row r="38" spans="1:11">
      <c r="A38" s="64"/>
      <c r="B38" s="64"/>
      <c r="C38" s="64"/>
      <c r="D38" s="210"/>
      <c r="E38" s="64"/>
      <c r="F38" s="210"/>
      <c r="G38" s="64"/>
      <c r="H38" s="211">
        <v>2.9267697192657418</v>
      </c>
      <c r="I38" s="210">
        <v>0.5292642738255412</v>
      </c>
      <c r="J38" s="211"/>
      <c r="K38" s="210"/>
    </row>
    <row r="39" spans="1:11">
      <c r="A39" s="64"/>
      <c r="B39" s="64"/>
      <c r="C39" s="64"/>
      <c r="D39" s="210"/>
      <c r="E39" s="64"/>
      <c r="F39" s="210"/>
      <c r="G39" s="64"/>
      <c r="H39" s="211">
        <v>2.9267697192657418</v>
      </c>
      <c r="I39" s="210">
        <v>0.5292642738255412</v>
      </c>
      <c r="J39" s="211"/>
      <c r="K39" s="210"/>
    </row>
    <row r="40" spans="1:11">
      <c r="A40" s="64"/>
      <c r="B40" s="64"/>
      <c r="C40" s="64"/>
      <c r="D40" s="210"/>
      <c r="E40" s="64"/>
      <c r="F40" s="210"/>
      <c r="G40" s="64"/>
      <c r="H40" s="211">
        <v>2.9267697192657418</v>
      </c>
      <c r="I40" s="210">
        <v>0.5292642738255412</v>
      </c>
      <c r="J40" s="211"/>
      <c r="K40" s="210"/>
    </row>
    <row r="41" spans="1:11">
      <c r="A41" s="64"/>
      <c r="B41" s="64"/>
      <c r="C41" s="64"/>
      <c r="D41" s="210"/>
      <c r="E41" s="64"/>
      <c r="F41" s="210"/>
      <c r="G41" s="64"/>
      <c r="H41" s="211">
        <v>2.9267697192657418</v>
      </c>
      <c r="I41" s="210">
        <v>0.5292642738255412</v>
      </c>
      <c r="J41" s="211"/>
      <c r="K41" s="210"/>
    </row>
    <row r="42" spans="1:11">
      <c r="A42" s="64"/>
      <c r="B42" s="64"/>
      <c r="C42" s="64"/>
      <c r="D42" s="210"/>
      <c r="E42" s="64"/>
      <c r="F42" s="210"/>
      <c r="G42" s="64"/>
      <c r="H42" s="211">
        <v>2.9267697192657418</v>
      </c>
      <c r="I42" s="210">
        <v>0.5292642738255412</v>
      </c>
      <c r="J42" s="211"/>
      <c r="K42" s="210"/>
    </row>
    <row r="43" spans="1:11">
      <c r="A43" s="64"/>
      <c r="B43" s="64"/>
      <c r="C43" s="64"/>
      <c r="D43" s="210"/>
      <c r="E43" s="64"/>
      <c r="F43" s="210"/>
      <c r="G43" s="64"/>
      <c r="H43" s="211">
        <v>2.9267697192657418</v>
      </c>
      <c r="I43" s="210">
        <v>0.5292642738255412</v>
      </c>
      <c r="J43" s="211"/>
      <c r="K43" s="210"/>
    </row>
    <row r="44" spans="1:11">
      <c r="A44" s="64"/>
      <c r="B44" s="64"/>
      <c r="C44" s="64"/>
      <c r="D44" s="210"/>
      <c r="E44" s="64"/>
      <c r="F44" s="210"/>
      <c r="G44" s="64"/>
      <c r="H44" s="211">
        <v>2.9267697192657418</v>
      </c>
      <c r="I44" s="210">
        <v>0.5292642738255412</v>
      </c>
      <c r="J44" s="211"/>
      <c r="K44" s="210"/>
    </row>
    <row r="45" spans="1:11">
      <c r="A45" s="64"/>
      <c r="B45" s="64"/>
      <c r="C45" s="64"/>
      <c r="D45" s="210"/>
      <c r="E45" s="64"/>
      <c r="F45" s="210"/>
      <c r="G45" s="64"/>
      <c r="H45" s="211">
        <v>2.9267697192657418</v>
      </c>
      <c r="I45" s="210">
        <v>0.5292642738255412</v>
      </c>
      <c r="J45" s="211"/>
      <c r="K45" s="210"/>
    </row>
    <row r="46" spans="1:11">
      <c r="A46" s="64"/>
      <c r="B46" s="64"/>
      <c r="C46" s="64"/>
      <c r="D46" s="210"/>
      <c r="E46" s="64"/>
      <c r="F46" s="210"/>
      <c r="G46" s="64"/>
      <c r="H46" s="211">
        <v>2.9267697192657418</v>
      </c>
      <c r="I46" s="210">
        <v>0.5292642738255412</v>
      </c>
      <c r="J46" s="211"/>
      <c r="K46" s="210"/>
    </row>
    <row r="47" spans="1:11">
      <c r="A47" s="64"/>
      <c r="B47" s="64"/>
      <c r="C47" s="64"/>
      <c r="D47" s="210"/>
      <c r="E47" s="64"/>
      <c r="F47" s="210"/>
      <c r="G47" s="64"/>
      <c r="H47" s="211">
        <v>2.9267697192657418</v>
      </c>
      <c r="I47" s="210">
        <v>0.5292642738255412</v>
      </c>
      <c r="J47" s="211"/>
      <c r="K47" s="210"/>
    </row>
    <row r="48" spans="1:11">
      <c r="H48">
        <v>2.9267697192657418</v>
      </c>
      <c r="I48">
        <v>0.5292642738255412</v>
      </c>
    </row>
    <row r="49" spans="8:9">
      <c r="H49">
        <v>2.9267697192657418</v>
      </c>
      <c r="I49">
        <v>0.5292642738255412</v>
      </c>
    </row>
    <row r="50" spans="8:9">
      <c r="H50">
        <v>2.9267697192657418</v>
      </c>
      <c r="I50">
        <v>0.5292642738255412</v>
      </c>
    </row>
    <row r="51" spans="8:9">
      <c r="H51">
        <v>2.9267697192657418</v>
      </c>
      <c r="I51">
        <v>0.5292642738255412</v>
      </c>
    </row>
    <row r="52" spans="8:9">
      <c r="H52">
        <v>2.9267697192657418</v>
      </c>
      <c r="I52">
        <v>0.5292642738255412</v>
      </c>
    </row>
    <row r="53" spans="8:9">
      <c r="H53">
        <v>2.9267697192657418</v>
      </c>
      <c r="I53">
        <v>0.5292642738255412</v>
      </c>
    </row>
    <row r="54" spans="8:9">
      <c r="H54">
        <v>2.9267697192657418</v>
      </c>
      <c r="I54">
        <v>0.5292642738255412</v>
      </c>
    </row>
    <row r="55" spans="8:9">
      <c r="H55">
        <v>2.9267697192657418</v>
      </c>
      <c r="I55">
        <v>0.5292642738255412</v>
      </c>
    </row>
    <row r="56" spans="8:9">
      <c r="H56">
        <v>2.9267697192657418</v>
      </c>
      <c r="I56">
        <v>0.5292642738255412</v>
      </c>
    </row>
    <row r="57" spans="8:9">
      <c r="H57">
        <v>2.9267697192657418</v>
      </c>
      <c r="I57">
        <v>0.5292642738255412</v>
      </c>
    </row>
    <row r="58" spans="8:9">
      <c r="H58">
        <v>2.9267697192657418</v>
      </c>
      <c r="I58">
        <v>0.5292642738255412</v>
      </c>
    </row>
    <row r="59" spans="8:9">
      <c r="H59">
        <v>2.9267697192657418</v>
      </c>
      <c r="I59">
        <v>0.5292642738255412</v>
      </c>
    </row>
    <row r="60" spans="8:9">
      <c r="H60">
        <v>2.9267697192657418</v>
      </c>
      <c r="I60">
        <v>0.5292642738255412</v>
      </c>
    </row>
    <row r="61" spans="8:9">
      <c r="H61">
        <v>2.9267697192657418</v>
      </c>
      <c r="I61">
        <v>0.5292642738255412</v>
      </c>
    </row>
    <row r="62" spans="8:9">
      <c r="H62">
        <v>2.9267697192657418</v>
      </c>
      <c r="I62">
        <v>0.5292642738255412</v>
      </c>
    </row>
    <row r="63" spans="8:9">
      <c r="H63">
        <v>2.9267697192657418</v>
      </c>
      <c r="I63">
        <v>0.5292642738255412</v>
      </c>
    </row>
    <row r="64" spans="8:9">
      <c r="H64">
        <v>2.9267697192657418</v>
      </c>
      <c r="I64">
        <v>0.5292642738255412</v>
      </c>
    </row>
    <row r="65" spans="8:9">
      <c r="H65">
        <v>2.9267697192657418</v>
      </c>
      <c r="I65">
        <v>0.5292642738255412</v>
      </c>
    </row>
    <row r="66" spans="8:9">
      <c r="H66">
        <v>2.9267697192657418</v>
      </c>
      <c r="I66">
        <v>0.5292642738255412</v>
      </c>
    </row>
    <row r="67" spans="8:9">
      <c r="H67">
        <v>2.9267697192657418</v>
      </c>
      <c r="I67">
        <v>0.5292642738255412</v>
      </c>
    </row>
    <row r="68" spans="8:9">
      <c r="H68">
        <v>2.9267697192657418</v>
      </c>
      <c r="I68">
        <v>0.5292642738255412</v>
      </c>
    </row>
    <row r="69" spans="8:9">
      <c r="H69">
        <v>2.9267697192657418</v>
      </c>
      <c r="I69">
        <v>0.5292642738255412</v>
      </c>
    </row>
    <row r="70" spans="8:9">
      <c r="H70">
        <v>2.9267697192657418</v>
      </c>
      <c r="I70">
        <v>0.5292642738255412</v>
      </c>
    </row>
    <row r="71" spans="8:9">
      <c r="H71">
        <v>2.9267697192657418</v>
      </c>
      <c r="I71">
        <v>0.5292642738255412</v>
      </c>
    </row>
    <row r="72" spans="8:9">
      <c r="H72">
        <v>2.9267697192657418</v>
      </c>
      <c r="I72">
        <v>0.5292642738255412</v>
      </c>
    </row>
    <row r="73" spans="8:9">
      <c r="H73">
        <v>2.9267697192657418</v>
      </c>
      <c r="I73">
        <v>0.5292642738255412</v>
      </c>
    </row>
    <row r="74" spans="8:9">
      <c r="H74">
        <v>2.9267697192657418</v>
      </c>
      <c r="I74">
        <v>0.5292642738255412</v>
      </c>
    </row>
    <row r="75" spans="8:9">
      <c r="H75">
        <v>2.9267697192657418</v>
      </c>
      <c r="I75">
        <v>0.5292642738255412</v>
      </c>
    </row>
    <row r="76" spans="8:9">
      <c r="H76">
        <v>2.9267697192657418</v>
      </c>
      <c r="I76">
        <v>0.5292642738255412</v>
      </c>
    </row>
    <row r="77" spans="8:9">
      <c r="H77">
        <v>2.9267697192657418</v>
      </c>
      <c r="I77">
        <v>0.5292642738255412</v>
      </c>
    </row>
    <row r="78" spans="8:9">
      <c r="H78">
        <v>2.9267697192657418</v>
      </c>
      <c r="I78">
        <v>0.5292642738255412</v>
      </c>
    </row>
    <row r="79" spans="8:9">
      <c r="H79">
        <v>2.9267697192657418</v>
      </c>
      <c r="I79">
        <v>0.5292642738255412</v>
      </c>
    </row>
    <row r="80" spans="8:9">
      <c r="H80">
        <v>2.9267697192657418</v>
      </c>
      <c r="I80">
        <v>0.5292642738255412</v>
      </c>
    </row>
    <row r="81" spans="8:9">
      <c r="H81">
        <v>2.9267697192657418</v>
      </c>
      <c r="I81">
        <v>0.5292642738255412</v>
      </c>
    </row>
    <row r="82" spans="8:9">
      <c r="H82">
        <v>2.9267697192657418</v>
      </c>
      <c r="I82">
        <v>0.5292642738255412</v>
      </c>
    </row>
    <row r="83" spans="8:9">
      <c r="H83">
        <v>2.9267697192657418</v>
      </c>
      <c r="I83">
        <v>0.5292642738255412</v>
      </c>
    </row>
    <row r="84" spans="8:9">
      <c r="H84">
        <v>2.9267697192657418</v>
      </c>
      <c r="I84">
        <v>0.5292642738255412</v>
      </c>
    </row>
    <row r="85" spans="8:9">
      <c r="H85">
        <v>2.9267697192657418</v>
      </c>
      <c r="I85">
        <v>0.5292642738255412</v>
      </c>
    </row>
    <row r="86" spans="8:9">
      <c r="H86">
        <v>2.9267697192657418</v>
      </c>
      <c r="I86">
        <v>0.5292642738255412</v>
      </c>
    </row>
    <row r="87" spans="8:9">
      <c r="H87">
        <v>2.9267697192657418</v>
      </c>
      <c r="I87">
        <v>0.5292642738255412</v>
      </c>
    </row>
    <row r="88" spans="8:9">
      <c r="H88">
        <v>2.9267697192657418</v>
      </c>
      <c r="I88">
        <v>0.5292642738255412</v>
      </c>
    </row>
    <row r="89" spans="8:9">
      <c r="H89">
        <v>2.9267697192657418</v>
      </c>
      <c r="I89">
        <v>0.5292642738255412</v>
      </c>
    </row>
    <row r="90" spans="8:9">
      <c r="H90">
        <v>2.9267697192657418</v>
      </c>
      <c r="I90">
        <v>0.5292642738255412</v>
      </c>
    </row>
    <row r="91" spans="8:9">
      <c r="H91">
        <v>2.9267697192657418</v>
      </c>
      <c r="I91">
        <v>0.5292642738255412</v>
      </c>
    </row>
    <row r="92" spans="8:9">
      <c r="H92">
        <v>2.9267697192657418</v>
      </c>
      <c r="I92">
        <v>0.5292642738255412</v>
      </c>
    </row>
    <row r="93" spans="8:9">
      <c r="H93">
        <v>2.9267697192657418</v>
      </c>
      <c r="I93">
        <v>0.5292642738255412</v>
      </c>
    </row>
    <row r="94" spans="8:9">
      <c r="H94">
        <v>2.9267697192657418</v>
      </c>
      <c r="I94">
        <v>0.5292642738255412</v>
      </c>
    </row>
    <row r="95" spans="8:9">
      <c r="H95">
        <v>2.9267697192657418</v>
      </c>
      <c r="I95">
        <v>0.5292642738255412</v>
      </c>
    </row>
    <row r="96" spans="8:9">
      <c r="H96">
        <v>2.9267697192657418</v>
      </c>
      <c r="I96">
        <v>0.5292642738255412</v>
      </c>
    </row>
    <row r="97" spans="8:9">
      <c r="H97">
        <v>2.9267697192657418</v>
      </c>
      <c r="I97">
        <v>0.5292642738255412</v>
      </c>
    </row>
  </sheetData>
  <phoneticPr fontId="0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5"/>
  <dimension ref="A1:I10"/>
  <sheetViews>
    <sheetView workbookViewId="0">
      <selection activeCell="E25" sqref="E25"/>
    </sheetView>
  </sheetViews>
  <sheetFormatPr defaultColWidth="9.27734375" defaultRowHeight="12.3"/>
  <sheetData>
    <row r="1" spans="1:9">
      <c r="A1" t="s">
        <v>389</v>
      </c>
    </row>
    <row r="3" spans="1:9">
      <c r="F3" t="s">
        <v>401</v>
      </c>
    </row>
    <row r="4" spans="1:9">
      <c r="D4" t="s">
        <v>396</v>
      </c>
      <c r="F4" t="s">
        <v>397</v>
      </c>
      <c r="H4" t="s">
        <v>398</v>
      </c>
    </row>
    <row r="5" spans="1:9">
      <c r="A5" t="s">
        <v>390</v>
      </c>
      <c r="C5" t="s">
        <v>382</v>
      </c>
      <c r="D5">
        <v>1</v>
      </c>
      <c r="F5" t="s">
        <v>400</v>
      </c>
      <c r="G5">
        <v>14</v>
      </c>
      <c r="H5" t="s">
        <v>399</v>
      </c>
      <c r="I5">
        <v>12</v>
      </c>
    </row>
    <row r="6" spans="1:9">
      <c r="A6" t="s">
        <v>391</v>
      </c>
      <c r="D6">
        <v>2</v>
      </c>
      <c r="F6" t="s">
        <v>404</v>
      </c>
      <c r="G6">
        <v>16</v>
      </c>
      <c r="H6" t="s">
        <v>399</v>
      </c>
      <c r="I6">
        <v>12</v>
      </c>
    </row>
    <row r="7" spans="1:9">
      <c r="A7" t="s">
        <v>392</v>
      </c>
      <c r="D7">
        <v>3</v>
      </c>
      <c r="F7" t="s">
        <v>403</v>
      </c>
      <c r="G7">
        <v>34</v>
      </c>
      <c r="H7" t="s">
        <v>399</v>
      </c>
      <c r="I7">
        <v>12</v>
      </c>
    </row>
    <row r="8" spans="1:9">
      <c r="A8" t="s">
        <v>393</v>
      </c>
      <c r="D8">
        <v>4</v>
      </c>
      <c r="F8" t="s">
        <v>400</v>
      </c>
      <c r="G8">
        <v>14</v>
      </c>
      <c r="H8" t="s">
        <v>402</v>
      </c>
      <c r="I8">
        <v>32</v>
      </c>
    </row>
    <row r="9" spans="1:9">
      <c r="A9" t="s">
        <v>394</v>
      </c>
      <c r="D9">
        <v>5</v>
      </c>
      <c r="F9" t="s">
        <v>404</v>
      </c>
      <c r="G9">
        <v>16</v>
      </c>
      <c r="H9" t="s">
        <v>402</v>
      </c>
      <c r="I9">
        <v>32</v>
      </c>
    </row>
    <row r="10" spans="1:9">
      <c r="A10" t="s">
        <v>395</v>
      </c>
      <c r="D10">
        <v>6</v>
      </c>
      <c r="F10" t="s">
        <v>403</v>
      </c>
      <c r="G10">
        <v>34</v>
      </c>
      <c r="H10" t="s">
        <v>402</v>
      </c>
      <c r="I10">
        <v>32</v>
      </c>
    </row>
  </sheetData>
  <phoneticPr fontId="74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1"/>
  <dimension ref="A1:BB207"/>
  <sheetViews>
    <sheetView zoomScaleNormal="100" workbookViewId="0">
      <pane ySplit="7" topLeftCell="A8" activePane="bottomLeft" state="frozen"/>
      <selection pane="bottomLeft" activeCell="A8" sqref="A8:IV98"/>
    </sheetView>
  </sheetViews>
  <sheetFormatPr defaultColWidth="9.27734375" defaultRowHeight="12.3"/>
  <cols>
    <col min="1" max="2" width="10.71875" style="139" customWidth="1"/>
    <col min="3" max="3" width="8.27734375" style="139" customWidth="1"/>
    <col min="4" max="4" width="7.5546875" style="139" customWidth="1"/>
    <col min="5" max="5" width="10.44140625" style="139" bestFit="1" customWidth="1"/>
    <col min="6" max="6" width="10.71875" style="139" bestFit="1" customWidth="1"/>
    <col min="7" max="7" width="6.5546875" style="139" customWidth="1"/>
    <col min="8" max="8" width="10.71875" style="139" bestFit="1" customWidth="1"/>
    <col min="9" max="9" width="7" style="139" customWidth="1"/>
    <col min="10" max="10" width="12.27734375" style="139" bestFit="1" customWidth="1"/>
    <col min="11" max="11" width="7" style="139" customWidth="1"/>
    <col min="12" max="12" width="9.5546875" style="139" bestFit="1" customWidth="1"/>
    <col min="13" max="13" width="7" style="139" customWidth="1"/>
    <col min="14" max="14" width="12" style="139" bestFit="1" customWidth="1"/>
    <col min="15" max="15" width="7" style="139" customWidth="1"/>
    <col min="16" max="16" width="11.27734375" style="139" bestFit="1" customWidth="1"/>
    <col min="17" max="17" width="7" style="139" customWidth="1"/>
    <col min="18" max="18" width="14" style="139" bestFit="1" customWidth="1"/>
    <col min="19" max="19" width="7" style="139" customWidth="1"/>
    <col min="20" max="20" width="13.27734375" style="139" bestFit="1" customWidth="1"/>
    <col min="21" max="21" width="7" style="139" customWidth="1"/>
    <col min="22" max="22" width="12.27734375" style="139" bestFit="1" customWidth="1"/>
    <col min="23" max="23" width="7" style="139" customWidth="1"/>
    <col min="24" max="24" width="10.5546875" style="139" bestFit="1" customWidth="1"/>
    <col min="25" max="25" width="7" style="139" customWidth="1"/>
    <col min="26" max="26" width="12" style="139" bestFit="1" customWidth="1"/>
    <col min="27" max="27" width="7" style="139" customWidth="1"/>
    <col min="28" max="28" width="15.44140625" style="139" bestFit="1" customWidth="1"/>
    <col min="29" max="29" width="7" style="139" customWidth="1"/>
    <col min="30" max="30" width="14" style="139" bestFit="1" customWidth="1"/>
    <col min="31" max="31" width="7" style="139" customWidth="1"/>
    <col min="32" max="16384" width="9.27734375" style="139"/>
  </cols>
  <sheetData>
    <row r="1" spans="1:54" ht="14.1">
      <c r="A1" s="213">
        <v>1</v>
      </c>
      <c r="C1" s="166" t="s">
        <v>275</v>
      </c>
      <c r="D1" s="167"/>
    </row>
    <row r="2" spans="1:54" ht="15">
      <c r="A2" s="213">
        <v>1</v>
      </c>
      <c r="C2" s="197" t="str">
        <f>IF('Change monitor'!D2&lt;&gt;0,"CHANGES MADE","NO CHANGES")</f>
        <v>NO CHANGES</v>
      </c>
      <c r="F2" s="168"/>
    </row>
    <row r="4" spans="1:54" ht="14.1">
      <c r="C4" s="254" t="s">
        <v>235</v>
      </c>
      <c r="D4" s="169"/>
      <c r="E4" s="700"/>
      <c r="F4" s="701"/>
      <c r="G4" s="701"/>
      <c r="H4" s="701"/>
      <c r="I4" s="702"/>
    </row>
    <row r="5" spans="1:54" ht="12.6" thickBot="1"/>
    <row r="6" spans="1:54" s="141" customFormat="1" ht="15.3">
      <c r="A6" s="203" t="s">
        <v>125</v>
      </c>
      <c r="B6" s="203" t="s">
        <v>1</v>
      </c>
      <c r="C6" s="204" t="s">
        <v>242</v>
      </c>
      <c r="D6" s="203" t="s">
        <v>3</v>
      </c>
      <c r="E6" s="203" t="s">
        <v>4</v>
      </c>
      <c r="F6" s="205" t="s">
        <v>243</v>
      </c>
      <c r="G6" s="203" t="s">
        <v>6</v>
      </c>
      <c r="H6" s="205" t="s">
        <v>244</v>
      </c>
      <c r="I6" s="203" t="s">
        <v>245</v>
      </c>
      <c r="J6" s="206" t="s">
        <v>246</v>
      </c>
      <c r="K6" s="203" t="s">
        <v>245</v>
      </c>
      <c r="L6" s="205" t="s">
        <v>247</v>
      </c>
      <c r="M6" s="203" t="s">
        <v>245</v>
      </c>
      <c r="N6" s="207" t="s">
        <v>11</v>
      </c>
      <c r="O6" s="203" t="s">
        <v>245</v>
      </c>
      <c r="P6" s="207" t="s">
        <v>248</v>
      </c>
      <c r="Q6" s="203" t="s">
        <v>245</v>
      </c>
      <c r="R6" s="207" t="s">
        <v>13</v>
      </c>
      <c r="S6" s="203" t="s">
        <v>245</v>
      </c>
      <c r="T6" s="207" t="s">
        <v>249</v>
      </c>
      <c r="U6" s="203" t="s">
        <v>245</v>
      </c>
      <c r="V6" s="207" t="s">
        <v>15</v>
      </c>
      <c r="W6" s="203" t="s">
        <v>245</v>
      </c>
      <c r="X6" s="208" t="s">
        <v>250</v>
      </c>
      <c r="Y6" s="203" t="s">
        <v>245</v>
      </c>
      <c r="Z6" s="206" t="s">
        <v>251</v>
      </c>
      <c r="AA6" s="203" t="s">
        <v>245</v>
      </c>
      <c r="AB6" s="208" t="s">
        <v>18</v>
      </c>
      <c r="AC6" s="203" t="s">
        <v>245</v>
      </c>
      <c r="AD6" s="77" t="s">
        <v>383</v>
      </c>
      <c r="AE6" s="77" t="s">
        <v>8</v>
      </c>
      <c r="AF6" s="79" t="s">
        <v>323</v>
      </c>
      <c r="AG6" s="77" t="s">
        <v>8</v>
      </c>
      <c r="AH6" s="79" t="s">
        <v>324</v>
      </c>
      <c r="AI6" s="77" t="s">
        <v>8</v>
      </c>
      <c r="AJ6" s="272" t="s">
        <v>325</v>
      </c>
      <c r="AK6" s="272" t="s">
        <v>326</v>
      </c>
      <c r="AL6" s="272" t="s">
        <v>327</v>
      </c>
      <c r="AM6" s="272" t="s">
        <v>326</v>
      </c>
      <c r="AN6" s="272" t="s">
        <v>328</v>
      </c>
      <c r="AO6" s="272" t="s">
        <v>326</v>
      </c>
      <c r="AP6" s="273" t="s">
        <v>329</v>
      </c>
      <c r="AQ6" s="273"/>
      <c r="AR6" s="273" t="s">
        <v>330</v>
      </c>
      <c r="AS6" s="273"/>
      <c r="AT6" s="273" t="s">
        <v>331</v>
      </c>
      <c r="AU6" s="332" t="s">
        <v>355</v>
      </c>
      <c r="AV6" s="333" t="s">
        <v>356</v>
      </c>
      <c r="AW6" s="81" t="s">
        <v>385</v>
      </c>
      <c r="AX6" s="77" t="s">
        <v>8</v>
      </c>
      <c r="AY6" s="332" t="s">
        <v>387</v>
      </c>
      <c r="AZ6" s="333" t="s">
        <v>356</v>
      </c>
      <c r="BA6" s="332" t="s">
        <v>388</v>
      </c>
      <c r="BB6" s="333" t="s">
        <v>356</v>
      </c>
    </row>
    <row r="7" spans="1:54" s="141" customFormat="1" ht="12.6" thickBot="1">
      <c r="A7" s="239" t="s">
        <v>131</v>
      </c>
      <c r="B7" s="170"/>
      <c r="C7" s="171"/>
      <c r="D7" s="170"/>
      <c r="E7" s="172" t="s">
        <v>19</v>
      </c>
      <c r="F7" s="172"/>
      <c r="G7" s="170"/>
      <c r="H7" s="173"/>
      <c r="I7" s="173"/>
      <c r="J7" s="174"/>
      <c r="K7" s="174"/>
      <c r="L7" s="172"/>
      <c r="M7" s="173"/>
      <c r="N7" s="174"/>
      <c r="O7" s="174"/>
      <c r="P7" s="174"/>
      <c r="Q7" s="174"/>
      <c r="R7" s="174"/>
      <c r="S7" s="174"/>
      <c r="T7" s="174"/>
      <c r="U7" s="174"/>
      <c r="V7" s="173"/>
      <c r="W7" s="173"/>
      <c r="X7" s="173"/>
      <c r="Y7" s="173"/>
      <c r="Z7" s="175" t="s">
        <v>20</v>
      </c>
      <c r="AA7" s="173"/>
      <c r="AB7" s="175" t="s">
        <v>21</v>
      </c>
      <c r="AC7" s="175"/>
      <c r="AD7" s="342" t="s">
        <v>384</v>
      </c>
      <c r="AE7" s="342"/>
      <c r="AF7" s="85"/>
      <c r="AG7" s="85"/>
      <c r="AH7" s="85"/>
      <c r="AI7" s="85"/>
      <c r="AJ7" s="274"/>
      <c r="AK7" s="274"/>
      <c r="AL7" s="274"/>
      <c r="AM7" s="274"/>
      <c r="AN7" s="274"/>
      <c r="AO7" s="274"/>
      <c r="AP7" s="85"/>
      <c r="AQ7" s="85"/>
      <c r="AR7" s="85"/>
      <c r="AS7" s="85"/>
      <c r="AT7" s="85"/>
      <c r="AU7" s="334"/>
      <c r="AV7" s="334"/>
      <c r="AW7" s="342" t="s">
        <v>22</v>
      </c>
      <c r="AX7" s="84"/>
      <c r="AY7" s="334"/>
      <c r="AZ7" s="334"/>
      <c r="BA7" s="334"/>
      <c r="BB7" s="334"/>
    </row>
    <row r="8" spans="1:54" s="351" customFormat="1">
      <c r="A8" s="253" t="s">
        <v>433</v>
      </c>
      <c r="B8" s="270" t="s">
        <v>434</v>
      </c>
      <c r="C8" s="178">
        <v>6</v>
      </c>
      <c r="D8" s="178" t="s">
        <v>421</v>
      </c>
      <c r="E8" s="178" t="s">
        <v>422</v>
      </c>
      <c r="F8" s="177">
        <v>5.336813E-2</v>
      </c>
      <c r="G8" s="177">
        <v>1.7646090000000001</v>
      </c>
      <c r="H8" s="177">
        <v>2.6745979999999999E-2</v>
      </c>
      <c r="I8" s="177">
        <v>4.0865970000000003</v>
      </c>
      <c r="J8" s="177">
        <v>1.9026119999999999E-4</v>
      </c>
      <c r="K8" s="177">
        <v>40.826009999999997</v>
      </c>
      <c r="L8" s="177">
        <v>0.21839649999999999</v>
      </c>
      <c r="M8" s="177">
        <v>1.1532290000000001</v>
      </c>
      <c r="N8" s="177">
        <v>3.688631</v>
      </c>
      <c r="O8" s="177">
        <v>0.5778084</v>
      </c>
      <c r="P8" s="177">
        <v>7.63049</v>
      </c>
      <c r="Q8" s="177">
        <v>0.43052299999999999</v>
      </c>
      <c r="R8" s="177"/>
      <c r="S8" s="177"/>
      <c r="T8" s="177"/>
      <c r="U8" s="177"/>
      <c r="V8" s="177">
        <v>0.63041069999999999</v>
      </c>
      <c r="W8" s="177">
        <v>0.99371149999999997</v>
      </c>
      <c r="X8" s="177"/>
      <c r="Y8" s="177"/>
      <c r="Z8" s="177">
        <v>16.37443</v>
      </c>
      <c r="AA8" s="177">
        <v>1.8693470000000001</v>
      </c>
      <c r="AB8" s="177"/>
      <c r="AC8" s="177"/>
      <c r="AD8" s="177"/>
      <c r="AE8" s="177"/>
      <c r="AF8" s="176">
        <v>2.8625479999999998E-2</v>
      </c>
      <c r="AG8" s="176">
        <v>1.2974330000000001</v>
      </c>
      <c r="AH8" s="176"/>
      <c r="AI8" s="176"/>
      <c r="AJ8" s="176"/>
      <c r="AK8" s="176"/>
      <c r="AL8" s="176"/>
      <c r="AM8" s="176"/>
      <c r="AN8" s="176">
        <v>8.2611340000000005E-2</v>
      </c>
      <c r="AO8" s="176">
        <v>0.7135068</v>
      </c>
      <c r="AP8" s="176">
        <v>0.23584910000000001</v>
      </c>
      <c r="AQ8" s="176">
        <v>40.824829999999999</v>
      </c>
      <c r="AR8" s="176"/>
      <c r="AS8" s="176"/>
      <c r="AT8" s="176"/>
      <c r="AU8" s="176"/>
      <c r="AV8" s="176"/>
      <c r="AW8" s="176"/>
      <c r="AX8" s="176"/>
      <c r="AY8" s="176">
        <v>9.2728729999999992E-3</v>
      </c>
      <c r="AZ8" s="176">
        <v>4.507574</v>
      </c>
      <c r="BA8" s="176"/>
      <c r="BB8" s="176"/>
    </row>
    <row r="9" spans="1:54" s="351" customFormat="1">
      <c r="A9" s="253" t="s">
        <v>435</v>
      </c>
      <c r="B9" s="270" t="s">
        <v>434</v>
      </c>
      <c r="C9" s="178">
        <v>6</v>
      </c>
      <c r="D9" s="178" t="s">
        <v>421</v>
      </c>
      <c r="E9" s="178" t="s">
        <v>422</v>
      </c>
      <c r="F9" s="177">
        <v>5.3118510000000001E-2</v>
      </c>
      <c r="G9" s="177">
        <v>1.455938</v>
      </c>
      <c r="H9" s="177">
        <v>2.878812E-2</v>
      </c>
      <c r="I9" s="177">
        <v>3.2402540000000002</v>
      </c>
      <c r="J9" s="177">
        <v>8.7209979999999999E-5</v>
      </c>
      <c r="K9" s="177">
        <v>57.735810000000001</v>
      </c>
      <c r="L9" s="177">
        <v>0.21269879999999999</v>
      </c>
      <c r="M9" s="177">
        <v>1.370028</v>
      </c>
      <c r="N9" s="177">
        <v>3.6344069999999999</v>
      </c>
      <c r="O9" s="177">
        <v>0.59715180000000001</v>
      </c>
      <c r="P9" s="177">
        <v>7.5838489999999998</v>
      </c>
      <c r="Q9" s="177">
        <v>0.40446650000000001</v>
      </c>
      <c r="R9" s="177"/>
      <c r="S9" s="177"/>
      <c r="T9" s="177"/>
      <c r="U9" s="177"/>
      <c r="V9" s="177">
        <v>0.67027040000000004</v>
      </c>
      <c r="W9" s="177">
        <v>0.63782079999999997</v>
      </c>
      <c r="X9" s="177"/>
      <c r="Y9" s="177"/>
      <c r="Z9" s="177">
        <v>14.49691</v>
      </c>
      <c r="AA9" s="177">
        <v>1.625351</v>
      </c>
      <c r="AB9" s="177"/>
      <c r="AC9" s="177"/>
      <c r="AD9" s="177"/>
      <c r="AE9" s="177"/>
      <c r="AF9" s="176">
        <v>2.8045029999999999E-2</v>
      </c>
      <c r="AG9" s="176">
        <v>1.225506</v>
      </c>
      <c r="AH9" s="176"/>
      <c r="AI9" s="176"/>
      <c r="AJ9" s="176"/>
      <c r="AK9" s="176"/>
      <c r="AL9" s="176"/>
      <c r="AM9" s="176"/>
      <c r="AN9" s="176">
        <v>8.8384229999999994E-2</v>
      </c>
      <c r="AO9" s="176">
        <v>0.62488509999999997</v>
      </c>
      <c r="AP9" s="176">
        <v>0.1179245</v>
      </c>
      <c r="AQ9" s="176">
        <v>57.735030000000002</v>
      </c>
      <c r="AR9" s="176"/>
      <c r="AS9" s="176"/>
      <c r="AT9" s="176"/>
      <c r="AU9" s="176"/>
      <c r="AV9" s="176"/>
      <c r="AW9" s="176"/>
      <c r="AX9" s="176"/>
      <c r="AY9" s="176">
        <v>9.1345820000000005E-3</v>
      </c>
      <c r="AZ9" s="176">
        <v>3.4130229999999999</v>
      </c>
      <c r="BA9" s="176"/>
      <c r="BB9" s="176"/>
    </row>
    <row r="10" spans="1:54" s="351" customFormat="1">
      <c r="A10" s="253" t="s">
        <v>436</v>
      </c>
      <c r="B10" s="270" t="s">
        <v>437</v>
      </c>
      <c r="C10" s="178">
        <v>6</v>
      </c>
      <c r="D10" s="178" t="s">
        <v>421</v>
      </c>
      <c r="E10" s="178" t="s">
        <v>422</v>
      </c>
      <c r="F10" s="177">
        <v>5.5849280000000001E-2</v>
      </c>
      <c r="G10" s="177">
        <v>3.7244730000000001</v>
      </c>
      <c r="H10" s="177">
        <v>8.6867840000000002E-2</v>
      </c>
      <c r="I10" s="177">
        <v>4.9822759999999997</v>
      </c>
      <c r="J10" s="177">
        <v>3.435844E-4</v>
      </c>
      <c r="K10" s="177">
        <v>70.714709999999997</v>
      </c>
      <c r="L10" s="177">
        <v>0.26787539999999999</v>
      </c>
      <c r="M10" s="177">
        <v>1.430158</v>
      </c>
      <c r="N10" s="177">
        <v>3.6534870000000002</v>
      </c>
      <c r="O10" s="177">
        <v>0.80153079999999999</v>
      </c>
      <c r="P10" s="177">
        <v>7.594735</v>
      </c>
      <c r="Q10" s="177">
        <v>1.0499050000000001</v>
      </c>
      <c r="R10" s="177"/>
      <c r="S10" s="177"/>
      <c r="T10" s="177"/>
      <c r="U10" s="177"/>
      <c r="V10" s="177">
        <v>1.871227</v>
      </c>
      <c r="W10" s="177">
        <v>1.585118</v>
      </c>
      <c r="X10" s="177"/>
      <c r="Y10" s="177"/>
      <c r="Z10" s="177">
        <v>85.270160000000004</v>
      </c>
      <c r="AA10" s="177">
        <v>1.60995</v>
      </c>
      <c r="AB10" s="177"/>
      <c r="AC10" s="177"/>
      <c r="AD10" s="177"/>
      <c r="AE10" s="177"/>
      <c r="AF10" s="176">
        <v>3.5291530000000002E-2</v>
      </c>
      <c r="AG10" s="176">
        <v>1.807509</v>
      </c>
      <c r="AH10" s="176"/>
      <c r="AI10" s="176"/>
      <c r="AJ10" s="176"/>
      <c r="AK10" s="176"/>
      <c r="AL10" s="176"/>
      <c r="AM10" s="176"/>
      <c r="AN10" s="176">
        <v>0.2463245</v>
      </c>
      <c r="AO10" s="176">
        <v>1.127526</v>
      </c>
      <c r="AP10" s="176">
        <v>7.8616350000000002E-2</v>
      </c>
      <c r="AQ10" s="176">
        <v>70.710679999999996</v>
      </c>
      <c r="AR10" s="176"/>
      <c r="AS10" s="176"/>
      <c r="AT10" s="176"/>
      <c r="AU10" s="176"/>
      <c r="AV10" s="176"/>
      <c r="AW10" s="176"/>
      <c r="AX10" s="176"/>
      <c r="AY10" s="176">
        <v>1.241866E-2</v>
      </c>
      <c r="AZ10" s="176">
        <v>4.6471739999999997</v>
      </c>
      <c r="BA10" s="176"/>
      <c r="BB10" s="176"/>
    </row>
    <row r="11" spans="1:54" s="176" customFormat="1">
      <c r="A11" s="253" t="s">
        <v>438</v>
      </c>
      <c r="B11" s="270" t="s">
        <v>437</v>
      </c>
      <c r="C11" s="178">
        <v>6</v>
      </c>
      <c r="D11" s="178" t="s">
        <v>421</v>
      </c>
      <c r="E11" s="178" t="s">
        <v>422</v>
      </c>
      <c r="F11" s="177">
        <v>5.8623630000000003E-2</v>
      </c>
      <c r="G11" s="177">
        <v>3.7756810000000001</v>
      </c>
      <c r="H11" s="177">
        <v>0.14375060000000001</v>
      </c>
      <c r="I11" s="177">
        <v>3.8910909999999999</v>
      </c>
      <c r="J11" s="177">
        <v>6.3883560000000002E-4</v>
      </c>
      <c r="K11" s="177">
        <v>70.03819</v>
      </c>
      <c r="L11" s="177">
        <v>0.273899</v>
      </c>
      <c r="M11" s="177">
        <v>1.0612649999999999</v>
      </c>
      <c r="N11" s="177">
        <v>3.6843089999999998</v>
      </c>
      <c r="O11" s="177">
        <v>1.128582</v>
      </c>
      <c r="P11" s="177">
        <v>7.6637919999999999</v>
      </c>
      <c r="Q11" s="177">
        <v>0.87673279999999998</v>
      </c>
      <c r="R11" s="177"/>
      <c r="S11" s="177"/>
      <c r="T11" s="177"/>
      <c r="U11" s="177"/>
      <c r="V11" s="177">
        <v>3.6502409999999998</v>
      </c>
      <c r="W11" s="177">
        <v>1.1041460000000001</v>
      </c>
      <c r="X11" s="177"/>
      <c r="Y11" s="177"/>
      <c r="Z11" s="177">
        <v>108.84529999999999</v>
      </c>
      <c r="AA11" s="177">
        <v>1.1853720000000001</v>
      </c>
      <c r="AB11" s="177"/>
      <c r="AC11" s="177"/>
      <c r="AD11" s="177"/>
      <c r="AE11" s="177"/>
      <c r="AF11" s="176">
        <v>3.5754130000000002E-2</v>
      </c>
      <c r="AG11" s="176">
        <v>1.295922</v>
      </c>
      <c r="AN11" s="176">
        <v>0.47628310000000001</v>
      </c>
      <c r="AO11" s="176">
        <v>0.96241109999999996</v>
      </c>
      <c r="AP11" s="176">
        <v>0.1179245</v>
      </c>
      <c r="AQ11" s="176">
        <v>57.735030000000002</v>
      </c>
      <c r="AY11" s="176">
        <v>1.080541E-2</v>
      </c>
      <c r="AZ11" s="176">
        <v>3.885786</v>
      </c>
    </row>
    <row r="12" spans="1:54" s="176" customFormat="1">
      <c r="A12" s="253" t="s">
        <v>439</v>
      </c>
      <c r="B12" s="270" t="s">
        <v>434</v>
      </c>
      <c r="C12" s="178">
        <v>6</v>
      </c>
      <c r="D12" s="178" t="s">
        <v>421</v>
      </c>
      <c r="E12" s="178" t="s">
        <v>422</v>
      </c>
      <c r="F12" s="177">
        <v>5.5835299999999997E-2</v>
      </c>
      <c r="G12" s="177">
        <v>4.7260720000000003</v>
      </c>
      <c r="H12" s="177">
        <v>8.5966429999999996E-2</v>
      </c>
      <c r="I12" s="177">
        <v>6.4415870000000002</v>
      </c>
      <c r="J12" s="177">
        <v>1.235213E-3</v>
      </c>
      <c r="K12" s="177">
        <v>67.134100000000004</v>
      </c>
      <c r="L12" s="177">
        <v>0.27151520000000001</v>
      </c>
      <c r="M12" s="177">
        <v>2.1081780000000001</v>
      </c>
      <c r="N12" s="177">
        <v>3.68885</v>
      </c>
      <c r="O12" s="177">
        <v>1.1861349999999999</v>
      </c>
      <c r="P12" s="177">
        <v>7.5894779999999997</v>
      </c>
      <c r="Q12" s="177">
        <v>1.369186</v>
      </c>
      <c r="R12" s="177"/>
      <c r="S12" s="177"/>
      <c r="T12" s="177"/>
      <c r="U12" s="177"/>
      <c r="V12" s="177">
        <v>2.070862</v>
      </c>
      <c r="W12" s="177">
        <v>1.712914</v>
      </c>
      <c r="X12" s="177"/>
      <c r="Y12" s="177"/>
      <c r="Z12" s="177">
        <v>124.88200000000001</v>
      </c>
      <c r="AA12" s="177">
        <v>2.102471</v>
      </c>
      <c r="AB12" s="177"/>
      <c r="AC12" s="177"/>
      <c r="AD12" s="177"/>
      <c r="AE12" s="177"/>
      <c r="AF12" s="176">
        <v>3.5763200000000002E-2</v>
      </c>
      <c r="AG12" s="176">
        <v>1.122649</v>
      </c>
      <c r="AN12" s="176">
        <v>0.27282820000000002</v>
      </c>
      <c r="AO12" s="176">
        <v>1.2427520000000001</v>
      </c>
      <c r="AP12" s="176">
        <v>0.19654089999999999</v>
      </c>
      <c r="AQ12" s="176">
        <v>44.721359999999997</v>
      </c>
      <c r="AY12" s="176">
        <v>1.126038E-2</v>
      </c>
      <c r="AZ12" s="176">
        <v>6.3393889999999997</v>
      </c>
    </row>
    <row r="13" spans="1:54" s="176" customFormat="1">
      <c r="A13" s="253" t="s">
        <v>440</v>
      </c>
      <c r="B13" s="270" t="s">
        <v>434</v>
      </c>
      <c r="C13" s="178">
        <v>6</v>
      </c>
      <c r="D13" s="178" t="s">
        <v>421</v>
      </c>
      <c r="E13" s="178" t="s">
        <v>422</v>
      </c>
      <c r="F13" s="177">
        <v>5.3471009999999999E-2</v>
      </c>
      <c r="G13" s="177">
        <v>3.8014410000000001</v>
      </c>
      <c r="H13" s="177">
        <v>0.158112</v>
      </c>
      <c r="I13" s="177">
        <v>3.581858</v>
      </c>
      <c r="J13" s="177">
        <v>9.9999999999999995E-8</v>
      </c>
      <c r="K13" s="177">
        <v>100</v>
      </c>
      <c r="L13" s="177">
        <v>0.27326279999999997</v>
      </c>
      <c r="M13" s="177">
        <v>1.3659300000000001</v>
      </c>
      <c r="N13" s="177">
        <v>3.7458870000000002</v>
      </c>
      <c r="O13" s="177">
        <v>0.92405119999999996</v>
      </c>
      <c r="P13" s="177">
        <v>7.662058</v>
      </c>
      <c r="Q13" s="177">
        <v>0.95286630000000005</v>
      </c>
      <c r="R13" s="177"/>
      <c r="S13" s="177"/>
      <c r="T13" s="177"/>
      <c r="U13" s="177"/>
      <c r="V13" s="177">
        <v>3.5841129999999999</v>
      </c>
      <c r="W13" s="177">
        <v>1.006051</v>
      </c>
      <c r="X13" s="177"/>
      <c r="Y13" s="177"/>
      <c r="Z13" s="177">
        <v>106.8439</v>
      </c>
      <c r="AA13" s="177">
        <v>1.6476710000000001</v>
      </c>
      <c r="AB13" s="177"/>
      <c r="AC13" s="177"/>
      <c r="AD13" s="177"/>
      <c r="AE13" s="177"/>
      <c r="AF13" s="176">
        <v>3.5673919999999998E-2</v>
      </c>
      <c r="AG13" s="176">
        <v>1.428401</v>
      </c>
      <c r="AN13" s="176">
        <v>0.4679005</v>
      </c>
      <c r="AO13" s="176">
        <v>0.9303091</v>
      </c>
      <c r="AP13" s="176">
        <v>0</v>
      </c>
      <c r="AQ13" s="176">
        <v>0</v>
      </c>
      <c r="AY13" s="176">
        <v>1.20444E-2</v>
      </c>
      <c r="AZ13" s="176">
        <v>3.5776379999999999</v>
      </c>
    </row>
    <row r="14" spans="1:54" s="176" customFormat="1">
      <c r="A14" s="253" t="s">
        <v>441</v>
      </c>
      <c r="B14" s="270" t="s">
        <v>437</v>
      </c>
      <c r="C14" s="178">
        <v>6</v>
      </c>
      <c r="D14" s="178" t="s">
        <v>421</v>
      </c>
      <c r="E14" s="178" t="s">
        <v>422</v>
      </c>
      <c r="F14" s="177">
        <v>5.6516610000000002E-2</v>
      </c>
      <c r="G14" s="177">
        <v>1.4537070000000001</v>
      </c>
      <c r="H14" s="177">
        <v>4.6681800000000002E-2</v>
      </c>
      <c r="I14" s="177">
        <v>2.3959389999999998</v>
      </c>
      <c r="J14" s="177">
        <v>1.75997E-4</v>
      </c>
      <c r="K14" s="177">
        <v>56.521659999999997</v>
      </c>
      <c r="L14" s="177">
        <v>0.2173457</v>
      </c>
      <c r="M14" s="177">
        <v>1.0216149999999999</v>
      </c>
      <c r="N14" s="177">
        <v>3.749409</v>
      </c>
      <c r="O14" s="177">
        <v>0.61057550000000005</v>
      </c>
      <c r="P14" s="177">
        <v>7.6892329999999998</v>
      </c>
      <c r="Q14" s="177">
        <v>0.38748460000000001</v>
      </c>
      <c r="R14" s="177"/>
      <c r="S14" s="177"/>
      <c r="T14" s="177"/>
      <c r="U14" s="177"/>
      <c r="V14" s="177">
        <v>1.0540099999999999</v>
      </c>
      <c r="W14" s="177">
        <v>0.59767060000000005</v>
      </c>
      <c r="X14" s="177"/>
      <c r="Y14" s="177"/>
      <c r="Z14" s="177">
        <v>14.284929999999999</v>
      </c>
      <c r="AA14" s="177">
        <v>1.2787729999999999</v>
      </c>
      <c r="AB14" s="177"/>
      <c r="AC14" s="177"/>
      <c r="AD14" s="177"/>
      <c r="AE14" s="177"/>
      <c r="AF14" s="176">
        <v>2.8267779999999999E-2</v>
      </c>
      <c r="AG14" s="176">
        <v>1.047148</v>
      </c>
      <c r="AN14" s="176">
        <v>0.13707749999999999</v>
      </c>
      <c r="AO14" s="176">
        <v>0.49793979999999999</v>
      </c>
      <c r="AP14" s="176">
        <v>0.27515719999999999</v>
      </c>
      <c r="AQ14" s="176">
        <v>37.79645</v>
      </c>
      <c r="AY14" s="176">
        <v>9.6277700000000008E-3</v>
      </c>
      <c r="AZ14" s="176">
        <v>2.4439329999999999</v>
      </c>
    </row>
    <row r="15" spans="1:54" s="176" customFormat="1">
      <c r="A15" s="253" t="s">
        <v>442</v>
      </c>
      <c r="B15" s="270" t="s">
        <v>437</v>
      </c>
      <c r="C15" s="178">
        <v>6</v>
      </c>
      <c r="D15" s="178" t="s">
        <v>421</v>
      </c>
      <c r="E15" s="178" t="s">
        <v>422</v>
      </c>
      <c r="F15" s="177">
        <v>5.3258020000000003E-2</v>
      </c>
      <c r="G15" s="177">
        <v>2.0226120000000001</v>
      </c>
      <c r="H15" s="177">
        <v>2.7315760000000001E-2</v>
      </c>
      <c r="I15" s="177">
        <v>3.903632</v>
      </c>
      <c r="J15" s="177">
        <v>7.5974000000000001E-5</v>
      </c>
      <c r="K15" s="177">
        <v>70.711619999999996</v>
      </c>
      <c r="L15" s="177">
        <v>0.22222069999999999</v>
      </c>
      <c r="M15" s="177">
        <v>1.3950750000000001</v>
      </c>
      <c r="N15" s="177">
        <v>3.7644579999999999</v>
      </c>
      <c r="O15" s="177">
        <v>0.40833910000000001</v>
      </c>
      <c r="P15" s="177">
        <v>7.7380089999999999</v>
      </c>
      <c r="Q15" s="177">
        <v>0.6698866</v>
      </c>
      <c r="R15" s="177"/>
      <c r="S15" s="177"/>
      <c r="T15" s="177"/>
      <c r="U15" s="177"/>
      <c r="V15" s="177">
        <v>0.64425719999999997</v>
      </c>
      <c r="W15" s="177">
        <v>0.8035755</v>
      </c>
      <c r="X15" s="177"/>
      <c r="Y15" s="177"/>
      <c r="Z15" s="177">
        <v>22.649909999999998</v>
      </c>
      <c r="AA15" s="177">
        <v>1.8891979999999999</v>
      </c>
      <c r="AB15" s="177"/>
      <c r="AC15" s="177"/>
      <c r="AD15" s="177"/>
      <c r="AE15" s="177"/>
      <c r="AF15" s="176">
        <v>2.8732529999999999E-2</v>
      </c>
      <c r="AG15" s="176">
        <v>1.884452</v>
      </c>
      <c r="AN15" s="176">
        <v>8.3264900000000003E-2</v>
      </c>
      <c r="AO15" s="176">
        <v>0.78723699999999996</v>
      </c>
      <c r="AP15" s="176">
        <v>7.8616350000000002E-2</v>
      </c>
      <c r="AQ15" s="176">
        <v>70.710679999999996</v>
      </c>
      <c r="AY15" s="176">
        <v>9.4290229999999999E-3</v>
      </c>
      <c r="AZ15" s="176">
        <v>4.0297109999999998</v>
      </c>
    </row>
    <row r="16" spans="1:54" s="176" customFormat="1">
      <c r="A16" s="253" t="s">
        <v>443</v>
      </c>
      <c r="B16" s="270" t="s">
        <v>437</v>
      </c>
      <c r="C16" s="178">
        <v>6</v>
      </c>
      <c r="D16" s="178" t="s">
        <v>421</v>
      </c>
      <c r="E16" s="178" t="s">
        <v>422</v>
      </c>
      <c r="F16" s="177">
        <v>5.500704E-2</v>
      </c>
      <c r="G16" s="177">
        <v>1.653311</v>
      </c>
      <c r="H16" s="177">
        <v>2.6849520000000002E-2</v>
      </c>
      <c r="I16" s="177">
        <v>5.0263309999999999</v>
      </c>
      <c r="J16" s="177">
        <v>9.9999999999999995E-8</v>
      </c>
      <c r="K16" s="177">
        <v>100</v>
      </c>
      <c r="L16" s="177">
        <v>0.2082136</v>
      </c>
      <c r="M16" s="177">
        <v>0.69307289999999999</v>
      </c>
      <c r="N16" s="177">
        <v>3.6170460000000002</v>
      </c>
      <c r="O16" s="177">
        <v>0.33965849999999997</v>
      </c>
      <c r="P16" s="177">
        <v>7.5460019999999997</v>
      </c>
      <c r="Q16" s="177">
        <v>0.50942399999999999</v>
      </c>
      <c r="R16" s="177"/>
      <c r="S16" s="177"/>
      <c r="T16" s="177"/>
      <c r="U16" s="177"/>
      <c r="V16" s="177">
        <v>0.62238479999999996</v>
      </c>
      <c r="W16" s="177">
        <v>0.82123360000000001</v>
      </c>
      <c r="X16" s="177"/>
      <c r="Y16" s="177"/>
      <c r="Z16" s="177">
        <v>19.619980000000002</v>
      </c>
      <c r="AA16" s="177">
        <v>1.4760200000000001</v>
      </c>
      <c r="AB16" s="177"/>
      <c r="AC16" s="177"/>
      <c r="AD16" s="177"/>
      <c r="AE16" s="177"/>
      <c r="AF16" s="176">
        <v>2.7600110000000001E-2</v>
      </c>
      <c r="AG16" s="176">
        <v>1.1484890000000001</v>
      </c>
      <c r="AN16" s="176">
        <v>8.2476809999999998E-2</v>
      </c>
      <c r="AO16" s="176">
        <v>0.73810540000000002</v>
      </c>
      <c r="AP16" s="176">
        <v>7.8616350000000002E-2</v>
      </c>
      <c r="AQ16" s="176">
        <v>70.710679999999996</v>
      </c>
      <c r="AY16" s="176">
        <v>8.9757650000000001E-3</v>
      </c>
      <c r="AZ16" s="176">
        <v>4.7783040000000003</v>
      </c>
    </row>
    <row r="17" spans="1:52" s="176" customFormat="1">
      <c r="A17" s="253" t="s">
        <v>444</v>
      </c>
      <c r="B17" s="270" t="s">
        <v>437</v>
      </c>
      <c r="C17" s="178">
        <v>6</v>
      </c>
      <c r="D17" s="178" t="s">
        <v>421</v>
      </c>
      <c r="E17" s="178" t="s">
        <v>422</v>
      </c>
      <c r="F17" s="177">
        <v>5.233894E-2</v>
      </c>
      <c r="G17" s="177">
        <v>1.7436750000000001</v>
      </c>
      <c r="H17" s="177">
        <v>2.6792819999999998E-2</v>
      </c>
      <c r="I17" s="177">
        <v>3.4673940000000001</v>
      </c>
      <c r="J17" s="177">
        <v>9.9999999999999995E-8</v>
      </c>
      <c r="K17" s="177">
        <v>100</v>
      </c>
      <c r="L17" s="177">
        <v>0.2111981</v>
      </c>
      <c r="M17" s="177">
        <v>1.189613</v>
      </c>
      <c r="N17" s="177">
        <v>3.6173410000000001</v>
      </c>
      <c r="O17" s="177">
        <v>0.5551817</v>
      </c>
      <c r="P17" s="177">
        <v>7.5463839999999998</v>
      </c>
      <c r="Q17" s="177">
        <v>0.2911164</v>
      </c>
      <c r="R17" s="177"/>
      <c r="S17" s="177"/>
      <c r="T17" s="177"/>
      <c r="U17" s="177"/>
      <c r="V17" s="177">
        <v>0.63507069999999999</v>
      </c>
      <c r="W17" s="177">
        <v>0.77834930000000002</v>
      </c>
      <c r="X17" s="177"/>
      <c r="Y17" s="177"/>
      <c r="Z17" s="177">
        <v>15.849080000000001</v>
      </c>
      <c r="AA17" s="177">
        <v>1.4829399999999999</v>
      </c>
      <c r="AB17" s="177"/>
      <c r="AC17" s="177"/>
      <c r="AD17" s="177"/>
      <c r="AE17" s="177"/>
      <c r="AF17" s="176">
        <v>2.7990230000000001E-2</v>
      </c>
      <c r="AG17" s="176">
        <v>1.3558250000000001</v>
      </c>
      <c r="AN17" s="176">
        <v>8.4154519999999997E-2</v>
      </c>
      <c r="AO17" s="176">
        <v>0.69238169999999999</v>
      </c>
      <c r="AP17" s="176">
        <v>0</v>
      </c>
      <c r="AQ17" s="176">
        <v>0</v>
      </c>
      <c r="AY17" s="176">
        <v>8.9216729999999998E-3</v>
      </c>
      <c r="AZ17" s="176">
        <v>4.195792</v>
      </c>
    </row>
    <row r="18" spans="1:52" s="176" customFormat="1">
      <c r="A18" s="253" t="s">
        <v>445</v>
      </c>
      <c r="B18" s="270" t="s">
        <v>434</v>
      </c>
      <c r="C18" s="178">
        <v>6</v>
      </c>
      <c r="D18" s="178" t="s">
        <v>421</v>
      </c>
      <c r="E18" s="178" t="s">
        <v>422</v>
      </c>
      <c r="F18" s="177">
        <v>5.4613309999999998E-2</v>
      </c>
      <c r="G18" s="177">
        <v>2.2253080000000001</v>
      </c>
      <c r="H18" s="177">
        <v>2.562292E-2</v>
      </c>
      <c r="I18" s="177">
        <v>5.1510129999999998</v>
      </c>
      <c r="J18" s="177">
        <v>9.9999999999999995E-8</v>
      </c>
      <c r="K18" s="177">
        <v>100</v>
      </c>
      <c r="L18" s="177">
        <v>0.22053590000000001</v>
      </c>
      <c r="M18" s="177">
        <v>0.92709459999999999</v>
      </c>
      <c r="N18" s="177">
        <v>3.747474</v>
      </c>
      <c r="O18" s="177">
        <v>0.53669339999999999</v>
      </c>
      <c r="P18" s="177">
        <v>7.6611380000000002</v>
      </c>
      <c r="Q18" s="177">
        <v>0.44451869999999999</v>
      </c>
      <c r="R18" s="177"/>
      <c r="S18" s="177"/>
      <c r="T18" s="177"/>
      <c r="U18" s="177"/>
      <c r="V18" s="177">
        <v>0.61998799999999998</v>
      </c>
      <c r="W18" s="177">
        <v>1.0407230000000001</v>
      </c>
      <c r="X18" s="177"/>
      <c r="Y18" s="177"/>
      <c r="Z18" s="177">
        <v>40.677700000000002</v>
      </c>
      <c r="AA18" s="177">
        <v>1.3542510000000001</v>
      </c>
      <c r="AB18" s="177"/>
      <c r="AC18" s="177"/>
      <c r="AD18" s="177"/>
      <c r="AE18" s="177"/>
      <c r="AF18" s="176">
        <v>2.8786579999999999E-2</v>
      </c>
      <c r="AG18" s="176">
        <v>0.92017709999999997</v>
      </c>
      <c r="AN18" s="176">
        <v>8.0934309999999995E-2</v>
      </c>
      <c r="AO18" s="176">
        <v>1.186091</v>
      </c>
      <c r="AP18" s="176">
        <v>0</v>
      </c>
      <c r="AQ18" s="176">
        <v>0</v>
      </c>
      <c r="AY18" s="176">
        <v>9.1002419999999997E-3</v>
      </c>
      <c r="AZ18" s="176">
        <v>5.2229650000000003</v>
      </c>
    </row>
    <row r="19" spans="1:52" s="176" customFormat="1">
      <c r="A19" s="253" t="s">
        <v>446</v>
      </c>
      <c r="B19" s="270" t="s">
        <v>434</v>
      </c>
      <c r="C19" s="178">
        <v>6</v>
      </c>
      <c r="D19" s="178" t="s">
        <v>421</v>
      </c>
      <c r="E19" s="178" t="s">
        <v>422</v>
      </c>
      <c r="F19" s="177">
        <v>5.2526700000000003E-2</v>
      </c>
      <c r="G19" s="177">
        <v>1.512335</v>
      </c>
      <c r="H19" s="177">
        <v>2.65623E-2</v>
      </c>
      <c r="I19" s="177">
        <v>3.3891140000000002</v>
      </c>
      <c r="J19" s="177">
        <v>6.2964469999999995E-5</v>
      </c>
      <c r="K19" s="177">
        <v>70.711359999999999</v>
      </c>
      <c r="L19" s="177">
        <v>0.21813930000000001</v>
      </c>
      <c r="M19" s="177">
        <v>1.616797</v>
      </c>
      <c r="N19" s="177">
        <v>3.6691319999999998</v>
      </c>
      <c r="O19" s="177">
        <v>0.76163899999999995</v>
      </c>
      <c r="P19" s="177">
        <v>7.5805020000000001</v>
      </c>
      <c r="Q19" s="177">
        <v>0.34525939999999999</v>
      </c>
      <c r="R19" s="177"/>
      <c r="S19" s="177"/>
      <c r="T19" s="177"/>
      <c r="U19" s="177"/>
      <c r="V19" s="177">
        <v>0.63801149999999995</v>
      </c>
      <c r="W19" s="177">
        <v>0.68191469999999998</v>
      </c>
      <c r="X19" s="177"/>
      <c r="Y19" s="177"/>
      <c r="Z19" s="177">
        <v>16.629840000000002</v>
      </c>
      <c r="AA19" s="177">
        <v>1.9812920000000001</v>
      </c>
      <c r="AB19" s="177"/>
      <c r="AC19" s="177"/>
      <c r="AD19" s="177"/>
      <c r="AE19" s="177"/>
      <c r="AF19" s="176">
        <v>2.8771629999999999E-2</v>
      </c>
      <c r="AG19" s="176">
        <v>1.3441240000000001</v>
      </c>
      <c r="AN19" s="176">
        <v>8.4162349999999997E-2</v>
      </c>
      <c r="AO19" s="176">
        <v>0.6686742</v>
      </c>
      <c r="AP19" s="176">
        <v>7.8616350000000002E-2</v>
      </c>
      <c r="AQ19" s="176">
        <v>70.710679999999996</v>
      </c>
      <c r="AY19" s="176">
        <v>9.0712029999999999E-3</v>
      </c>
      <c r="AZ19" s="176">
        <v>3.4353880000000001</v>
      </c>
    </row>
    <row r="20" spans="1:52" s="176" customFormat="1">
      <c r="A20" s="253" t="s">
        <v>447</v>
      </c>
      <c r="B20" s="270" t="s">
        <v>434</v>
      </c>
      <c r="C20" s="178">
        <v>6</v>
      </c>
      <c r="D20" s="178" t="s">
        <v>421</v>
      </c>
      <c r="E20" s="178" t="s">
        <v>422</v>
      </c>
      <c r="F20" s="177">
        <v>5.1749539999999997E-2</v>
      </c>
      <c r="G20" s="177">
        <v>1.6581969999999999</v>
      </c>
      <c r="H20" s="177">
        <v>2.475579E-2</v>
      </c>
      <c r="I20" s="177">
        <v>3.7208700000000001</v>
      </c>
      <c r="J20" s="177">
        <v>9.4767239999999999E-5</v>
      </c>
      <c r="K20" s="177">
        <v>67.936390000000003</v>
      </c>
      <c r="L20" s="177">
        <v>0.2180406</v>
      </c>
      <c r="M20" s="177">
        <v>0.89954149999999999</v>
      </c>
      <c r="N20" s="177">
        <v>3.6586810000000001</v>
      </c>
      <c r="O20" s="177">
        <v>0.36431639999999998</v>
      </c>
      <c r="P20" s="177">
        <v>7.6241630000000002</v>
      </c>
      <c r="Q20" s="177">
        <v>0.31302249999999998</v>
      </c>
      <c r="R20" s="177"/>
      <c r="S20" s="177"/>
      <c r="T20" s="177"/>
      <c r="U20" s="177"/>
      <c r="V20" s="177">
        <v>0.6321234</v>
      </c>
      <c r="W20" s="177">
        <v>0.77655580000000002</v>
      </c>
      <c r="X20" s="177"/>
      <c r="Y20" s="177"/>
      <c r="Z20" s="177">
        <v>18.31709</v>
      </c>
      <c r="AA20" s="177">
        <v>1.9510099999999999</v>
      </c>
      <c r="AB20" s="177"/>
      <c r="AC20" s="177"/>
      <c r="AD20" s="177"/>
      <c r="AE20" s="177"/>
      <c r="AF20" s="176">
        <v>2.859751E-2</v>
      </c>
      <c r="AG20" s="176">
        <v>0.75264710000000001</v>
      </c>
      <c r="AN20" s="176">
        <v>8.290583E-2</v>
      </c>
      <c r="AO20" s="176">
        <v>0.71183770000000002</v>
      </c>
      <c r="AP20" s="176">
        <v>0.1179245</v>
      </c>
      <c r="AQ20" s="176">
        <v>57.735030000000002</v>
      </c>
      <c r="AY20" s="176">
        <v>8.5366539999999994E-3</v>
      </c>
      <c r="AZ20" s="176">
        <v>3.7688389999999998</v>
      </c>
    </row>
    <row r="21" spans="1:52" s="176" customFormat="1">
      <c r="A21" s="253" t="s">
        <v>448</v>
      </c>
      <c r="B21" s="270" t="s">
        <v>434</v>
      </c>
      <c r="C21" s="178">
        <v>6</v>
      </c>
      <c r="D21" s="178" t="s">
        <v>421</v>
      </c>
      <c r="E21" s="178" t="s">
        <v>422</v>
      </c>
      <c r="F21" s="177">
        <v>5.2960069999999998E-2</v>
      </c>
      <c r="G21" s="177">
        <v>2.381278</v>
      </c>
      <c r="H21" s="177">
        <v>2.7778239999999999E-2</v>
      </c>
      <c r="I21" s="177">
        <v>5.8596940000000002</v>
      </c>
      <c r="J21" s="177">
        <v>1.5458179999999999E-4</v>
      </c>
      <c r="K21" s="177">
        <v>44.722459999999998</v>
      </c>
      <c r="L21" s="177">
        <v>0.21180360000000001</v>
      </c>
      <c r="M21" s="177">
        <v>1.745347</v>
      </c>
      <c r="N21" s="177">
        <v>3.575742</v>
      </c>
      <c r="O21" s="177">
        <v>0.55711880000000003</v>
      </c>
      <c r="P21" s="177">
        <v>7.4846589999999997</v>
      </c>
      <c r="Q21" s="177">
        <v>0.31019350000000001</v>
      </c>
      <c r="R21" s="177"/>
      <c r="S21" s="177"/>
      <c r="T21" s="177"/>
      <c r="U21" s="177"/>
      <c r="V21" s="177">
        <v>0.64025220000000005</v>
      </c>
      <c r="W21" s="177">
        <v>0.80547029999999997</v>
      </c>
      <c r="X21" s="177"/>
      <c r="Y21" s="177"/>
      <c r="Z21" s="177">
        <v>15.46195</v>
      </c>
      <c r="AA21" s="177">
        <v>1.9033640000000001</v>
      </c>
      <c r="AB21" s="177"/>
      <c r="AC21" s="177"/>
      <c r="AD21" s="177"/>
      <c r="AE21" s="177"/>
      <c r="AF21" s="176">
        <v>2.8297220000000001E-2</v>
      </c>
      <c r="AG21" s="176">
        <v>1.6597189999999999</v>
      </c>
      <c r="AN21" s="176">
        <v>8.5539039999999997E-2</v>
      </c>
      <c r="AO21" s="176">
        <v>0.6638771</v>
      </c>
      <c r="AP21" s="176">
        <v>0.19654089999999999</v>
      </c>
      <c r="AQ21" s="176">
        <v>44.721359999999997</v>
      </c>
      <c r="AY21" s="176">
        <v>9.1969159999999994E-3</v>
      </c>
      <c r="AZ21" s="176">
        <v>6.3661099999999999</v>
      </c>
    </row>
    <row r="22" spans="1:52" s="176" customFormat="1">
      <c r="A22" s="253" t="s">
        <v>449</v>
      </c>
      <c r="B22" s="270" t="s">
        <v>434</v>
      </c>
      <c r="C22" s="178">
        <v>6</v>
      </c>
      <c r="D22" s="178" t="s">
        <v>421</v>
      </c>
      <c r="E22" s="178" t="s">
        <v>422</v>
      </c>
      <c r="F22" s="177">
        <v>5.2850439999999999E-2</v>
      </c>
      <c r="G22" s="177">
        <v>1.9968090000000001</v>
      </c>
      <c r="H22" s="177">
        <v>2.5320280000000001E-2</v>
      </c>
      <c r="I22" s="177">
        <v>4.5923299999999996</v>
      </c>
      <c r="J22" s="177">
        <v>1.5885749999999999E-4</v>
      </c>
      <c r="K22" s="177">
        <v>57.736490000000003</v>
      </c>
      <c r="L22" s="177">
        <v>0.2125455</v>
      </c>
      <c r="M22" s="177">
        <v>1.4741070000000001</v>
      </c>
      <c r="N22" s="177">
        <v>3.6126559999999999</v>
      </c>
      <c r="O22" s="177">
        <v>0.43032749999999997</v>
      </c>
      <c r="P22" s="177">
        <v>7.5333209999999999</v>
      </c>
      <c r="Q22" s="177">
        <v>0.3864861</v>
      </c>
      <c r="R22" s="177"/>
      <c r="S22" s="177"/>
      <c r="T22" s="177"/>
      <c r="U22" s="177"/>
      <c r="V22" s="177">
        <v>0.6167241</v>
      </c>
      <c r="W22" s="177">
        <v>1.0763259999999999</v>
      </c>
      <c r="X22" s="177"/>
      <c r="Y22" s="177"/>
      <c r="Z22" s="177">
        <v>27.701170000000001</v>
      </c>
      <c r="AA22" s="177">
        <v>1.6719390000000001</v>
      </c>
      <c r="AB22" s="177"/>
      <c r="AC22" s="177"/>
      <c r="AD22" s="177"/>
      <c r="AE22" s="177"/>
      <c r="AF22" s="176">
        <v>2.8214949999999999E-2</v>
      </c>
      <c r="AG22" s="176">
        <v>1.5039070000000001</v>
      </c>
      <c r="AN22" s="176">
        <v>8.1865960000000002E-2</v>
      </c>
      <c r="AO22" s="176">
        <v>1.0513170000000001</v>
      </c>
      <c r="AP22" s="176">
        <v>0.1179245</v>
      </c>
      <c r="AQ22" s="176">
        <v>57.735030000000002</v>
      </c>
      <c r="AY22" s="176">
        <v>8.7156809999999994E-3</v>
      </c>
      <c r="AZ22" s="176">
        <v>4.6527849999999997</v>
      </c>
    </row>
    <row r="23" spans="1:52" s="176" customFormat="1">
      <c r="A23" s="253" t="s">
        <v>450</v>
      </c>
      <c r="B23" s="270" t="s">
        <v>434</v>
      </c>
      <c r="C23" s="178">
        <v>6</v>
      </c>
      <c r="D23" s="178" t="s">
        <v>421</v>
      </c>
      <c r="E23" s="178" t="s">
        <v>422</v>
      </c>
      <c r="F23" s="177">
        <v>5.422196E-2</v>
      </c>
      <c r="G23" s="177">
        <v>1.638136</v>
      </c>
      <c r="H23" s="177">
        <v>3.2207989999999999E-2</v>
      </c>
      <c r="I23" s="177">
        <v>3.384468</v>
      </c>
      <c r="J23" s="177">
        <v>1.8560350000000001E-4</v>
      </c>
      <c r="K23" s="177">
        <v>44.722659999999998</v>
      </c>
      <c r="L23" s="177">
        <v>0.2131662</v>
      </c>
      <c r="M23" s="177">
        <v>0.76002700000000001</v>
      </c>
      <c r="N23" s="177">
        <v>3.6341670000000001</v>
      </c>
      <c r="O23" s="177">
        <v>0.42274060000000002</v>
      </c>
      <c r="P23" s="177">
        <v>7.5755699999999999</v>
      </c>
      <c r="Q23" s="177">
        <v>0.32284879999999999</v>
      </c>
      <c r="R23" s="177"/>
      <c r="S23" s="177"/>
      <c r="T23" s="177"/>
      <c r="U23" s="177"/>
      <c r="V23" s="177">
        <v>0.7534016</v>
      </c>
      <c r="W23" s="177">
        <v>0.68930650000000004</v>
      </c>
      <c r="X23" s="177"/>
      <c r="Y23" s="177"/>
      <c r="Z23" s="177">
        <v>18.77346</v>
      </c>
      <c r="AA23" s="177">
        <v>1.572241</v>
      </c>
      <c r="AB23" s="177"/>
      <c r="AC23" s="177"/>
      <c r="AD23" s="177"/>
      <c r="AE23" s="177"/>
      <c r="AF23" s="176">
        <v>2.8141289999999999E-2</v>
      </c>
      <c r="AG23" s="176">
        <v>0.92164800000000002</v>
      </c>
      <c r="AN23" s="176">
        <v>9.9450949999999996E-2</v>
      </c>
      <c r="AO23" s="176">
        <v>0.67383199999999999</v>
      </c>
      <c r="AP23" s="176">
        <v>0.19654089999999999</v>
      </c>
      <c r="AQ23" s="176">
        <v>44.721359999999997</v>
      </c>
      <c r="AY23" s="176">
        <v>9.1061600000000003E-3</v>
      </c>
      <c r="AZ23" s="176">
        <v>3.4279489999999999</v>
      </c>
    </row>
    <row r="24" spans="1:52" s="176" customFormat="1">
      <c r="A24" s="253" t="s">
        <v>451</v>
      </c>
      <c r="B24" s="270" t="s">
        <v>434</v>
      </c>
      <c r="C24" s="178">
        <v>6</v>
      </c>
      <c r="D24" s="178" t="s">
        <v>421</v>
      </c>
      <c r="E24" s="178" t="s">
        <v>422</v>
      </c>
      <c r="F24" s="177">
        <v>5.484145E-2</v>
      </c>
      <c r="G24" s="177">
        <v>3.2357960000000001</v>
      </c>
      <c r="H24" s="177">
        <v>1.2336980000000001E-2</v>
      </c>
      <c r="I24" s="177">
        <v>12.994680000000001</v>
      </c>
      <c r="J24" s="177">
        <v>9.9999999999999995E-8</v>
      </c>
      <c r="K24" s="177">
        <v>100</v>
      </c>
      <c r="L24" s="177">
        <v>0.1388337</v>
      </c>
      <c r="M24" s="177">
        <v>1.1459539999999999</v>
      </c>
      <c r="N24" s="177">
        <v>3.1941860000000002</v>
      </c>
      <c r="O24" s="177">
        <v>1.143621</v>
      </c>
      <c r="P24" s="177">
        <v>6.9776170000000004</v>
      </c>
      <c r="Q24" s="177">
        <v>0.75168199999999996</v>
      </c>
      <c r="R24" s="177"/>
      <c r="S24" s="177"/>
      <c r="T24" s="177"/>
      <c r="U24" s="177"/>
      <c r="V24" s="177">
        <v>0.23443359999999999</v>
      </c>
      <c r="W24" s="177">
        <v>2.5578810000000001</v>
      </c>
      <c r="X24" s="177"/>
      <c r="Y24" s="177"/>
      <c r="Z24" s="177">
        <v>50.78313</v>
      </c>
      <c r="AA24" s="177">
        <v>3.1056110000000001</v>
      </c>
      <c r="AB24" s="177"/>
      <c r="AC24" s="177"/>
      <c r="AD24" s="177"/>
      <c r="AE24" s="177"/>
      <c r="AF24" s="176">
        <v>1.9901700000000001E-2</v>
      </c>
      <c r="AG24" s="176">
        <v>1.294972</v>
      </c>
      <c r="AN24" s="176">
        <v>3.3589090000000002E-2</v>
      </c>
      <c r="AO24" s="176">
        <v>2.231741</v>
      </c>
      <c r="AP24" s="176">
        <v>3.9308179999999998E-2</v>
      </c>
      <c r="AQ24" s="176">
        <v>100</v>
      </c>
      <c r="AY24" s="176">
        <v>7.3492610000000002E-3</v>
      </c>
      <c r="AZ24" s="176">
        <v>13.9374</v>
      </c>
    </row>
    <row r="25" spans="1:52" s="176" customFormat="1">
      <c r="A25" s="253" t="s">
        <v>452</v>
      </c>
      <c r="B25" s="270" t="s">
        <v>434</v>
      </c>
      <c r="C25" s="178">
        <v>6</v>
      </c>
      <c r="D25" s="178" t="s">
        <v>421</v>
      </c>
      <c r="E25" s="178" t="s">
        <v>422</v>
      </c>
      <c r="F25" s="177">
        <v>6.1359509999999999E-2</v>
      </c>
      <c r="G25" s="177">
        <v>4.6802440000000001</v>
      </c>
      <c r="H25" s="177">
        <v>3.0289340000000001E-2</v>
      </c>
      <c r="I25" s="177">
        <v>10.53382</v>
      </c>
      <c r="J25" s="177">
        <v>3.6983469999999998E-3</v>
      </c>
      <c r="K25" s="177">
        <v>30.168900000000001</v>
      </c>
      <c r="L25" s="177">
        <v>2.349768E-2</v>
      </c>
      <c r="M25" s="177">
        <v>1.0649949999999999</v>
      </c>
      <c r="N25" s="177">
        <v>3.7629649999999999</v>
      </c>
      <c r="O25" s="177">
        <v>1.100754</v>
      </c>
      <c r="P25" s="177">
        <v>7.6550960000000003</v>
      </c>
      <c r="Q25" s="177">
        <v>0.37121359999999998</v>
      </c>
      <c r="R25" s="177"/>
      <c r="S25" s="177"/>
      <c r="T25" s="177"/>
      <c r="U25" s="177"/>
      <c r="V25" s="177">
        <v>3.7884630000000002E-2</v>
      </c>
      <c r="W25" s="177">
        <v>2.8916460000000002</v>
      </c>
      <c r="X25" s="177"/>
      <c r="Y25" s="177"/>
      <c r="Z25" s="177">
        <v>26.068560000000002</v>
      </c>
      <c r="AA25" s="177">
        <v>1.826921</v>
      </c>
      <c r="AB25" s="177"/>
      <c r="AC25" s="177"/>
      <c r="AD25" s="177"/>
      <c r="AE25" s="177"/>
      <c r="AF25" s="176">
        <v>3.0697939999999998E-3</v>
      </c>
      <c r="AG25" s="176">
        <v>1.0547230000000001</v>
      </c>
      <c r="AN25" s="176">
        <v>4.9504739999999998E-3</v>
      </c>
      <c r="AO25" s="176">
        <v>2.8878789999999999</v>
      </c>
      <c r="AP25" s="176">
        <v>0.43238989999999999</v>
      </c>
      <c r="AQ25" s="176">
        <v>30.151129999999998</v>
      </c>
      <c r="AY25" s="176">
        <v>1.8890500000000001E-2</v>
      </c>
      <c r="AZ25" s="176">
        <v>10.87147</v>
      </c>
    </row>
    <row r="26" spans="1:52" s="176" customFormat="1">
      <c r="A26" s="253" t="s">
        <v>453</v>
      </c>
      <c r="B26" s="270" t="s">
        <v>434</v>
      </c>
      <c r="C26" s="178">
        <v>6</v>
      </c>
      <c r="D26" s="178" t="s">
        <v>421</v>
      </c>
      <c r="E26" s="178" t="s">
        <v>422</v>
      </c>
      <c r="F26" s="177">
        <v>0.1038785</v>
      </c>
      <c r="G26" s="177">
        <v>10.11581</v>
      </c>
      <c r="H26" s="177">
        <v>0.19340109999999999</v>
      </c>
      <c r="I26" s="177">
        <v>18.455870000000001</v>
      </c>
      <c r="J26" s="177">
        <v>2.7338979999999999E-2</v>
      </c>
      <c r="K26" s="177">
        <v>35.492780000000003</v>
      </c>
      <c r="L26" s="177">
        <v>1.2840229999999999E-2</v>
      </c>
      <c r="M26" s="177">
        <v>6.8141350000000003</v>
      </c>
      <c r="N26" s="177">
        <v>2.8297500000000002</v>
      </c>
      <c r="O26" s="177">
        <v>4.2213289999999999</v>
      </c>
      <c r="P26" s="177">
        <v>6.8629280000000001</v>
      </c>
      <c r="Q26" s="177">
        <v>2.1530010000000002</v>
      </c>
      <c r="R26" s="177"/>
      <c r="S26" s="177"/>
      <c r="T26" s="177"/>
      <c r="U26" s="177"/>
      <c r="V26" s="177">
        <v>5.1736770000000001E-2</v>
      </c>
      <c r="W26" s="177">
        <v>7.6816829999999996</v>
      </c>
      <c r="X26" s="177"/>
      <c r="Y26" s="177"/>
      <c r="Z26" s="177">
        <v>30.790299999999998</v>
      </c>
      <c r="AA26" s="177">
        <v>6.1582949999999999</v>
      </c>
      <c r="AB26" s="177"/>
      <c r="AC26" s="177"/>
      <c r="AD26" s="177"/>
      <c r="AE26" s="177"/>
      <c r="AF26" s="176">
        <v>1.863038E-3</v>
      </c>
      <c r="AG26" s="176">
        <v>4.9381649999999997</v>
      </c>
      <c r="AN26" s="176">
        <v>7.5176419999999997E-3</v>
      </c>
      <c r="AO26" s="176">
        <v>6.2275280000000004</v>
      </c>
      <c r="AP26" s="176">
        <v>0.31446540000000001</v>
      </c>
      <c r="AQ26" s="176">
        <v>35.355339999999998</v>
      </c>
      <c r="AY26" s="176">
        <v>4.7969579999999998E-2</v>
      </c>
      <c r="AZ26" s="176">
        <v>18.224930000000001</v>
      </c>
    </row>
    <row r="27" spans="1:52" s="176" customFormat="1">
      <c r="A27" s="253" t="s">
        <v>454</v>
      </c>
      <c r="B27" s="270" t="s">
        <v>437</v>
      </c>
      <c r="C27" s="178">
        <v>6</v>
      </c>
      <c r="D27" s="178" t="s">
        <v>421</v>
      </c>
      <c r="E27" s="178" t="s">
        <v>422</v>
      </c>
      <c r="F27" s="177">
        <v>0.13651050000000001</v>
      </c>
      <c r="G27" s="177">
        <v>37.242260000000002</v>
      </c>
      <c r="H27" s="177">
        <v>0.43261850000000002</v>
      </c>
      <c r="I27" s="177">
        <v>33.719230000000003</v>
      </c>
      <c r="J27" s="177">
        <v>9.9999999999999995E-8</v>
      </c>
      <c r="K27" s="177">
        <v>100</v>
      </c>
      <c r="L27" s="177">
        <v>3.5608910000000001E-3</v>
      </c>
      <c r="M27" s="177">
        <v>11.756130000000001</v>
      </c>
      <c r="N27" s="177">
        <v>3.7510020000000002</v>
      </c>
      <c r="O27" s="177">
        <v>1.425816</v>
      </c>
      <c r="P27" s="177">
        <v>7.7511970000000003</v>
      </c>
      <c r="Q27" s="177">
        <v>1.416731</v>
      </c>
      <c r="R27" s="177"/>
      <c r="S27" s="177"/>
      <c r="T27" s="177"/>
      <c r="U27" s="177"/>
      <c r="V27" s="177">
        <v>3.8781780000000001</v>
      </c>
      <c r="W27" s="177">
        <v>1.6712210000000001</v>
      </c>
      <c r="X27" s="177"/>
      <c r="Y27" s="177"/>
      <c r="Z27" s="177">
        <v>191.44370000000001</v>
      </c>
      <c r="AA27" s="177">
        <v>1.389694</v>
      </c>
      <c r="AB27" s="177"/>
      <c r="AC27" s="177"/>
      <c r="AD27" s="177"/>
      <c r="AE27" s="177"/>
      <c r="AF27" s="176">
        <v>4.5887770000000003E-4</v>
      </c>
      <c r="AG27" s="176">
        <v>11.737679999999999</v>
      </c>
      <c r="AN27" s="176">
        <v>0.5004324</v>
      </c>
      <c r="AO27" s="176">
        <v>1.536</v>
      </c>
      <c r="AP27" s="176">
        <v>0</v>
      </c>
      <c r="AQ27" s="176">
        <v>0</v>
      </c>
      <c r="AY27" s="176">
        <v>3.9762089999999999E-4</v>
      </c>
      <c r="AZ27" s="176">
        <v>31.647629999999999</v>
      </c>
    </row>
    <row r="28" spans="1:52" s="176" customFormat="1">
      <c r="A28" s="253" t="s">
        <v>455</v>
      </c>
      <c r="B28" s="270" t="s">
        <v>437</v>
      </c>
      <c r="C28" s="178">
        <v>6</v>
      </c>
      <c r="D28" s="178" t="s">
        <v>421</v>
      </c>
      <c r="E28" s="178" t="s">
        <v>422</v>
      </c>
      <c r="F28" s="177">
        <v>6.3421909999999998E-2</v>
      </c>
      <c r="G28" s="177">
        <v>68.544939999999997</v>
      </c>
      <c r="H28" s="177">
        <v>0.33647349999999998</v>
      </c>
      <c r="I28" s="177">
        <v>34.892609999999998</v>
      </c>
      <c r="J28" s="177">
        <v>6.1388890000000002E-2</v>
      </c>
      <c r="K28" s="177">
        <v>71.458960000000005</v>
      </c>
      <c r="L28" s="177">
        <v>4.8769440000000002E-3</v>
      </c>
      <c r="M28" s="177">
        <v>10.37166</v>
      </c>
      <c r="N28" s="177">
        <v>3.9641679999999999</v>
      </c>
      <c r="O28" s="177">
        <v>1.673726</v>
      </c>
      <c r="P28" s="177">
        <v>8.0621779999999994</v>
      </c>
      <c r="Q28" s="177">
        <v>1.3875820000000001</v>
      </c>
      <c r="R28" s="177"/>
      <c r="S28" s="177"/>
      <c r="T28" s="177"/>
      <c r="U28" s="177"/>
      <c r="V28" s="177">
        <v>4.1591659999999999</v>
      </c>
      <c r="W28" s="177">
        <v>1.617944</v>
      </c>
      <c r="X28" s="177"/>
      <c r="Y28" s="177"/>
      <c r="Z28" s="177">
        <v>194.06620000000001</v>
      </c>
      <c r="AA28" s="177">
        <v>2.3950589999999998</v>
      </c>
      <c r="AB28" s="177"/>
      <c r="AC28" s="177"/>
      <c r="AD28" s="177"/>
      <c r="AE28" s="177"/>
      <c r="AF28" s="176">
        <v>5.5907489999999999E-4</v>
      </c>
      <c r="AG28" s="176">
        <v>10.349880000000001</v>
      </c>
      <c r="AN28" s="176">
        <v>0.51588579999999995</v>
      </c>
      <c r="AO28" s="176">
        <v>1.471875</v>
      </c>
      <c r="AP28" s="176">
        <v>7.8616350000000002E-2</v>
      </c>
      <c r="AQ28" s="176">
        <v>70.710679999999996</v>
      </c>
      <c r="AY28" s="176">
        <v>3.340606E-4</v>
      </c>
      <c r="AZ28" s="176">
        <v>33.354770000000002</v>
      </c>
    </row>
    <row r="29" spans="1:52" s="176" customFormat="1">
      <c r="A29" s="253" t="s">
        <v>456</v>
      </c>
      <c r="B29" s="270" t="s">
        <v>434</v>
      </c>
      <c r="C29" s="178">
        <v>6</v>
      </c>
      <c r="D29" s="178" t="s">
        <v>421</v>
      </c>
      <c r="E29" s="178" t="s">
        <v>422</v>
      </c>
      <c r="F29" s="177">
        <v>6.3952499999999995E-2</v>
      </c>
      <c r="G29" s="177">
        <v>69.73706</v>
      </c>
      <c r="H29" s="177">
        <v>0.1617778</v>
      </c>
      <c r="I29" s="177">
        <v>67.005939999999995</v>
      </c>
      <c r="J29" s="177">
        <v>9.9999999999999995E-8</v>
      </c>
      <c r="K29" s="177">
        <v>100</v>
      </c>
      <c r="L29" s="177">
        <v>2.7074880000000001E-3</v>
      </c>
      <c r="M29" s="177">
        <v>13.40781</v>
      </c>
      <c r="N29" s="177">
        <v>3.3933200000000001</v>
      </c>
      <c r="O29" s="177">
        <v>1.442553</v>
      </c>
      <c r="P29" s="177">
        <v>7.3844820000000002</v>
      </c>
      <c r="Q29" s="177">
        <v>1.669014</v>
      </c>
      <c r="R29" s="177"/>
      <c r="S29" s="177"/>
      <c r="T29" s="177"/>
      <c r="U29" s="177"/>
      <c r="V29" s="177">
        <v>3.6840009999999999</v>
      </c>
      <c r="W29" s="177">
        <v>1.6811210000000001</v>
      </c>
      <c r="X29" s="177"/>
      <c r="Y29" s="177"/>
      <c r="Z29" s="177">
        <v>183.0077</v>
      </c>
      <c r="AA29" s="177">
        <v>1.2246330000000001</v>
      </c>
      <c r="AB29" s="177"/>
      <c r="AC29" s="177"/>
      <c r="AD29" s="177"/>
      <c r="AE29" s="177"/>
      <c r="AF29" s="176">
        <v>3.6567480000000002E-4</v>
      </c>
      <c r="AG29" s="176">
        <v>13.393459999999999</v>
      </c>
      <c r="AN29" s="176">
        <v>0.4993071</v>
      </c>
      <c r="AO29" s="176">
        <v>1.5625</v>
      </c>
      <c r="AP29" s="176">
        <v>3.9308179999999998E-2</v>
      </c>
      <c r="AQ29" s="176">
        <v>100</v>
      </c>
      <c r="AY29" s="176">
        <v>1.2617689999999999E-4</v>
      </c>
      <c r="AZ29" s="176">
        <v>69.488060000000004</v>
      </c>
    </row>
    <row r="30" spans="1:52" s="176" customFormat="1">
      <c r="A30" s="253" t="s">
        <v>457</v>
      </c>
      <c r="B30" s="270" t="s">
        <v>434</v>
      </c>
      <c r="C30" s="178">
        <v>6</v>
      </c>
      <c r="D30" s="178" t="s">
        <v>421</v>
      </c>
      <c r="E30" s="178" t="s">
        <v>422</v>
      </c>
      <c r="F30" s="177">
        <v>0.19535150000000001</v>
      </c>
      <c r="G30" s="177">
        <v>32.532209999999999</v>
      </c>
      <c r="H30" s="177">
        <v>0.30974889999999999</v>
      </c>
      <c r="I30" s="177">
        <v>50.477499999999999</v>
      </c>
      <c r="J30" s="177">
        <v>9.9999999999999995E-8</v>
      </c>
      <c r="K30" s="177">
        <v>100</v>
      </c>
      <c r="L30" s="177">
        <v>3.100266E-3</v>
      </c>
      <c r="M30" s="177">
        <v>12.26385</v>
      </c>
      <c r="N30" s="177">
        <v>4.0506849999999996</v>
      </c>
      <c r="O30" s="177">
        <v>1.6812769999999999</v>
      </c>
      <c r="P30" s="177">
        <v>7.9857180000000003</v>
      </c>
      <c r="Q30" s="177">
        <v>1.3665860000000001</v>
      </c>
      <c r="R30" s="177"/>
      <c r="S30" s="177"/>
      <c r="T30" s="177"/>
      <c r="U30" s="177"/>
      <c r="V30" s="177">
        <v>4.2150530000000002</v>
      </c>
      <c r="W30" s="177">
        <v>1.8838820000000001</v>
      </c>
      <c r="X30" s="177"/>
      <c r="Y30" s="177"/>
      <c r="Z30" s="177">
        <v>192.32220000000001</v>
      </c>
      <c r="AA30" s="177">
        <v>2.3610259999999998</v>
      </c>
      <c r="AB30" s="177"/>
      <c r="AC30" s="177"/>
      <c r="AD30" s="177"/>
      <c r="AE30" s="177"/>
      <c r="AF30" s="176">
        <v>3.8810370000000002E-4</v>
      </c>
      <c r="AG30" s="176">
        <v>12.24635</v>
      </c>
      <c r="AN30" s="176">
        <v>0.52781040000000001</v>
      </c>
      <c r="AO30" s="176">
        <v>1.835639</v>
      </c>
      <c r="AP30" s="176">
        <v>0</v>
      </c>
      <c r="AQ30" s="176">
        <v>0</v>
      </c>
      <c r="AY30" s="176">
        <v>2.0455500000000001E-4</v>
      </c>
      <c r="AZ30" s="176">
        <v>44.642099999999999</v>
      </c>
    </row>
    <row r="31" spans="1:52" s="176" customFormat="1">
      <c r="A31" s="253" t="s">
        <v>458</v>
      </c>
      <c r="B31" s="270" t="s">
        <v>437</v>
      </c>
      <c r="C31" s="178">
        <v>6</v>
      </c>
      <c r="D31" s="178" t="s">
        <v>421</v>
      </c>
      <c r="E31" s="178" t="s">
        <v>422</v>
      </c>
      <c r="F31" s="177">
        <v>5.1872359999999999E-2</v>
      </c>
      <c r="G31" s="177">
        <v>1.489268</v>
      </c>
      <c r="H31" s="177">
        <v>4.1908109999999998E-2</v>
      </c>
      <c r="I31" s="177">
        <v>2.6409910000000001</v>
      </c>
      <c r="J31" s="177">
        <v>1.1531350000000001E-4</v>
      </c>
      <c r="K31" s="177">
        <v>63.467269999999999</v>
      </c>
      <c r="L31" s="177">
        <v>0.22493479999999999</v>
      </c>
      <c r="M31" s="177">
        <v>1.1673530000000001</v>
      </c>
      <c r="N31" s="177">
        <v>3.7374260000000001</v>
      </c>
      <c r="O31" s="177">
        <v>0.41138039999999998</v>
      </c>
      <c r="P31" s="177">
        <v>7.7276870000000004</v>
      </c>
      <c r="Q31" s="177">
        <v>0.39608769999999999</v>
      </c>
      <c r="R31" s="177"/>
      <c r="S31" s="177"/>
      <c r="T31" s="177"/>
      <c r="U31" s="177"/>
      <c r="V31" s="177">
        <v>0.99373769999999995</v>
      </c>
      <c r="W31" s="177">
        <v>0.55990660000000003</v>
      </c>
      <c r="X31" s="177"/>
      <c r="Y31" s="177"/>
      <c r="Z31" s="177">
        <v>16.24879</v>
      </c>
      <c r="AA31" s="177">
        <v>1.5268980000000001</v>
      </c>
      <c r="AB31" s="177"/>
      <c r="AC31" s="177"/>
      <c r="AD31" s="177"/>
      <c r="AE31" s="177"/>
      <c r="AF31" s="176">
        <v>2.9112699999999998E-2</v>
      </c>
      <c r="AG31" s="176">
        <v>1.38131</v>
      </c>
      <c r="AN31" s="176">
        <v>0.12860170000000001</v>
      </c>
      <c r="AO31" s="176">
        <v>0.54332499999999995</v>
      </c>
      <c r="AP31" s="176">
        <v>0.1572327</v>
      </c>
      <c r="AQ31" s="176">
        <v>50</v>
      </c>
      <c r="AY31" s="176">
        <v>9.4900120000000008E-3</v>
      </c>
      <c r="AZ31" s="176">
        <v>2.6727970000000001</v>
      </c>
    </row>
    <row r="32" spans="1:52" s="176" customFormat="1">
      <c r="A32" s="253" t="s">
        <v>459</v>
      </c>
      <c r="B32" s="270" t="s">
        <v>434</v>
      </c>
      <c r="C32" s="178">
        <v>6</v>
      </c>
      <c r="D32" s="178" t="s">
        <v>421</v>
      </c>
      <c r="E32" s="178" t="s">
        <v>422</v>
      </c>
      <c r="F32" s="177">
        <v>5.4590800000000002E-2</v>
      </c>
      <c r="G32" s="177">
        <v>3.2948689999999998</v>
      </c>
      <c r="H32" s="177">
        <v>4.5273269999999997E-2</v>
      </c>
      <c r="I32" s="177">
        <v>11.7933</v>
      </c>
      <c r="J32" s="177">
        <v>3.702477E-3</v>
      </c>
      <c r="K32" s="177">
        <v>51.302199999999999</v>
      </c>
      <c r="L32" s="177">
        <v>0.14811079999999999</v>
      </c>
      <c r="M32" s="177">
        <v>9.873075</v>
      </c>
      <c r="N32" s="177">
        <v>4.3282889999999998</v>
      </c>
      <c r="O32" s="177">
        <v>1.7507239999999999</v>
      </c>
      <c r="P32" s="177">
        <v>8.2518279999999997</v>
      </c>
      <c r="Q32" s="177">
        <v>0.79383119999999996</v>
      </c>
      <c r="R32" s="177"/>
      <c r="S32" s="177"/>
      <c r="T32" s="177"/>
      <c r="U32" s="177"/>
      <c r="V32" s="177">
        <v>0.605209</v>
      </c>
      <c r="W32" s="177">
        <v>4.3435969999999999</v>
      </c>
      <c r="X32" s="177"/>
      <c r="Y32" s="177"/>
      <c r="Z32" s="177">
        <v>12.80044</v>
      </c>
      <c r="AA32" s="177">
        <v>2.968286</v>
      </c>
      <c r="AB32" s="177"/>
      <c r="AC32" s="177"/>
      <c r="AD32" s="177"/>
      <c r="AE32" s="177"/>
      <c r="AF32" s="176">
        <v>1.7887429999999999E-2</v>
      </c>
      <c r="AG32" s="176">
        <v>9.1694739999999992</v>
      </c>
      <c r="AN32" s="176">
        <v>7.3245690000000002E-2</v>
      </c>
      <c r="AO32" s="176">
        <v>3.6156160000000002</v>
      </c>
      <c r="AP32" s="176">
        <v>4.8742150000000004</v>
      </c>
      <c r="AQ32" s="176">
        <v>8.9802649999999993</v>
      </c>
      <c r="AY32" s="176">
        <v>1.071398E-2</v>
      </c>
      <c r="AZ32" s="176">
        <v>8.1721609999999991</v>
      </c>
    </row>
    <row r="33" spans="1:52" s="176" customFormat="1">
      <c r="A33" s="253" t="s">
        <v>460</v>
      </c>
      <c r="B33" s="270" t="s">
        <v>437</v>
      </c>
      <c r="C33" s="178">
        <v>6</v>
      </c>
      <c r="D33" s="178" t="s">
        <v>421</v>
      </c>
      <c r="E33" s="178" t="s">
        <v>422</v>
      </c>
      <c r="F33" s="177">
        <v>4.7542059999999997E-2</v>
      </c>
      <c r="G33" s="177">
        <v>5.0240349999999996</v>
      </c>
      <c r="H33" s="177">
        <v>3.0066049999999999E-3</v>
      </c>
      <c r="I33" s="177">
        <v>31.638100000000001</v>
      </c>
      <c r="J33" s="177">
        <v>9.9999999999999995E-8</v>
      </c>
      <c r="K33" s="177">
        <v>100</v>
      </c>
      <c r="L33" s="177">
        <v>1.6324439999999999E-2</v>
      </c>
      <c r="M33" s="177">
        <v>2.281879</v>
      </c>
      <c r="N33" s="177">
        <v>3.9037060000000001</v>
      </c>
      <c r="O33" s="177">
        <v>0.56916049999999996</v>
      </c>
      <c r="P33" s="177">
        <v>7.8544390000000002</v>
      </c>
      <c r="Q33" s="177">
        <v>0.25422899999999998</v>
      </c>
      <c r="R33" s="177"/>
      <c r="S33" s="177"/>
      <c r="T33" s="177"/>
      <c r="U33" s="177"/>
      <c r="V33" s="177">
        <v>4.1420529999999997E-2</v>
      </c>
      <c r="W33" s="177">
        <v>11.79866</v>
      </c>
      <c r="X33" s="177"/>
      <c r="Y33" s="177"/>
      <c r="Z33" s="177">
        <v>17.215769999999999</v>
      </c>
      <c r="AA33" s="177">
        <v>4.0919670000000004</v>
      </c>
      <c r="AB33" s="177"/>
      <c r="AC33" s="177"/>
      <c r="AD33" s="177"/>
      <c r="AE33" s="177"/>
      <c r="AF33" s="176">
        <v>2.078454E-3</v>
      </c>
      <c r="AG33" s="176">
        <v>2.309504</v>
      </c>
      <c r="AN33" s="176">
        <v>5.2706259999999996E-3</v>
      </c>
      <c r="AO33" s="176">
        <v>11.67389</v>
      </c>
      <c r="AP33" s="176">
        <v>7.8616350000000002E-2</v>
      </c>
      <c r="AQ33" s="176">
        <v>70.710679999999996</v>
      </c>
      <c r="AY33" s="176">
        <v>1.202327E-3</v>
      </c>
      <c r="AZ33" s="176">
        <v>31.697130000000001</v>
      </c>
    </row>
    <row r="34" spans="1:52" s="176" customFormat="1">
      <c r="A34" s="253" t="s">
        <v>461</v>
      </c>
      <c r="B34" s="270" t="s">
        <v>437</v>
      </c>
      <c r="C34" s="178">
        <v>6</v>
      </c>
      <c r="D34" s="178" t="s">
        <v>421</v>
      </c>
      <c r="E34" s="178" t="s">
        <v>422</v>
      </c>
      <c r="F34" s="177">
        <v>4.8321379999999997E-2</v>
      </c>
      <c r="G34" s="177">
        <v>4.1159619999999997</v>
      </c>
      <c r="H34" s="177">
        <v>5.6475630000000004E-3</v>
      </c>
      <c r="I34" s="177">
        <v>15.63171</v>
      </c>
      <c r="J34" s="177">
        <v>1.115865E-3</v>
      </c>
      <c r="K34" s="177">
        <v>35.361669999999997</v>
      </c>
      <c r="L34" s="177">
        <v>1.4711709999999999E-2</v>
      </c>
      <c r="M34" s="177">
        <v>1.6646240000000001</v>
      </c>
      <c r="N34" s="177">
        <v>3.8399040000000002</v>
      </c>
      <c r="O34" s="177">
        <v>0.16488220000000001</v>
      </c>
      <c r="P34" s="177">
        <v>7.8111079999999999</v>
      </c>
      <c r="Q34" s="177">
        <v>0.3259087</v>
      </c>
      <c r="R34" s="177"/>
      <c r="S34" s="177"/>
      <c r="T34" s="177"/>
      <c r="U34" s="177"/>
      <c r="V34" s="177">
        <v>0.1192705</v>
      </c>
      <c r="W34" s="177">
        <v>1.294988</v>
      </c>
      <c r="X34" s="177"/>
      <c r="Y34" s="177"/>
      <c r="Z34" s="177">
        <v>7.3365239999999998</v>
      </c>
      <c r="AA34" s="177">
        <v>1.660242</v>
      </c>
      <c r="AB34" s="177"/>
      <c r="AC34" s="177"/>
      <c r="AD34" s="177"/>
      <c r="AE34" s="177"/>
      <c r="AF34" s="176">
        <v>1.883881E-3</v>
      </c>
      <c r="AG34" s="176">
        <v>1.9018539999999999</v>
      </c>
      <c r="AN34" s="176">
        <v>1.527211E-2</v>
      </c>
      <c r="AO34" s="176">
        <v>1.522051</v>
      </c>
      <c r="AP34" s="176">
        <v>0.31446540000000001</v>
      </c>
      <c r="AQ34" s="176">
        <v>35.355339999999998</v>
      </c>
      <c r="AY34" s="176">
        <v>6.9660149999999999E-4</v>
      </c>
      <c r="AZ34" s="176">
        <v>15.639430000000001</v>
      </c>
    </row>
    <row r="35" spans="1:52" s="176" customFormat="1">
      <c r="A35" s="253" t="s">
        <v>462</v>
      </c>
      <c r="B35" s="270" t="s">
        <v>437</v>
      </c>
      <c r="C35" s="178">
        <v>6</v>
      </c>
      <c r="D35" s="178" t="s">
        <v>421</v>
      </c>
      <c r="E35" s="178" t="s">
        <v>422</v>
      </c>
      <c r="F35" s="177">
        <v>4.6578210000000002E-2</v>
      </c>
      <c r="G35" s="177">
        <v>2.563634</v>
      </c>
      <c r="H35" s="177">
        <v>3.3167449999999998E-3</v>
      </c>
      <c r="I35" s="177">
        <v>17.004709999999999</v>
      </c>
      <c r="J35" s="177">
        <v>6.3751659999999996E-4</v>
      </c>
      <c r="K35" s="177">
        <v>35.358829999999998</v>
      </c>
      <c r="L35" s="177">
        <v>1.435876E-2</v>
      </c>
      <c r="M35" s="177">
        <v>0.940585</v>
      </c>
      <c r="N35" s="177">
        <v>3.7880919999999998</v>
      </c>
      <c r="O35" s="177">
        <v>0.28201799999999999</v>
      </c>
      <c r="P35" s="177">
        <v>7.7300589999999998</v>
      </c>
      <c r="Q35" s="177">
        <v>0.25645390000000001</v>
      </c>
      <c r="R35" s="177"/>
      <c r="S35" s="177"/>
      <c r="T35" s="177"/>
      <c r="U35" s="177"/>
      <c r="V35" s="177">
        <v>7.2239040000000004E-2</v>
      </c>
      <c r="W35" s="177">
        <v>0.78885260000000001</v>
      </c>
      <c r="X35" s="177"/>
      <c r="Y35" s="177"/>
      <c r="Z35" s="177">
        <v>4.5198270000000003</v>
      </c>
      <c r="AA35" s="177">
        <v>1.7813840000000001</v>
      </c>
      <c r="AB35" s="177"/>
      <c r="AC35" s="177"/>
      <c r="AD35" s="177"/>
      <c r="AE35" s="177"/>
      <c r="AF35" s="176">
        <v>1.85776E-3</v>
      </c>
      <c r="AG35" s="176">
        <v>1.152541</v>
      </c>
      <c r="AN35" s="176">
        <v>9.3454990000000002E-3</v>
      </c>
      <c r="AO35" s="176">
        <v>0.78688829999999998</v>
      </c>
      <c r="AP35" s="176">
        <v>0.31446540000000001</v>
      </c>
      <c r="AQ35" s="176">
        <v>35.355339999999998</v>
      </c>
      <c r="AY35" s="176">
        <v>6.5320649999999999E-4</v>
      </c>
      <c r="AZ35" s="176">
        <v>16.327359999999999</v>
      </c>
    </row>
    <row r="36" spans="1:52" s="176" customFormat="1">
      <c r="A36" s="253" t="s">
        <v>463</v>
      </c>
      <c r="B36" s="270" t="s">
        <v>437</v>
      </c>
      <c r="C36" s="178">
        <v>6</v>
      </c>
      <c r="D36" s="178" t="s">
        <v>421</v>
      </c>
      <c r="E36" s="178" t="s">
        <v>422</v>
      </c>
      <c r="F36" s="177">
        <v>5.5431809999999998E-2</v>
      </c>
      <c r="G36" s="177">
        <v>4.9061360000000001</v>
      </c>
      <c r="H36" s="177">
        <v>2.9765880000000002E-2</v>
      </c>
      <c r="I36" s="177">
        <v>21.09094</v>
      </c>
      <c r="J36" s="177">
        <v>1.012967E-2</v>
      </c>
      <c r="K36" s="177">
        <v>29.234559999999998</v>
      </c>
      <c r="L36" s="177">
        <v>1.914621E-2</v>
      </c>
      <c r="M36" s="177">
        <v>2.492324</v>
      </c>
      <c r="N36" s="177">
        <v>4.2107950000000001</v>
      </c>
      <c r="O36" s="177">
        <v>1.5234300000000001</v>
      </c>
      <c r="P36" s="177">
        <v>8.0953239999999997</v>
      </c>
      <c r="Q36" s="177">
        <v>0.98045959999999999</v>
      </c>
      <c r="R36" s="177"/>
      <c r="S36" s="177"/>
      <c r="T36" s="177"/>
      <c r="U36" s="177"/>
      <c r="V36" s="177">
        <v>0.1105693</v>
      </c>
      <c r="W36" s="177">
        <v>4.1871400000000003</v>
      </c>
      <c r="X36" s="177"/>
      <c r="Y36" s="177"/>
      <c r="Z36" s="177">
        <v>12.83658</v>
      </c>
      <c r="AA36" s="177">
        <v>5.741492</v>
      </c>
      <c r="AB36" s="177"/>
      <c r="AC36" s="177"/>
      <c r="AD36" s="177"/>
      <c r="AE36" s="177"/>
      <c r="AF36" s="176">
        <v>2.3634720000000001E-3</v>
      </c>
      <c r="AG36" s="176">
        <v>1.5768819999999999</v>
      </c>
      <c r="AN36" s="176">
        <v>1.368984E-2</v>
      </c>
      <c r="AO36" s="176">
        <v>5.1044900000000002</v>
      </c>
      <c r="AP36" s="176">
        <v>2.2012580000000002</v>
      </c>
      <c r="AQ36" s="176">
        <v>13.363060000000001</v>
      </c>
      <c r="AY36" s="176">
        <v>4.9241099999999998E-3</v>
      </c>
      <c r="AZ36" s="176">
        <v>14.613670000000001</v>
      </c>
    </row>
    <row r="37" spans="1:52" s="176" customFormat="1">
      <c r="A37" s="253" t="s">
        <v>464</v>
      </c>
      <c r="B37" s="270" t="s">
        <v>437</v>
      </c>
      <c r="C37" s="178">
        <v>6</v>
      </c>
      <c r="D37" s="178" t="s">
        <v>421</v>
      </c>
      <c r="E37" s="178" t="s">
        <v>422</v>
      </c>
      <c r="F37" s="177">
        <v>5.7079190000000002E-2</v>
      </c>
      <c r="G37" s="177">
        <v>4.9178470000000001</v>
      </c>
      <c r="H37" s="177">
        <v>3.4387279999999999E-2</v>
      </c>
      <c r="I37" s="177">
        <v>35.575850000000003</v>
      </c>
      <c r="J37" s="177">
        <v>1.466339E-2</v>
      </c>
      <c r="K37" s="177">
        <v>32.541420000000002</v>
      </c>
      <c r="L37" s="177">
        <v>1.7271100000000001E-2</v>
      </c>
      <c r="M37" s="177">
        <v>1.19102</v>
      </c>
      <c r="N37" s="177">
        <v>4.2536079999999998</v>
      </c>
      <c r="O37" s="177">
        <v>0.6707166</v>
      </c>
      <c r="P37" s="177">
        <v>8.2895819999999993</v>
      </c>
      <c r="Q37" s="177">
        <v>0.30207970000000001</v>
      </c>
      <c r="R37" s="177"/>
      <c r="S37" s="177"/>
      <c r="T37" s="177"/>
      <c r="U37" s="177"/>
      <c r="V37" s="177">
        <v>0.13793459999999999</v>
      </c>
      <c r="W37" s="177">
        <v>1.306962</v>
      </c>
      <c r="X37" s="177"/>
      <c r="Y37" s="177"/>
      <c r="Z37" s="177">
        <v>7.0655409999999996</v>
      </c>
      <c r="AA37" s="177">
        <v>0.92635500000000004</v>
      </c>
      <c r="AB37" s="177"/>
      <c r="AC37" s="177"/>
      <c r="AD37" s="177"/>
      <c r="AE37" s="177"/>
      <c r="AF37" s="176">
        <v>2.0835129999999999E-3</v>
      </c>
      <c r="AG37" s="176">
        <v>1.184053</v>
      </c>
      <c r="AN37" s="176">
        <v>1.6638590000000002E-2</v>
      </c>
      <c r="AO37" s="176">
        <v>1.1822630000000001</v>
      </c>
      <c r="AP37" s="176">
        <v>5.3852209999999996</v>
      </c>
      <c r="AQ37" s="176">
        <v>8.5435770000000009</v>
      </c>
      <c r="AY37" s="176">
        <v>4.3434820000000001E-3</v>
      </c>
      <c r="AZ37" s="176">
        <v>36.368960000000001</v>
      </c>
    </row>
    <row r="38" spans="1:52" s="176" customFormat="1">
      <c r="A38" s="253" t="s">
        <v>465</v>
      </c>
      <c r="B38" s="270" t="s">
        <v>437</v>
      </c>
      <c r="C38" s="178">
        <v>6</v>
      </c>
      <c r="D38" s="178" t="s">
        <v>421</v>
      </c>
      <c r="E38" s="178" t="s">
        <v>422</v>
      </c>
      <c r="F38" s="177">
        <v>5.0529190000000002E-2</v>
      </c>
      <c r="G38" s="177">
        <v>3.1677369999999998</v>
      </c>
      <c r="H38" s="177">
        <v>4.6338919999999997E-3</v>
      </c>
      <c r="I38" s="177">
        <v>15.44361</v>
      </c>
      <c r="J38" s="177">
        <v>1.0876740000000001E-3</v>
      </c>
      <c r="K38" s="177">
        <v>46.588039999999999</v>
      </c>
      <c r="L38" s="177">
        <v>1.5288639999999999E-2</v>
      </c>
      <c r="M38" s="177">
        <v>1.3266659999999999</v>
      </c>
      <c r="N38" s="177">
        <v>3.7673139999999998</v>
      </c>
      <c r="O38" s="177">
        <v>0.91966460000000005</v>
      </c>
      <c r="P38" s="177">
        <v>7.7043140000000001</v>
      </c>
      <c r="Q38" s="177">
        <v>0.479049</v>
      </c>
      <c r="R38" s="177"/>
      <c r="S38" s="177"/>
      <c r="T38" s="177"/>
      <c r="U38" s="177"/>
      <c r="V38" s="177">
        <v>0.1052662</v>
      </c>
      <c r="W38" s="177">
        <v>2.472855</v>
      </c>
      <c r="X38" s="177"/>
      <c r="Y38" s="177"/>
      <c r="Z38" s="177">
        <v>7.2374010000000002</v>
      </c>
      <c r="AA38" s="177">
        <v>1.861791</v>
      </c>
      <c r="AB38" s="177"/>
      <c r="AC38" s="177"/>
      <c r="AD38" s="177"/>
      <c r="AE38" s="177"/>
      <c r="AF38" s="176">
        <v>1.984254E-3</v>
      </c>
      <c r="AG38" s="176">
        <v>1.0792550000000001</v>
      </c>
      <c r="AN38" s="176">
        <v>1.365712E-2</v>
      </c>
      <c r="AO38" s="176">
        <v>2.031828</v>
      </c>
      <c r="AP38" s="176">
        <v>0.31446540000000001</v>
      </c>
      <c r="AQ38" s="176">
        <v>35.355339999999998</v>
      </c>
      <c r="AY38" s="176">
        <v>7.8020499999999996E-4</v>
      </c>
      <c r="AZ38" s="176">
        <v>15.45434</v>
      </c>
    </row>
    <row r="39" spans="1:52" s="176" customFormat="1">
      <c r="A39" s="253" t="s">
        <v>466</v>
      </c>
      <c r="B39" s="270" t="s">
        <v>434</v>
      </c>
      <c r="C39" s="178">
        <v>6</v>
      </c>
      <c r="D39" s="178" t="s">
        <v>421</v>
      </c>
      <c r="E39" s="178" t="s">
        <v>422</v>
      </c>
      <c r="F39" s="177">
        <v>4.8437210000000001E-2</v>
      </c>
      <c r="G39" s="177">
        <v>5.4924480000000004</v>
      </c>
      <c r="H39" s="177">
        <v>4.3818759999999998E-3</v>
      </c>
      <c r="I39" s="177">
        <v>40.514479999999999</v>
      </c>
      <c r="J39" s="177">
        <v>7.99667E-4</v>
      </c>
      <c r="K39" s="177">
        <v>70.719030000000004</v>
      </c>
      <c r="L39" s="177">
        <v>2.0801960000000001E-2</v>
      </c>
      <c r="M39" s="177">
        <v>1.781819</v>
      </c>
      <c r="N39" s="177">
        <v>3.7113809999999998</v>
      </c>
      <c r="O39" s="177">
        <v>0.73347039999999997</v>
      </c>
      <c r="P39" s="177">
        <v>7.6811030000000002</v>
      </c>
      <c r="Q39" s="177">
        <v>0.39963769999999998</v>
      </c>
      <c r="R39" s="177"/>
      <c r="S39" s="177"/>
      <c r="T39" s="177"/>
      <c r="U39" s="177"/>
      <c r="V39" s="177">
        <v>5.0302390000000002E-2</v>
      </c>
      <c r="W39" s="177">
        <v>2.5415040000000002</v>
      </c>
      <c r="X39" s="177"/>
      <c r="Y39" s="177"/>
      <c r="Z39" s="177">
        <v>22.05621</v>
      </c>
      <c r="AA39" s="177">
        <v>1.756459</v>
      </c>
      <c r="AB39" s="177"/>
      <c r="AC39" s="177"/>
      <c r="AD39" s="177"/>
      <c r="AE39" s="177"/>
      <c r="AF39" s="176">
        <v>2.7087119999999998E-3</v>
      </c>
      <c r="AG39" s="176">
        <v>1.939546</v>
      </c>
      <c r="AN39" s="176">
        <v>6.5509360000000003E-3</v>
      </c>
      <c r="AO39" s="176">
        <v>2.754</v>
      </c>
      <c r="AP39" s="176">
        <v>7.8616350000000002E-2</v>
      </c>
      <c r="AQ39" s="176">
        <v>70.710679999999996</v>
      </c>
      <c r="AY39" s="176">
        <v>1.769109E-3</v>
      </c>
      <c r="AZ39" s="176">
        <v>39.191670000000002</v>
      </c>
    </row>
    <row r="40" spans="1:52" s="176" customFormat="1">
      <c r="A40" s="253" t="s">
        <v>467</v>
      </c>
      <c r="B40" s="270" t="s">
        <v>434</v>
      </c>
      <c r="C40" s="178">
        <v>6</v>
      </c>
      <c r="D40" s="178" t="s">
        <v>421</v>
      </c>
      <c r="E40" s="178" t="s">
        <v>422</v>
      </c>
      <c r="F40" s="177">
        <v>5.5716380000000003E-2</v>
      </c>
      <c r="G40" s="177">
        <v>6.613327</v>
      </c>
      <c r="H40" s="177">
        <v>7.6516190000000001E-3</v>
      </c>
      <c r="I40" s="177">
        <v>15.33723</v>
      </c>
      <c r="J40" s="177">
        <v>8.4327489999999996E-4</v>
      </c>
      <c r="K40" s="177">
        <v>51.234459999999999</v>
      </c>
      <c r="L40" s="177">
        <v>0.16855680000000001</v>
      </c>
      <c r="M40" s="177">
        <v>1.448081</v>
      </c>
      <c r="N40" s="177">
        <v>3.8153299999999999</v>
      </c>
      <c r="O40" s="177">
        <v>3.0078179999999999</v>
      </c>
      <c r="P40" s="177">
        <v>7.710369</v>
      </c>
      <c r="Q40" s="177">
        <v>0.91016900000000001</v>
      </c>
      <c r="R40" s="177"/>
      <c r="S40" s="177"/>
      <c r="T40" s="177"/>
      <c r="U40" s="177"/>
      <c r="V40" s="177">
        <v>6.865889E-2</v>
      </c>
      <c r="W40" s="177">
        <v>4.3129730000000004</v>
      </c>
      <c r="X40" s="177"/>
      <c r="Y40" s="177"/>
      <c r="Z40" s="177">
        <v>81.970939999999999</v>
      </c>
      <c r="AA40" s="177">
        <v>6.0811909999999996</v>
      </c>
      <c r="AB40" s="177"/>
      <c r="AC40" s="177"/>
      <c r="AD40" s="177"/>
      <c r="AE40" s="177"/>
      <c r="AF40" s="176">
        <v>2.310444E-2</v>
      </c>
      <c r="AG40" s="176">
        <v>4.8043800000000001</v>
      </c>
      <c r="AN40" s="176">
        <v>8.9019860000000006E-3</v>
      </c>
      <c r="AO40" s="176">
        <v>4.1037920000000003</v>
      </c>
      <c r="AP40" s="176">
        <v>0.23584910000000001</v>
      </c>
      <c r="AQ40" s="176">
        <v>40.824829999999999</v>
      </c>
      <c r="AY40" s="176">
        <v>1.8921730000000001E-2</v>
      </c>
      <c r="AZ40" s="176">
        <v>13.677429999999999</v>
      </c>
    </row>
    <row r="41" spans="1:52" s="176" customFormat="1">
      <c r="A41" s="253" t="s">
        <v>468</v>
      </c>
      <c r="B41" s="270" t="s">
        <v>434</v>
      </c>
      <c r="C41" s="178">
        <v>6</v>
      </c>
      <c r="D41" s="178" t="s">
        <v>421</v>
      </c>
      <c r="E41" s="178" t="s">
        <v>422</v>
      </c>
      <c r="F41" s="177">
        <v>5.0656890000000003E-2</v>
      </c>
      <c r="G41" s="177">
        <v>6.0164609999999996</v>
      </c>
      <c r="H41" s="177">
        <v>2.7310310000000001E-3</v>
      </c>
      <c r="I41" s="177">
        <v>50.350619999999999</v>
      </c>
      <c r="J41" s="177">
        <v>1.407078E-3</v>
      </c>
      <c r="K41" s="177">
        <v>69.156999999999996</v>
      </c>
      <c r="L41" s="177">
        <v>2.7569750000000001E-2</v>
      </c>
      <c r="M41" s="177">
        <v>4.1488870000000002</v>
      </c>
      <c r="N41" s="177">
        <v>2.9975879999999999</v>
      </c>
      <c r="O41" s="177">
        <v>0.63312480000000004</v>
      </c>
      <c r="P41" s="177">
        <v>6.8231719999999996</v>
      </c>
      <c r="Q41" s="177">
        <v>0.41839599999999999</v>
      </c>
      <c r="R41" s="177"/>
      <c r="S41" s="177"/>
      <c r="T41" s="177"/>
      <c r="U41" s="177"/>
      <c r="V41" s="177">
        <v>2.3243659999999999E-2</v>
      </c>
      <c r="W41" s="177">
        <v>5.375051</v>
      </c>
      <c r="X41" s="177"/>
      <c r="Y41" s="177"/>
      <c r="Z41" s="177">
        <v>29.06137</v>
      </c>
      <c r="AA41" s="177">
        <v>5.5002170000000001</v>
      </c>
      <c r="AB41" s="177"/>
      <c r="AC41" s="177"/>
      <c r="AD41" s="177"/>
      <c r="AE41" s="177"/>
      <c r="AF41" s="176">
        <v>4.0410749999999999E-3</v>
      </c>
      <c r="AG41" s="176">
        <v>4.17584</v>
      </c>
      <c r="AN41" s="176">
        <v>3.4058769999999999E-3</v>
      </c>
      <c r="AO41" s="176">
        <v>5.3028040000000001</v>
      </c>
      <c r="AP41" s="176">
        <v>0.1179245</v>
      </c>
      <c r="AQ41" s="176">
        <v>57.735030000000002</v>
      </c>
      <c r="AY41" s="176">
        <v>3.3518549999999999E-3</v>
      </c>
      <c r="AZ41" s="176">
        <v>49.463760000000001</v>
      </c>
    </row>
    <row r="42" spans="1:52" s="176" customFormat="1">
      <c r="A42" s="253" t="s">
        <v>469</v>
      </c>
      <c r="B42" s="270" t="s">
        <v>437</v>
      </c>
      <c r="C42" s="178">
        <v>6</v>
      </c>
      <c r="D42" s="178" t="s">
        <v>421</v>
      </c>
      <c r="E42" s="178" t="s">
        <v>422</v>
      </c>
      <c r="F42" s="177">
        <v>0.1158671</v>
      </c>
      <c r="G42" s="177">
        <v>7.7033589999999998</v>
      </c>
      <c r="H42" s="177">
        <v>0.17630999999999999</v>
      </c>
      <c r="I42" s="177">
        <v>12.47226</v>
      </c>
      <c r="J42" s="177">
        <v>5.1016250000000003E-3</v>
      </c>
      <c r="K42" s="177">
        <v>26.189689999999999</v>
      </c>
      <c r="L42" s="177">
        <v>1.78367E-2</v>
      </c>
      <c r="M42" s="177">
        <v>1.6204780000000001</v>
      </c>
      <c r="N42" s="177">
        <v>3.973236</v>
      </c>
      <c r="O42" s="177">
        <v>0.40746369999999998</v>
      </c>
      <c r="P42" s="177">
        <v>7.8712479999999996</v>
      </c>
      <c r="Q42" s="177">
        <v>0.1880957</v>
      </c>
      <c r="R42" s="177"/>
      <c r="S42" s="177"/>
      <c r="T42" s="177"/>
      <c r="U42" s="177"/>
      <c r="V42" s="177">
        <v>9.0510190000000004E-2</v>
      </c>
      <c r="W42" s="177">
        <v>2.0140009999999999</v>
      </c>
      <c r="X42" s="177"/>
      <c r="Y42" s="177"/>
      <c r="Z42" s="177">
        <v>7.0119389999999999</v>
      </c>
      <c r="AA42" s="177">
        <v>2.901376</v>
      </c>
      <c r="AB42" s="177"/>
      <c r="AC42" s="177"/>
      <c r="AD42" s="177"/>
      <c r="AE42" s="177"/>
      <c r="AF42" s="176">
        <v>2.2661230000000001E-3</v>
      </c>
      <c r="AG42" s="176">
        <v>1.643964</v>
      </c>
      <c r="AN42" s="176">
        <v>1.149991E-2</v>
      </c>
      <c r="AO42" s="176">
        <v>2.0960619999999999</v>
      </c>
      <c r="AP42" s="176">
        <v>1.8474839999999999</v>
      </c>
      <c r="AQ42" s="176">
        <v>14.586499999999999</v>
      </c>
      <c r="AY42" s="176">
        <v>3.5246939999999997E-2</v>
      </c>
      <c r="AZ42" s="176">
        <v>14.479620000000001</v>
      </c>
    </row>
    <row r="43" spans="1:52" s="176" customFormat="1">
      <c r="A43" s="253" t="s">
        <v>470</v>
      </c>
      <c r="B43" s="270" t="s">
        <v>437</v>
      </c>
      <c r="C43" s="178">
        <v>6</v>
      </c>
      <c r="D43" s="178" t="s">
        <v>421</v>
      </c>
      <c r="E43" s="178" t="s">
        <v>422</v>
      </c>
      <c r="F43" s="177">
        <v>9.1925870000000007E-2</v>
      </c>
      <c r="G43" s="177">
        <v>19.9803</v>
      </c>
      <c r="H43" s="177">
        <v>0.1111499</v>
      </c>
      <c r="I43" s="177">
        <v>44.685459999999999</v>
      </c>
      <c r="J43" s="177">
        <v>2.5836230000000002E-2</v>
      </c>
      <c r="K43" s="177">
        <v>36.643189999999997</v>
      </c>
      <c r="L43" s="177">
        <v>2.2336890000000002E-2</v>
      </c>
      <c r="M43" s="177">
        <v>1.3406499999999999</v>
      </c>
      <c r="N43" s="177">
        <v>4.5358939999999999</v>
      </c>
      <c r="O43" s="177">
        <v>1.1731339999999999</v>
      </c>
      <c r="P43" s="177">
        <v>8.446059</v>
      </c>
      <c r="Q43" s="177">
        <v>0.44412639999999998</v>
      </c>
      <c r="R43" s="177"/>
      <c r="S43" s="177"/>
      <c r="T43" s="177"/>
      <c r="U43" s="177"/>
      <c r="V43" s="177">
        <v>0.1124464</v>
      </c>
      <c r="W43" s="177">
        <v>6.3863019999999997</v>
      </c>
      <c r="X43" s="177"/>
      <c r="Y43" s="177"/>
      <c r="Z43" s="177">
        <v>8.1911939999999994</v>
      </c>
      <c r="AA43" s="177">
        <v>3.6414970000000002</v>
      </c>
      <c r="AB43" s="177"/>
      <c r="AC43" s="177"/>
      <c r="AD43" s="177"/>
      <c r="AE43" s="177"/>
      <c r="AF43" s="176">
        <v>2.645405E-3</v>
      </c>
      <c r="AG43" s="176">
        <v>1.6699310000000001</v>
      </c>
      <c r="AN43" s="176">
        <v>1.3333050000000001E-2</v>
      </c>
      <c r="AO43" s="176">
        <v>6.8766759999999998</v>
      </c>
      <c r="AP43" s="176">
        <v>10.84906</v>
      </c>
      <c r="AQ43" s="176">
        <v>6.0192930000000002</v>
      </c>
      <c r="AY43" s="176">
        <v>2.0136020000000001E-2</v>
      </c>
      <c r="AZ43" s="176">
        <v>38.611699999999999</v>
      </c>
    </row>
    <row r="44" spans="1:52" s="176" customFormat="1">
      <c r="A44" s="253" t="s">
        <v>471</v>
      </c>
      <c r="B44" s="270" t="s">
        <v>437</v>
      </c>
      <c r="C44" s="178">
        <v>6</v>
      </c>
      <c r="D44" s="178" t="s">
        <v>421</v>
      </c>
      <c r="E44" s="178" t="s">
        <v>422</v>
      </c>
      <c r="F44" s="177">
        <v>5.1577919999999999E-2</v>
      </c>
      <c r="G44" s="177">
        <v>6.7631790000000001</v>
      </c>
      <c r="H44" s="177">
        <v>8.226845E-3</v>
      </c>
      <c r="I44" s="177">
        <v>23.60136</v>
      </c>
      <c r="J44" s="177">
        <v>3.2543530000000002E-3</v>
      </c>
      <c r="K44" s="177">
        <v>37.815869999999997</v>
      </c>
      <c r="L44" s="177">
        <v>1.6017750000000001E-2</v>
      </c>
      <c r="M44" s="177">
        <v>2.087942</v>
      </c>
      <c r="N44" s="177">
        <v>3.790492</v>
      </c>
      <c r="O44" s="177">
        <v>0.56796679999999999</v>
      </c>
      <c r="P44" s="177">
        <v>7.7433269999999998</v>
      </c>
      <c r="Q44" s="177">
        <v>0.42585050000000002</v>
      </c>
      <c r="R44" s="177"/>
      <c r="S44" s="177"/>
      <c r="T44" s="177"/>
      <c r="U44" s="177"/>
      <c r="V44" s="177">
        <v>2.5807790000000001E-2</v>
      </c>
      <c r="W44" s="177">
        <v>3.3816030000000001</v>
      </c>
      <c r="X44" s="177"/>
      <c r="Y44" s="177"/>
      <c r="Z44" s="177">
        <v>24.796569999999999</v>
      </c>
      <c r="AA44" s="177">
        <v>5.0153730000000003</v>
      </c>
      <c r="AB44" s="177"/>
      <c r="AC44" s="177"/>
      <c r="AD44" s="177"/>
      <c r="AE44" s="177"/>
      <c r="AF44" s="176">
        <v>2.0679990000000001E-3</v>
      </c>
      <c r="AG44" s="176">
        <v>1.7397910000000001</v>
      </c>
      <c r="AN44" s="176">
        <v>3.3322849999999999E-3</v>
      </c>
      <c r="AO44" s="176">
        <v>3.3785349999999998</v>
      </c>
      <c r="AP44" s="176">
        <v>0.27515719999999999</v>
      </c>
      <c r="AQ44" s="176">
        <v>37.79645</v>
      </c>
      <c r="AY44" s="176">
        <v>5.1489819999999999E-3</v>
      </c>
      <c r="AZ44" s="176">
        <v>23.81034</v>
      </c>
    </row>
    <row r="45" spans="1:52" s="176" customFormat="1">
      <c r="A45" s="253" t="s">
        <v>472</v>
      </c>
      <c r="B45" s="270" t="s">
        <v>437</v>
      </c>
      <c r="C45" s="178">
        <v>6</v>
      </c>
      <c r="D45" s="178" t="s">
        <v>421</v>
      </c>
      <c r="E45" s="178" t="s">
        <v>422</v>
      </c>
      <c r="F45" s="177">
        <v>7.1481240000000001E-2</v>
      </c>
      <c r="G45" s="177">
        <v>5.3797090000000001</v>
      </c>
      <c r="H45" s="177">
        <v>5.8620730000000003E-2</v>
      </c>
      <c r="I45" s="177">
        <v>13.31587</v>
      </c>
      <c r="J45" s="177">
        <v>0.10819670000000001</v>
      </c>
      <c r="K45" s="177">
        <v>46.828180000000003</v>
      </c>
      <c r="L45" s="177">
        <v>2.2262239999999999E-2</v>
      </c>
      <c r="M45" s="177">
        <v>2.6046049999999998</v>
      </c>
      <c r="N45" s="177">
        <v>4.5587840000000002</v>
      </c>
      <c r="O45" s="177">
        <v>2.1428280000000002</v>
      </c>
      <c r="P45" s="177">
        <v>8.3943739999999991</v>
      </c>
      <c r="Q45" s="177">
        <v>1.501757</v>
      </c>
      <c r="R45" s="177"/>
      <c r="S45" s="177"/>
      <c r="T45" s="177"/>
      <c r="U45" s="177"/>
      <c r="V45" s="177">
        <v>0.1392185</v>
      </c>
      <c r="W45" s="177">
        <v>4.8201499999999999</v>
      </c>
      <c r="X45" s="177"/>
      <c r="Y45" s="177"/>
      <c r="Z45" s="177">
        <v>6.9778529999999996</v>
      </c>
      <c r="AA45" s="177">
        <v>4.4710900000000002</v>
      </c>
      <c r="AB45" s="177"/>
      <c r="AC45" s="177"/>
      <c r="AD45" s="177"/>
      <c r="AE45" s="177"/>
      <c r="AF45" s="176">
        <v>2.6506609999999999E-3</v>
      </c>
      <c r="AG45" s="176">
        <v>1.6808639999999999</v>
      </c>
      <c r="AN45" s="176">
        <v>1.6661789999999999E-2</v>
      </c>
      <c r="AO45" s="176">
        <v>6.3659840000000001</v>
      </c>
      <c r="AP45" s="176">
        <v>32.940309999999997</v>
      </c>
      <c r="AQ45" s="176">
        <v>3.4544429999999999</v>
      </c>
      <c r="AY45" s="176">
        <v>9.1490679999999998E-3</v>
      </c>
      <c r="AZ45" s="176">
        <v>7.8611120000000003</v>
      </c>
    </row>
    <row r="46" spans="1:52" s="176" customFormat="1">
      <c r="A46" s="253" t="s">
        <v>473</v>
      </c>
      <c r="B46" s="270" t="s">
        <v>437</v>
      </c>
      <c r="C46" s="178">
        <v>6</v>
      </c>
      <c r="D46" s="178" t="s">
        <v>421</v>
      </c>
      <c r="E46" s="178" t="s">
        <v>422</v>
      </c>
      <c r="F46" s="177">
        <v>0.16813059999999999</v>
      </c>
      <c r="G46" s="177">
        <v>3.2736290000000001</v>
      </c>
      <c r="H46" s="177">
        <v>0.39854289999999998</v>
      </c>
      <c r="I46" s="177">
        <v>4.0623930000000001</v>
      </c>
      <c r="J46" s="177">
        <v>5.730097E-2</v>
      </c>
      <c r="K46" s="177">
        <v>9.7552409999999998</v>
      </c>
      <c r="L46" s="177">
        <v>8.2726900000000006E-2</v>
      </c>
      <c r="M46" s="177">
        <v>7.1811559999999997</v>
      </c>
      <c r="N46" s="177">
        <v>5.3042619999999996</v>
      </c>
      <c r="O46" s="177">
        <v>2.2567469999999998</v>
      </c>
      <c r="P46" s="177">
        <v>8.9638430000000007</v>
      </c>
      <c r="Q46" s="177">
        <v>1.6678630000000001</v>
      </c>
      <c r="R46" s="177"/>
      <c r="S46" s="177"/>
      <c r="T46" s="177"/>
      <c r="U46" s="177"/>
      <c r="V46" s="177">
        <v>5.6191579999999998E-2</v>
      </c>
      <c r="W46" s="177">
        <v>8.9363700000000001</v>
      </c>
      <c r="X46" s="177"/>
      <c r="Y46" s="177"/>
      <c r="Z46" s="177">
        <v>16.952960000000001</v>
      </c>
      <c r="AA46" s="177">
        <v>7.2239690000000003</v>
      </c>
      <c r="AB46" s="177"/>
      <c r="AC46" s="177"/>
      <c r="AD46" s="177"/>
      <c r="AE46" s="177"/>
      <c r="AF46" s="176">
        <v>9.2963679999999993E-3</v>
      </c>
      <c r="AG46" s="176">
        <v>8.943028</v>
      </c>
      <c r="AN46" s="176">
        <v>6.3154550000000002E-3</v>
      </c>
      <c r="AO46" s="176">
        <v>10.419969999999999</v>
      </c>
      <c r="AP46" s="176">
        <v>22.916679999999999</v>
      </c>
      <c r="AQ46" s="176">
        <v>4.1415769999999998</v>
      </c>
      <c r="AY46" s="176">
        <v>0.59622200000000003</v>
      </c>
      <c r="AZ46" s="176">
        <v>7.3608739999999999</v>
      </c>
    </row>
    <row r="47" spans="1:52" s="176" customFormat="1">
      <c r="A47" s="253" t="s">
        <v>474</v>
      </c>
      <c r="B47" s="270" t="s">
        <v>434</v>
      </c>
      <c r="C47" s="178">
        <v>6</v>
      </c>
      <c r="D47" s="178" t="s">
        <v>421</v>
      </c>
      <c r="E47" s="178" t="s">
        <v>422</v>
      </c>
      <c r="F47" s="177">
        <v>6.5806809999999993E-2</v>
      </c>
      <c r="G47" s="177">
        <v>7.7215400000000001</v>
      </c>
      <c r="H47" s="177">
        <v>5.0256969999999998E-2</v>
      </c>
      <c r="I47" s="177">
        <v>14.113939999999999</v>
      </c>
      <c r="J47" s="177">
        <v>9.7989870000000003E-3</v>
      </c>
      <c r="K47" s="177">
        <v>39.590139999999998</v>
      </c>
      <c r="L47" s="177">
        <v>1.612454E-2</v>
      </c>
      <c r="M47" s="177">
        <v>2.37446</v>
      </c>
      <c r="N47" s="177">
        <v>3.8564600000000002</v>
      </c>
      <c r="O47" s="177">
        <v>0.81729700000000005</v>
      </c>
      <c r="P47" s="177">
        <v>7.8386230000000001</v>
      </c>
      <c r="Q47" s="177">
        <v>0.45417020000000002</v>
      </c>
      <c r="R47" s="177"/>
      <c r="S47" s="177"/>
      <c r="T47" s="177"/>
      <c r="U47" s="177"/>
      <c r="V47" s="177">
        <v>3.1346010000000001E-2</v>
      </c>
      <c r="W47" s="177">
        <v>5.8780409999999996</v>
      </c>
      <c r="X47" s="177"/>
      <c r="Y47" s="177"/>
      <c r="Z47" s="177">
        <v>50.01088</v>
      </c>
      <c r="AA47" s="177">
        <v>2.6095130000000002</v>
      </c>
      <c r="AB47" s="177"/>
      <c r="AC47" s="177"/>
      <c r="AD47" s="177"/>
      <c r="AE47" s="177"/>
      <c r="AF47" s="176">
        <v>2.0568269999999998E-3</v>
      </c>
      <c r="AG47" s="176">
        <v>2.2413799999999999</v>
      </c>
      <c r="AN47" s="176">
        <v>3.9962929999999997E-3</v>
      </c>
      <c r="AO47" s="176">
        <v>5.6446889999999996</v>
      </c>
      <c r="AP47" s="176">
        <v>0.39308179999999998</v>
      </c>
      <c r="AQ47" s="176">
        <v>31.622779999999999</v>
      </c>
      <c r="AY47" s="176">
        <v>2.630217E-2</v>
      </c>
      <c r="AZ47" s="176">
        <v>15.69421</v>
      </c>
    </row>
    <row r="48" spans="1:52" s="176" customFormat="1">
      <c r="A48" s="253" t="s">
        <v>475</v>
      </c>
      <c r="B48" s="270" t="s">
        <v>437</v>
      </c>
      <c r="C48" s="178">
        <v>6</v>
      </c>
      <c r="D48" s="178" t="s">
        <v>421</v>
      </c>
      <c r="E48" s="178" t="s">
        <v>422</v>
      </c>
      <c r="F48" s="177">
        <v>5.9191130000000002E-2</v>
      </c>
      <c r="G48" s="177">
        <v>10.43778</v>
      </c>
      <c r="H48" s="177">
        <v>1.5780849999999999E-2</v>
      </c>
      <c r="I48" s="177">
        <v>31.7043</v>
      </c>
      <c r="J48" s="177">
        <v>5.2200049999999998E-3</v>
      </c>
      <c r="K48" s="177">
        <v>57.779719999999998</v>
      </c>
      <c r="L48" s="177">
        <v>1.914242E-2</v>
      </c>
      <c r="M48" s="177">
        <v>5.8248889999999998</v>
      </c>
      <c r="N48" s="177">
        <v>4.0597029999999998</v>
      </c>
      <c r="O48" s="177">
        <v>2.0995870000000001</v>
      </c>
      <c r="P48" s="177">
        <v>7.9996840000000002</v>
      </c>
      <c r="Q48" s="177">
        <v>1.0834859999999999</v>
      </c>
      <c r="R48" s="177"/>
      <c r="S48" s="177"/>
      <c r="T48" s="177"/>
      <c r="U48" s="177"/>
      <c r="V48" s="177">
        <v>3.6004649999999999E-2</v>
      </c>
      <c r="W48" s="177">
        <v>6.1466070000000004</v>
      </c>
      <c r="X48" s="177"/>
      <c r="Y48" s="177"/>
      <c r="Z48" s="177">
        <v>121.89700000000001</v>
      </c>
      <c r="AA48" s="177">
        <v>12.63242</v>
      </c>
      <c r="AB48" s="177"/>
      <c r="AC48" s="177"/>
      <c r="AD48" s="177"/>
      <c r="AE48" s="177"/>
      <c r="AF48" s="176">
        <v>2.38784E-3</v>
      </c>
      <c r="AG48" s="176">
        <v>4.9030889999999996</v>
      </c>
      <c r="AN48" s="176">
        <v>4.4950759999999998E-3</v>
      </c>
      <c r="AO48" s="176">
        <v>5.8451230000000001</v>
      </c>
      <c r="AP48" s="176">
        <v>0.1179245</v>
      </c>
      <c r="AQ48" s="176">
        <v>57.735030000000002</v>
      </c>
      <c r="AY48" s="176">
        <v>8.8154640000000003E-3</v>
      </c>
      <c r="AZ48" s="176">
        <v>32.156080000000003</v>
      </c>
    </row>
    <row r="49" spans="1:54" s="176" customFormat="1">
      <c r="A49" s="253" t="s">
        <v>476</v>
      </c>
      <c r="B49" s="270" t="s">
        <v>437</v>
      </c>
      <c r="C49" s="178">
        <v>6</v>
      </c>
      <c r="D49" s="178" t="s">
        <v>421</v>
      </c>
      <c r="E49" s="178" t="s">
        <v>422</v>
      </c>
      <c r="F49" s="177">
        <v>4.9735910000000001E-2</v>
      </c>
      <c r="G49" s="177">
        <v>7.7120930000000003</v>
      </c>
      <c r="H49" s="177">
        <v>7.8355219999999993E-3</v>
      </c>
      <c r="I49" s="177">
        <v>28.400030000000001</v>
      </c>
      <c r="J49" s="177">
        <v>5.3289940000000001E-3</v>
      </c>
      <c r="K49" s="177">
        <v>31.65042</v>
      </c>
      <c r="L49" s="177">
        <v>1.6978219999999999E-2</v>
      </c>
      <c r="M49" s="177">
        <v>3.800268</v>
      </c>
      <c r="N49" s="177">
        <v>4.0274679999999998</v>
      </c>
      <c r="O49" s="177">
        <v>1.336627</v>
      </c>
      <c r="P49" s="177">
        <v>7.9880820000000003</v>
      </c>
      <c r="Q49" s="177">
        <v>0.66983780000000004</v>
      </c>
      <c r="R49" s="177"/>
      <c r="S49" s="177"/>
      <c r="T49" s="177"/>
      <c r="U49" s="177"/>
      <c r="V49" s="177">
        <v>1.7167720000000001E-2</v>
      </c>
      <c r="W49" s="177">
        <v>4.6453569999999997</v>
      </c>
      <c r="X49" s="177"/>
      <c r="Y49" s="177"/>
      <c r="Z49" s="177">
        <v>35.250549999999997</v>
      </c>
      <c r="AA49" s="177">
        <v>6.2671549999999998</v>
      </c>
      <c r="AB49" s="177"/>
      <c r="AC49" s="177"/>
      <c r="AD49" s="177"/>
      <c r="AE49" s="177"/>
      <c r="AF49" s="176">
        <v>2.1240220000000001E-3</v>
      </c>
      <c r="AG49" s="176">
        <v>3.3442959999999999</v>
      </c>
      <c r="AN49" s="176">
        <v>2.148942E-3</v>
      </c>
      <c r="AO49" s="176">
        <v>4.6423829999999997</v>
      </c>
      <c r="AP49" s="176">
        <v>0.39308179999999998</v>
      </c>
      <c r="AQ49" s="176">
        <v>31.622779999999999</v>
      </c>
      <c r="AY49" s="176">
        <v>7.8800209999999992E-3</v>
      </c>
      <c r="AZ49" s="176">
        <v>29.581810000000001</v>
      </c>
    </row>
    <row r="50" spans="1:54" s="176" customFormat="1">
      <c r="A50" s="253" t="s">
        <v>477</v>
      </c>
      <c r="B50" s="270" t="s">
        <v>437</v>
      </c>
      <c r="C50" s="178">
        <v>6</v>
      </c>
      <c r="D50" s="178" t="s">
        <v>421</v>
      </c>
      <c r="E50" s="178" t="s">
        <v>422</v>
      </c>
      <c r="F50" s="177">
        <v>0.11193980000000001</v>
      </c>
      <c r="G50" s="177">
        <v>5.6700499999999998</v>
      </c>
      <c r="H50" s="177">
        <v>0.14635699999999999</v>
      </c>
      <c r="I50" s="177">
        <v>9.0535130000000006</v>
      </c>
      <c r="J50" s="177">
        <v>3.5757570000000002E-2</v>
      </c>
      <c r="K50" s="177">
        <v>17.202459999999999</v>
      </c>
      <c r="L50" s="177">
        <v>2.0579960000000001E-2</v>
      </c>
      <c r="M50" s="177">
        <v>4.5784349999999998</v>
      </c>
      <c r="N50" s="177">
        <v>4.2987500000000001</v>
      </c>
      <c r="O50" s="177">
        <v>0.63166670000000003</v>
      </c>
      <c r="P50" s="177">
        <v>8.3001699999999996</v>
      </c>
      <c r="Q50" s="177">
        <v>0.3838239</v>
      </c>
      <c r="R50" s="177"/>
      <c r="S50" s="177"/>
      <c r="T50" s="177"/>
      <c r="U50" s="177"/>
      <c r="V50" s="177">
        <v>4.3444000000000003E-2</v>
      </c>
      <c r="W50" s="177">
        <v>7.5000619999999998</v>
      </c>
      <c r="X50" s="177"/>
      <c r="Y50" s="177"/>
      <c r="Z50" s="177">
        <v>25.452120000000001</v>
      </c>
      <c r="AA50" s="177">
        <v>4.2644310000000001</v>
      </c>
      <c r="AB50" s="177"/>
      <c r="AC50" s="177"/>
      <c r="AD50" s="177"/>
      <c r="AE50" s="177"/>
      <c r="AF50" s="176">
        <v>2.4800830000000001E-3</v>
      </c>
      <c r="AG50" s="176">
        <v>4.6785410000000001</v>
      </c>
      <c r="AN50" s="176">
        <v>5.2317070000000004E-3</v>
      </c>
      <c r="AO50" s="176">
        <v>7.5659299999999998</v>
      </c>
      <c r="AP50" s="176">
        <v>4.048743</v>
      </c>
      <c r="AQ50" s="176">
        <v>9.8532930000000007</v>
      </c>
      <c r="AY50" s="176">
        <v>6.1288210000000003E-2</v>
      </c>
      <c r="AZ50" s="176">
        <v>15.604950000000001</v>
      </c>
    </row>
    <row r="51" spans="1:54" s="176" customFormat="1">
      <c r="A51" s="253" t="s">
        <v>478</v>
      </c>
      <c r="B51" s="270" t="s">
        <v>437</v>
      </c>
      <c r="C51" s="178">
        <v>6</v>
      </c>
      <c r="D51" s="178" t="s">
        <v>421</v>
      </c>
      <c r="E51" s="178" t="s">
        <v>422</v>
      </c>
      <c r="F51" s="177">
        <v>5.3505610000000002E-2</v>
      </c>
      <c r="G51" s="177">
        <v>1.6178980000000001</v>
      </c>
      <c r="H51" s="177">
        <v>0.1694948</v>
      </c>
      <c r="I51" s="177">
        <v>2.104441</v>
      </c>
      <c r="J51" s="177">
        <v>9.9999999999999995E-8</v>
      </c>
      <c r="K51" s="177">
        <v>100</v>
      </c>
      <c r="L51" s="177">
        <v>0.18663360000000001</v>
      </c>
      <c r="M51" s="177">
        <v>1.13548</v>
      </c>
      <c r="N51" s="177">
        <v>3.8040029999999998</v>
      </c>
      <c r="O51" s="177">
        <v>0.74702679999999999</v>
      </c>
      <c r="P51" s="177">
        <v>7.7502500000000003</v>
      </c>
      <c r="Q51" s="177">
        <v>0.30221629999999999</v>
      </c>
      <c r="R51" s="177"/>
      <c r="S51" s="177"/>
      <c r="T51" s="177"/>
      <c r="U51" s="177"/>
      <c r="V51" s="177">
        <v>3.545509</v>
      </c>
      <c r="W51" s="177">
        <v>1.0696159999999999</v>
      </c>
      <c r="X51" s="177"/>
      <c r="Y51" s="177"/>
      <c r="Z51" s="177">
        <v>14.28762</v>
      </c>
      <c r="AA51" s="177">
        <v>4.9966410000000003</v>
      </c>
      <c r="AB51" s="177"/>
      <c r="AC51" s="177"/>
      <c r="AD51" s="177"/>
      <c r="AE51" s="177"/>
      <c r="AF51" s="176">
        <v>2.4083029999999998E-2</v>
      </c>
      <c r="AG51" s="176">
        <v>1.2400679999999999</v>
      </c>
      <c r="AN51" s="176">
        <v>0.45755289999999998</v>
      </c>
      <c r="AO51" s="176">
        <v>1.3378509999999999</v>
      </c>
      <c r="AP51" s="176">
        <v>3.9308179999999998E-2</v>
      </c>
      <c r="AQ51" s="176">
        <v>100</v>
      </c>
      <c r="AY51" s="176">
        <v>8.9139820000000008E-3</v>
      </c>
      <c r="AZ51" s="176">
        <v>1.466005</v>
      </c>
    </row>
    <row r="52" spans="1:54" s="176" customFormat="1">
      <c r="A52" s="253" t="s">
        <v>479</v>
      </c>
      <c r="B52" s="270" t="s">
        <v>434</v>
      </c>
      <c r="C52" s="178">
        <v>6</v>
      </c>
      <c r="D52" s="178" t="s">
        <v>421</v>
      </c>
      <c r="E52" s="178" t="s">
        <v>422</v>
      </c>
      <c r="F52" s="177">
        <v>0.1294603</v>
      </c>
      <c r="G52" s="177">
        <v>30.623729999999998</v>
      </c>
      <c r="H52" s="177">
        <v>0.14593220000000001</v>
      </c>
      <c r="I52" s="177">
        <v>56.968020000000003</v>
      </c>
      <c r="J52" s="177">
        <v>9.9999999999999995E-8</v>
      </c>
      <c r="K52" s="177">
        <v>100</v>
      </c>
      <c r="L52" s="177">
        <v>4.1570049999999997E-2</v>
      </c>
      <c r="M52" s="177">
        <v>7.7613130000000004</v>
      </c>
      <c r="N52" s="177">
        <v>7.2771309999999998</v>
      </c>
      <c r="O52" s="177">
        <v>2.3497439999999998</v>
      </c>
      <c r="P52" s="177">
        <v>13.55522</v>
      </c>
      <c r="Q52" s="177">
        <v>2.7201070000000001</v>
      </c>
      <c r="R52" s="177"/>
      <c r="S52" s="177"/>
      <c r="T52" s="177"/>
      <c r="U52" s="177"/>
      <c r="V52" s="177">
        <v>0.28173520000000002</v>
      </c>
      <c r="W52" s="177">
        <v>11.43783</v>
      </c>
      <c r="X52" s="177"/>
      <c r="Y52" s="177"/>
      <c r="Z52" s="177">
        <v>1498.4159999999999</v>
      </c>
      <c r="AA52" s="177">
        <v>1.9360440000000001</v>
      </c>
      <c r="AB52" s="177"/>
      <c r="AC52" s="177"/>
      <c r="AD52" s="177"/>
      <c r="AE52" s="177"/>
      <c r="AF52" s="176">
        <v>3.0615289999999999E-3</v>
      </c>
      <c r="AG52" s="176">
        <v>7.0999210000000001</v>
      </c>
      <c r="AN52" s="176">
        <v>2.058128E-2</v>
      </c>
      <c r="AO52" s="176">
        <v>9.1913529999999994</v>
      </c>
      <c r="AP52" s="176">
        <v>3.9308179999999998E-2</v>
      </c>
      <c r="AQ52" s="176">
        <v>100</v>
      </c>
      <c r="AY52" s="176">
        <v>2.167036E-2</v>
      </c>
      <c r="AZ52" s="176">
        <v>53.866520000000001</v>
      </c>
    </row>
    <row r="53" spans="1:54" s="176" customFormat="1">
      <c r="A53" s="253" t="s">
        <v>480</v>
      </c>
      <c r="B53" s="270" t="s">
        <v>437</v>
      </c>
      <c r="C53" s="178">
        <v>6</v>
      </c>
      <c r="D53" s="178" t="s">
        <v>421</v>
      </c>
      <c r="E53" s="178" t="s">
        <v>422</v>
      </c>
      <c r="F53" s="177">
        <v>5.061247E-2</v>
      </c>
      <c r="G53" s="177">
        <v>5.6041350000000003</v>
      </c>
      <c r="H53" s="177">
        <v>1.964136E-2</v>
      </c>
      <c r="I53" s="177">
        <v>14.33065</v>
      </c>
      <c r="J53" s="177">
        <v>1.1534500000000001E-3</v>
      </c>
      <c r="K53" s="177">
        <v>57.746160000000003</v>
      </c>
      <c r="L53" s="177">
        <v>1.535303E-2</v>
      </c>
      <c r="M53" s="177">
        <v>3.3524280000000002</v>
      </c>
      <c r="N53" s="177">
        <v>3.9282300000000001</v>
      </c>
      <c r="O53" s="177">
        <v>1.4235800000000001</v>
      </c>
      <c r="P53" s="177">
        <v>7.9211450000000001</v>
      </c>
      <c r="Q53" s="177">
        <v>0.43776569999999998</v>
      </c>
      <c r="R53" s="177"/>
      <c r="S53" s="177"/>
      <c r="T53" s="177"/>
      <c r="U53" s="177"/>
      <c r="V53" s="177">
        <v>7.8069819999999998E-2</v>
      </c>
      <c r="W53" s="177">
        <v>1.7885230000000001</v>
      </c>
      <c r="X53" s="177"/>
      <c r="Y53" s="177"/>
      <c r="Z53" s="177">
        <v>19.009</v>
      </c>
      <c r="AA53" s="177">
        <v>5.9438620000000002</v>
      </c>
      <c r="AB53" s="177"/>
      <c r="AC53" s="177"/>
      <c r="AD53" s="177"/>
      <c r="AE53" s="177"/>
      <c r="AF53" s="176">
        <v>1.937467E-3</v>
      </c>
      <c r="AG53" s="176">
        <v>3.048743</v>
      </c>
      <c r="AN53" s="176">
        <v>9.8589060000000006E-3</v>
      </c>
      <c r="AO53" s="176">
        <v>1.9000950000000001</v>
      </c>
      <c r="AP53" s="176">
        <v>0.1179245</v>
      </c>
      <c r="AQ53" s="176">
        <v>57.735030000000002</v>
      </c>
      <c r="AY53" s="176">
        <v>3.8276270000000001E-3</v>
      </c>
      <c r="AZ53" s="176">
        <v>14.395530000000001</v>
      </c>
    </row>
    <row r="54" spans="1:54" s="176" customFormat="1">
      <c r="A54" s="253" t="s">
        <v>481</v>
      </c>
      <c r="B54" s="270" t="s">
        <v>437</v>
      </c>
      <c r="C54" s="178">
        <v>6</v>
      </c>
      <c r="D54" s="178" t="s">
        <v>421</v>
      </c>
      <c r="E54" s="178" t="s">
        <v>422</v>
      </c>
      <c r="F54" s="177">
        <v>8.6915519999999996E-2</v>
      </c>
      <c r="G54" s="177">
        <v>5.5207059999999997</v>
      </c>
      <c r="H54" s="177">
        <v>0.1067347</v>
      </c>
      <c r="I54" s="177">
        <v>7.8936729999999997</v>
      </c>
      <c r="J54" s="177">
        <v>0.56178479999999997</v>
      </c>
      <c r="K54" s="177">
        <v>16.238769999999999</v>
      </c>
      <c r="L54" s="177">
        <v>1.7596029999999999E-2</v>
      </c>
      <c r="M54" s="177">
        <v>4.9633120000000002</v>
      </c>
      <c r="N54" s="177">
        <v>4.2696180000000004</v>
      </c>
      <c r="O54" s="177">
        <v>4.179138</v>
      </c>
      <c r="P54" s="177">
        <v>8.3364519999999995</v>
      </c>
      <c r="Q54" s="177">
        <v>2.26579</v>
      </c>
      <c r="R54" s="177"/>
      <c r="S54" s="177"/>
      <c r="T54" s="177"/>
      <c r="U54" s="177"/>
      <c r="V54" s="177">
        <v>0.1202825</v>
      </c>
      <c r="W54" s="177">
        <v>6.4828080000000003</v>
      </c>
      <c r="X54" s="177"/>
      <c r="Y54" s="177"/>
      <c r="Z54" s="177">
        <v>17.78021</v>
      </c>
      <c r="AA54" s="177">
        <v>11.802289999999999</v>
      </c>
      <c r="AB54" s="177"/>
      <c r="AC54" s="177"/>
      <c r="AD54" s="177"/>
      <c r="AE54" s="177"/>
      <c r="AF54" s="176">
        <v>2.1059170000000001E-3</v>
      </c>
      <c r="AG54" s="176">
        <v>3.1077490000000001</v>
      </c>
      <c r="AN54" s="176">
        <v>1.4372970000000001E-2</v>
      </c>
      <c r="AO54" s="176">
        <v>4.6257000000000001</v>
      </c>
      <c r="AP54" s="176">
        <v>33.805059999999997</v>
      </c>
      <c r="AQ54" s="176">
        <v>3.4099719999999998</v>
      </c>
      <c r="AY54" s="176">
        <v>1.5678850000000001E-2</v>
      </c>
      <c r="AZ54" s="176">
        <v>8.0016230000000004</v>
      </c>
    </row>
    <row r="55" spans="1:54" s="176" customFormat="1">
      <c r="A55" s="347" t="s">
        <v>482</v>
      </c>
      <c r="B55" s="348" t="s">
        <v>437</v>
      </c>
      <c r="C55" s="349">
        <v>6</v>
      </c>
      <c r="D55" s="349" t="s">
        <v>421</v>
      </c>
      <c r="E55" s="349" t="s">
        <v>422</v>
      </c>
      <c r="F55" s="347">
        <v>0.29454989999999998</v>
      </c>
      <c r="G55" s="347">
        <v>14.86933</v>
      </c>
      <c r="H55" s="347">
        <v>0.64424090000000001</v>
      </c>
      <c r="I55" s="347">
        <v>17.276720000000001</v>
      </c>
      <c r="J55" s="347">
        <v>1.454698</v>
      </c>
      <c r="K55" s="347">
        <v>7.0162230000000001</v>
      </c>
      <c r="L55" s="347">
        <v>3.2720979999999997E-2</v>
      </c>
      <c r="M55" s="347">
        <v>2.3016779999999999</v>
      </c>
      <c r="N55" s="347">
        <v>4.7046700000000001</v>
      </c>
      <c r="O55" s="347">
        <v>2.2661889999999998</v>
      </c>
      <c r="P55" s="350">
        <v>8.1376059999999999</v>
      </c>
      <c r="Q55" s="350">
        <v>1.5721069999999999</v>
      </c>
      <c r="R55" s="350"/>
      <c r="S55" s="350"/>
      <c r="T55" s="350"/>
      <c r="U55" s="350"/>
      <c r="V55" s="350">
        <v>0.1094178</v>
      </c>
      <c r="W55" s="350">
        <v>4.5109199999999996</v>
      </c>
      <c r="X55" s="350"/>
      <c r="Y55" s="350"/>
      <c r="Z55" s="350">
        <v>11.343680000000001</v>
      </c>
      <c r="AA55" s="350">
        <v>3.7837969999999999</v>
      </c>
      <c r="AB55" s="350"/>
      <c r="AC55" s="350"/>
      <c r="AD55" s="350"/>
      <c r="AE55" s="350"/>
      <c r="AF55" s="351">
        <v>4.020722E-3</v>
      </c>
      <c r="AG55" s="351">
        <v>1.633591</v>
      </c>
      <c r="AH55" s="351"/>
      <c r="AI55" s="351"/>
      <c r="AJ55" s="351"/>
      <c r="AK55" s="351"/>
      <c r="AL55" s="351"/>
      <c r="AM55" s="351"/>
      <c r="AN55" s="351">
        <v>1.346557E-2</v>
      </c>
      <c r="AO55" s="351">
        <v>4.9465019999999997</v>
      </c>
      <c r="AP55" s="351">
        <v>89.269080000000002</v>
      </c>
      <c r="AQ55" s="351">
        <v>2.0984150000000001</v>
      </c>
      <c r="AR55" s="351"/>
      <c r="AS55" s="351"/>
      <c r="AT55" s="351"/>
      <c r="AU55" s="351"/>
      <c r="AV55" s="351"/>
      <c r="AW55" s="351"/>
      <c r="AX55" s="351"/>
      <c r="AY55" s="351">
        <v>0.18891350000000001</v>
      </c>
      <c r="AZ55" s="351">
        <v>13.003869999999999</v>
      </c>
      <c r="BA55" s="351"/>
      <c r="BB55" s="351"/>
    </row>
    <row r="56" spans="1:54" s="176" customFormat="1">
      <c r="A56" s="347" t="s">
        <v>483</v>
      </c>
      <c r="B56" s="348" t="s">
        <v>437</v>
      </c>
      <c r="C56" s="349">
        <v>6</v>
      </c>
      <c r="D56" s="349" t="s">
        <v>421</v>
      </c>
      <c r="E56" s="349" t="s">
        <v>422</v>
      </c>
      <c r="F56" s="350">
        <v>0.54152579999999995</v>
      </c>
      <c r="G56" s="350">
        <v>10.219150000000001</v>
      </c>
      <c r="H56" s="350">
        <v>1.381677</v>
      </c>
      <c r="I56" s="350">
        <v>18.36966</v>
      </c>
      <c r="J56" s="350">
        <v>0.46520139999999999</v>
      </c>
      <c r="K56" s="350">
        <v>29.955259999999999</v>
      </c>
      <c r="L56" s="350">
        <v>2.4280199999999998E-2</v>
      </c>
      <c r="M56" s="350">
        <v>11.976610000000001</v>
      </c>
      <c r="N56" s="350">
        <v>1.6116140000000001</v>
      </c>
      <c r="O56" s="350">
        <v>7.6330020000000003</v>
      </c>
      <c r="P56" s="350">
        <v>6.2384700000000004</v>
      </c>
      <c r="Q56" s="350">
        <v>3.9287350000000001</v>
      </c>
      <c r="R56" s="350"/>
      <c r="S56" s="350"/>
      <c r="T56" s="350"/>
      <c r="U56" s="350"/>
      <c r="V56" s="350">
        <v>0.16638600000000001</v>
      </c>
      <c r="W56" s="350">
        <v>17.818490000000001</v>
      </c>
      <c r="X56" s="350"/>
      <c r="Y56" s="350"/>
      <c r="Z56" s="350">
        <v>8.2215729999999994</v>
      </c>
      <c r="AA56" s="350">
        <v>20.81607</v>
      </c>
      <c r="AB56" s="350"/>
      <c r="AC56" s="350"/>
      <c r="AD56" s="350"/>
      <c r="AE56" s="350"/>
      <c r="AF56" s="351">
        <v>3.8746380000000001E-3</v>
      </c>
      <c r="AG56" s="351">
        <v>10.440720000000001</v>
      </c>
      <c r="AH56" s="351"/>
      <c r="AI56" s="351"/>
      <c r="AJ56" s="351"/>
      <c r="AK56" s="351"/>
      <c r="AL56" s="351"/>
      <c r="AM56" s="351"/>
      <c r="AN56" s="351">
        <v>2.791772E-2</v>
      </c>
      <c r="AO56" s="351">
        <v>22.914149999999999</v>
      </c>
      <c r="AP56" s="351">
        <v>45.951329999999999</v>
      </c>
      <c r="AQ56" s="351">
        <v>2.9247770000000002</v>
      </c>
      <c r="AR56" s="351"/>
      <c r="AS56" s="351"/>
      <c r="AT56" s="351"/>
      <c r="AU56" s="351"/>
      <c r="AV56" s="351"/>
      <c r="AW56" s="351"/>
      <c r="AX56" s="351"/>
      <c r="AY56" s="351">
        <v>0.21305089999999999</v>
      </c>
      <c r="AZ56" s="351">
        <v>18.293980000000001</v>
      </c>
      <c r="BA56" s="351"/>
      <c r="BB56" s="351"/>
    </row>
    <row r="57" spans="1:54" s="176" customFormat="1">
      <c r="A57" s="253" t="s">
        <v>484</v>
      </c>
      <c r="B57" s="270" t="s">
        <v>437</v>
      </c>
      <c r="C57" s="178">
        <v>6</v>
      </c>
      <c r="D57" s="178" t="s">
        <v>421</v>
      </c>
      <c r="E57" s="178" t="s">
        <v>422</v>
      </c>
      <c r="F57" s="177">
        <v>5.5188639999999997E-2</v>
      </c>
      <c r="G57" s="177">
        <v>9.7716700000000003</v>
      </c>
      <c r="H57" s="177">
        <v>1.435519E-2</v>
      </c>
      <c r="I57" s="177">
        <v>38.382899999999999</v>
      </c>
      <c r="J57" s="177">
        <v>4.313351E-3</v>
      </c>
      <c r="K57" s="177">
        <v>44.749139999999997</v>
      </c>
      <c r="L57" s="177">
        <v>1.909052E-2</v>
      </c>
      <c r="M57" s="177">
        <v>2.9585240000000002</v>
      </c>
      <c r="N57" s="177">
        <v>3.9782609999999998</v>
      </c>
      <c r="O57" s="177">
        <v>1.3773420000000001</v>
      </c>
      <c r="P57" s="177">
        <v>7.9192020000000003</v>
      </c>
      <c r="Q57" s="177">
        <v>0.82627229999999996</v>
      </c>
      <c r="R57" s="177"/>
      <c r="S57" s="177"/>
      <c r="T57" s="177"/>
      <c r="U57" s="177"/>
      <c r="V57" s="177">
        <v>7.8877900000000001E-2</v>
      </c>
      <c r="W57" s="177">
        <v>42.917430000000003</v>
      </c>
      <c r="X57" s="177"/>
      <c r="Y57" s="177"/>
      <c r="Z57" s="177">
        <v>70.07629</v>
      </c>
      <c r="AA57" s="177">
        <v>3.7696619999999998</v>
      </c>
      <c r="AB57" s="177"/>
      <c r="AC57" s="177"/>
      <c r="AD57" s="177"/>
      <c r="AE57" s="177"/>
      <c r="AF57" s="176">
        <v>2.3976309999999999E-3</v>
      </c>
      <c r="AG57" s="176">
        <v>2.177667</v>
      </c>
      <c r="AN57" s="176">
        <v>1.000062E-2</v>
      </c>
      <c r="AO57" s="176">
        <v>43.665100000000002</v>
      </c>
      <c r="AP57" s="176">
        <v>0.19654089999999999</v>
      </c>
      <c r="AQ57" s="176">
        <v>44.721359999999997</v>
      </c>
      <c r="AY57" s="176">
        <v>6.4180829999999998E-3</v>
      </c>
      <c r="AZ57" s="176">
        <v>54.824739999999998</v>
      </c>
    </row>
    <row r="58" spans="1:54" s="176" customFormat="1">
      <c r="A58" s="253" t="s">
        <v>485</v>
      </c>
      <c r="B58" s="270" t="s">
        <v>437</v>
      </c>
      <c r="C58" s="178">
        <v>6</v>
      </c>
      <c r="D58" s="178" t="s">
        <v>421</v>
      </c>
      <c r="E58" s="178" t="s">
        <v>422</v>
      </c>
      <c r="F58" s="177">
        <v>5.6376830000000003E-2</v>
      </c>
      <c r="G58" s="177">
        <v>16.784479999999999</v>
      </c>
      <c r="H58" s="177">
        <v>4.1786190000000001E-2</v>
      </c>
      <c r="I58" s="177">
        <v>41.573590000000003</v>
      </c>
      <c r="J58" s="177">
        <v>9.9999999999999995E-8</v>
      </c>
      <c r="K58" s="177">
        <v>100</v>
      </c>
      <c r="L58" s="177">
        <v>1.8340019999999999E-2</v>
      </c>
      <c r="M58" s="177">
        <v>5.8592240000000002</v>
      </c>
      <c r="N58" s="177">
        <v>3.7474090000000002</v>
      </c>
      <c r="O58" s="177">
        <v>2.2606419999999998</v>
      </c>
      <c r="P58" s="177">
        <v>7.8150259999999996</v>
      </c>
      <c r="Q58" s="177">
        <v>1.884652</v>
      </c>
      <c r="R58" s="177"/>
      <c r="S58" s="177"/>
      <c r="T58" s="177"/>
      <c r="U58" s="177"/>
      <c r="V58" s="177">
        <v>3.8477869999999997E-2</v>
      </c>
      <c r="W58" s="177">
        <v>11.900600000000001</v>
      </c>
      <c r="X58" s="177"/>
      <c r="Y58" s="177"/>
      <c r="Z58" s="177">
        <v>262.00909999999999</v>
      </c>
      <c r="AA58" s="177">
        <v>3.543517</v>
      </c>
      <c r="AB58" s="177"/>
      <c r="AC58" s="177"/>
      <c r="AD58" s="177"/>
      <c r="AE58" s="177"/>
      <c r="AF58" s="176">
        <v>2.3444070000000002E-3</v>
      </c>
      <c r="AG58" s="176">
        <v>5.3322719999999997</v>
      </c>
      <c r="AN58" s="176">
        <v>4.9126409999999997E-3</v>
      </c>
      <c r="AO58" s="176">
        <v>11.37785</v>
      </c>
      <c r="AP58" s="176">
        <v>0</v>
      </c>
      <c r="AQ58" s="176">
        <v>0</v>
      </c>
      <c r="AY58" s="176">
        <v>2.0400979999999999E-2</v>
      </c>
      <c r="AZ58" s="176">
        <v>36.777679999999997</v>
      </c>
    </row>
    <row r="59" spans="1:54" s="176" customFormat="1">
      <c r="A59" s="253" t="s">
        <v>486</v>
      </c>
      <c r="B59" s="270" t="s">
        <v>434</v>
      </c>
      <c r="C59" s="178">
        <v>6</v>
      </c>
      <c r="D59" s="178" t="s">
        <v>421</v>
      </c>
      <c r="E59" s="178" t="s">
        <v>422</v>
      </c>
      <c r="F59" s="177">
        <v>0.13677829999999999</v>
      </c>
      <c r="G59" s="177">
        <v>4.0976460000000001</v>
      </c>
      <c r="H59" s="177">
        <v>0.22920499999999999</v>
      </c>
      <c r="I59" s="177">
        <v>8.3784430000000008</v>
      </c>
      <c r="J59" s="177">
        <v>0.26226149999999998</v>
      </c>
      <c r="K59" s="177">
        <v>25.602319999999999</v>
      </c>
      <c r="L59" s="177">
        <v>2.1810590000000001E-2</v>
      </c>
      <c r="M59" s="177">
        <v>8.6773889999999998</v>
      </c>
      <c r="N59" s="177">
        <v>4.7106529999999998</v>
      </c>
      <c r="O59" s="177">
        <v>7.5807890000000002</v>
      </c>
      <c r="P59" s="177">
        <v>8.8664620000000003</v>
      </c>
      <c r="Q59" s="177">
        <v>4.9823630000000003</v>
      </c>
      <c r="R59" s="177"/>
      <c r="S59" s="177"/>
      <c r="T59" s="177"/>
      <c r="U59" s="177"/>
      <c r="V59" s="177">
        <v>0.13857439999999999</v>
      </c>
      <c r="W59" s="177">
        <v>1.1805479999999999</v>
      </c>
      <c r="X59" s="177"/>
      <c r="Y59" s="177"/>
      <c r="Z59" s="177">
        <v>8.4612029999999994</v>
      </c>
      <c r="AA59" s="177">
        <v>12.929029999999999</v>
      </c>
      <c r="AB59" s="177"/>
      <c r="AC59" s="177"/>
      <c r="AD59" s="177"/>
      <c r="AE59" s="177"/>
      <c r="AF59" s="176">
        <v>2.4368290000000002E-3</v>
      </c>
      <c r="AG59" s="176">
        <v>4.4592470000000004</v>
      </c>
      <c r="AN59" s="176">
        <v>1.5848870000000001E-2</v>
      </c>
      <c r="AO59" s="176">
        <v>5.6992330000000004</v>
      </c>
      <c r="AP59" s="176">
        <v>44.496920000000003</v>
      </c>
      <c r="AQ59" s="176">
        <v>2.972191</v>
      </c>
      <c r="AY59" s="176">
        <v>3.6362949999999998E-2</v>
      </c>
      <c r="AZ59" s="176">
        <v>13.40334</v>
      </c>
    </row>
    <row r="60" spans="1:54" s="176" customFormat="1">
      <c r="A60" s="253" t="s">
        <v>487</v>
      </c>
      <c r="B60" s="270" t="s">
        <v>437</v>
      </c>
      <c r="C60" s="178">
        <v>6</v>
      </c>
      <c r="D60" s="178" t="s">
        <v>421</v>
      </c>
      <c r="E60" s="178" t="s">
        <v>422</v>
      </c>
      <c r="F60" s="177">
        <v>9.086371E-2</v>
      </c>
      <c r="G60" s="177">
        <v>10.92825</v>
      </c>
      <c r="H60" s="177">
        <v>0.12141830000000001</v>
      </c>
      <c r="I60" s="177">
        <v>20.612480000000001</v>
      </c>
      <c r="J60" s="177">
        <v>7.8477549999999993E-2</v>
      </c>
      <c r="K60" s="177">
        <v>39.243899999999996</v>
      </c>
      <c r="L60" s="177">
        <v>1.9061640000000001E-2</v>
      </c>
      <c r="M60" s="177">
        <v>2.7342770000000001</v>
      </c>
      <c r="N60" s="177">
        <v>4.3484160000000003</v>
      </c>
      <c r="O60" s="177">
        <v>2.6325940000000001</v>
      </c>
      <c r="P60" s="177">
        <v>8.2345679999999994</v>
      </c>
      <c r="Q60" s="177">
        <v>1.301587</v>
      </c>
      <c r="R60" s="177"/>
      <c r="S60" s="177"/>
      <c r="T60" s="177"/>
      <c r="U60" s="177"/>
      <c r="V60" s="177">
        <v>7.8412209999999996E-2</v>
      </c>
      <c r="W60" s="177">
        <v>2.5922019999999999</v>
      </c>
      <c r="X60" s="177"/>
      <c r="Y60" s="177"/>
      <c r="Z60" s="177">
        <v>10.84836</v>
      </c>
      <c r="AA60" s="177">
        <v>5.6652810000000002</v>
      </c>
      <c r="AB60" s="177"/>
      <c r="AC60" s="177"/>
      <c r="AD60" s="177"/>
      <c r="AE60" s="177"/>
      <c r="AF60" s="176">
        <v>2.3127930000000001E-3</v>
      </c>
      <c r="AG60" s="176">
        <v>1.509668</v>
      </c>
      <c r="AN60" s="176">
        <v>9.541875E-3</v>
      </c>
      <c r="AO60" s="176">
        <v>3.679459</v>
      </c>
      <c r="AP60" s="176">
        <v>24.567640000000001</v>
      </c>
      <c r="AQ60" s="176">
        <v>4</v>
      </c>
      <c r="AY60" s="176">
        <v>2.8629930000000001E-2</v>
      </c>
      <c r="AZ60" s="176">
        <v>15.450469999999999</v>
      </c>
    </row>
    <row r="61" spans="1:54" s="176" customFormat="1">
      <c r="A61" s="253" t="s">
        <v>488</v>
      </c>
      <c r="B61" s="270" t="s">
        <v>434</v>
      </c>
      <c r="C61" s="178">
        <v>6</v>
      </c>
      <c r="D61" s="178" t="s">
        <v>421</v>
      </c>
      <c r="E61" s="178" t="s">
        <v>422</v>
      </c>
      <c r="F61" s="177">
        <v>0.16636899999999999</v>
      </c>
      <c r="G61" s="177">
        <v>14.673500000000001</v>
      </c>
      <c r="H61" s="177">
        <v>0.36375980000000002</v>
      </c>
      <c r="I61" s="177">
        <v>11.538919999999999</v>
      </c>
      <c r="J61" s="177">
        <v>0.48614420000000003</v>
      </c>
      <c r="K61" s="177">
        <v>22.925999999999998</v>
      </c>
      <c r="L61" s="177">
        <v>1.5299800000000001E-2</v>
      </c>
      <c r="M61" s="177">
        <v>16.63308</v>
      </c>
      <c r="N61" s="177">
        <v>1.522192</v>
      </c>
      <c r="O61" s="177">
        <v>6.3922220000000003</v>
      </c>
      <c r="P61" s="177">
        <v>5.6169710000000004</v>
      </c>
      <c r="Q61" s="177">
        <v>4.4328659999999998</v>
      </c>
      <c r="R61" s="177"/>
      <c r="S61" s="177"/>
      <c r="T61" s="177"/>
      <c r="U61" s="177"/>
      <c r="V61" s="177">
        <v>0.1572363</v>
      </c>
      <c r="W61" s="177">
        <v>4.2438750000000001</v>
      </c>
      <c r="X61" s="177"/>
      <c r="Y61" s="177"/>
      <c r="Z61" s="177">
        <v>7.8389389999999999</v>
      </c>
      <c r="AA61" s="177">
        <v>29.56944</v>
      </c>
      <c r="AB61" s="177"/>
      <c r="AC61" s="177"/>
      <c r="AD61" s="177"/>
      <c r="AE61" s="177"/>
      <c r="AF61" s="176">
        <v>2.7657350000000001E-3</v>
      </c>
      <c r="AG61" s="176">
        <v>16.381710000000002</v>
      </c>
      <c r="AN61" s="176">
        <v>2.9060920000000001E-2</v>
      </c>
      <c r="AO61" s="176">
        <v>4.5145010000000001</v>
      </c>
      <c r="AP61" s="176">
        <v>8.097486</v>
      </c>
      <c r="AQ61" s="176">
        <v>6.9673299999999996</v>
      </c>
      <c r="AY61" s="176">
        <v>3.4658069999999999E-2</v>
      </c>
      <c r="AZ61" s="176">
        <v>18.65436</v>
      </c>
    </row>
    <row r="62" spans="1:54" s="176" customFormat="1">
      <c r="A62" s="253" t="s">
        <v>489</v>
      </c>
      <c r="B62" s="270" t="s">
        <v>434</v>
      </c>
      <c r="C62" s="178">
        <v>6</v>
      </c>
      <c r="D62" s="178" t="s">
        <v>421</v>
      </c>
      <c r="E62" s="178" t="s">
        <v>422</v>
      </c>
      <c r="F62" s="177">
        <v>5.2969189999999999E-2</v>
      </c>
      <c r="G62" s="177">
        <v>1.7364520000000001</v>
      </c>
      <c r="H62" s="177">
        <v>7.946578E-2</v>
      </c>
      <c r="I62" s="177">
        <v>1.7583470000000001</v>
      </c>
      <c r="J62" s="177">
        <v>1.9525940000000001E-4</v>
      </c>
      <c r="K62" s="177">
        <v>45.945349999999998</v>
      </c>
      <c r="L62" s="177">
        <v>0.17447869999999999</v>
      </c>
      <c r="M62" s="177">
        <v>1.052133</v>
      </c>
      <c r="N62" s="177">
        <v>3.9364729999999999</v>
      </c>
      <c r="O62" s="177">
        <v>0.47494779999999998</v>
      </c>
      <c r="P62" s="177">
        <v>7.8735169999999997</v>
      </c>
      <c r="Q62" s="177">
        <v>0.23437830000000001</v>
      </c>
      <c r="R62" s="177"/>
      <c r="S62" s="177"/>
      <c r="T62" s="177"/>
      <c r="U62" s="177"/>
      <c r="V62" s="177">
        <v>1.704747</v>
      </c>
      <c r="W62" s="177">
        <v>1.3804890000000001</v>
      </c>
      <c r="X62" s="177"/>
      <c r="Y62" s="177"/>
      <c r="Z62" s="177">
        <v>13.91681</v>
      </c>
      <c r="AA62" s="177">
        <v>1.137426</v>
      </c>
      <c r="AB62" s="177"/>
      <c r="AC62" s="177"/>
      <c r="AD62" s="177"/>
      <c r="AE62" s="177"/>
      <c r="AF62" s="176">
        <v>2.2161440000000001E-2</v>
      </c>
      <c r="AG62" s="176">
        <v>1.136128</v>
      </c>
      <c r="AN62" s="176">
        <v>0.216526</v>
      </c>
      <c r="AO62" s="176">
        <v>1.422437</v>
      </c>
      <c r="AP62" s="176">
        <v>0.31446540000000001</v>
      </c>
      <c r="AQ62" s="176">
        <v>35.355339999999998</v>
      </c>
      <c r="AY62" s="176">
        <v>8.1300079999999993E-3</v>
      </c>
      <c r="AZ62" s="176">
        <v>1.7643709999999999</v>
      </c>
    </row>
    <row r="63" spans="1:54" s="176" customFormat="1">
      <c r="A63" s="253" t="s">
        <v>490</v>
      </c>
      <c r="B63" s="270" t="s">
        <v>434</v>
      </c>
      <c r="C63" s="178">
        <v>6</v>
      </c>
      <c r="D63" s="178" t="s">
        <v>421</v>
      </c>
      <c r="E63" s="178" t="s">
        <v>422</v>
      </c>
      <c r="F63" s="177">
        <v>5.3772239999999999E-2</v>
      </c>
      <c r="G63" s="177">
        <v>12.125</v>
      </c>
      <c r="H63" s="177">
        <v>1.6434259999999999E-2</v>
      </c>
      <c r="I63" s="177">
        <v>23.00121</v>
      </c>
      <c r="J63" s="177">
        <v>9.9999999999999995E-8</v>
      </c>
      <c r="K63" s="177">
        <v>100</v>
      </c>
      <c r="L63" s="177">
        <v>2.365886E-2</v>
      </c>
      <c r="M63" s="177">
        <v>1.703336</v>
      </c>
      <c r="N63" s="177">
        <v>3.9470049999999999</v>
      </c>
      <c r="O63" s="177">
        <v>1.278068</v>
      </c>
      <c r="P63" s="177">
        <v>7.9274750000000003</v>
      </c>
      <c r="Q63" s="177">
        <v>0.51347540000000003</v>
      </c>
      <c r="R63" s="177"/>
      <c r="S63" s="177"/>
      <c r="T63" s="177"/>
      <c r="U63" s="177"/>
      <c r="V63" s="177">
        <v>1.4378780000000001E-2</v>
      </c>
      <c r="W63" s="177">
        <v>7.5060909999999996</v>
      </c>
      <c r="X63" s="177"/>
      <c r="Y63" s="177"/>
      <c r="Z63" s="177">
        <v>71.585710000000006</v>
      </c>
      <c r="AA63" s="177">
        <v>7.6086299999999998</v>
      </c>
      <c r="AB63" s="177"/>
      <c r="AC63" s="177"/>
      <c r="AD63" s="177"/>
      <c r="AE63" s="177"/>
      <c r="AF63" s="176">
        <v>2.9843370000000001E-3</v>
      </c>
      <c r="AG63" s="176">
        <v>1.685751</v>
      </c>
      <c r="AN63" s="176">
        <v>1.813568E-3</v>
      </c>
      <c r="AO63" s="176">
        <v>7.5021199999999997</v>
      </c>
      <c r="AP63" s="176">
        <v>0</v>
      </c>
      <c r="AQ63" s="176">
        <v>0</v>
      </c>
      <c r="AY63" s="176">
        <v>2.6731520000000002E-2</v>
      </c>
      <c r="AZ63" s="176">
        <v>24.13494</v>
      </c>
    </row>
    <row r="64" spans="1:54" s="176" customFormat="1">
      <c r="A64" s="253" t="s">
        <v>491</v>
      </c>
      <c r="B64" s="270" t="s">
        <v>434</v>
      </c>
      <c r="C64" s="178">
        <v>6</v>
      </c>
      <c r="D64" s="178" t="s">
        <v>421</v>
      </c>
      <c r="E64" s="178" t="s">
        <v>422</v>
      </c>
      <c r="F64" s="177">
        <v>4.8606080000000003E-2</v>
      </c>
      <c r="G64" s="177">
        <v>3.7704279999999999</v>
      </c>
      <c r="H64" s="177">
        <v>1.470884E-3</v>
      </c>
      <c r="I64" s="177">
        <v>43.25029</v>
      </c>
      <c r="J64" s="177">
        <v>2.578813E-4</v>
      </c>
      <c r="K64" s="177">
        <v>70.713819999999998</v>
      </c>
      <c r="L64" s="177">
        <v>2.1877649999999998E-2</v>
      </c>
      <c r="M64" s="177">
        <v>0.78899719999999995</v>
      </c>
      <c r="N64" s="177">
        <v>3.806003</v>
      </c>
      <c r="O64" s="177">
        <v>0.39441369999999998</v>
      </c>
      <c r="P64" s="177">
        <v>7.7345129999999997</v>
      </c>
      <c r="Q64" s="177">
        <v>0.20396729999999999</v>
      </c>
      <c r="R64" s="177"/>
      <c r="S64" s="177"/>
      <c r="T64" s="177"/>
      <c r="U64" s="177"/>
      <c r="V64" s="177">
        <v>2.7434360000000001E-2</v>
      </c>
      <c r="W64" s="177">
        <v>2.1097480000000002</v>
      </c>
      <c r="X64" s="177"/>
      <c r="Y64" s="177"/>
      <c r="Z64" s="177">
        <v>10.318440000000001</v>
      </c>
      <c r="AA64" s="177">
        <v>1.160344</v>
      </c>
      <c r="AB64" s="177"/>
      <c r="AC64" s="177"/>
      <c r="AD64" s="177"/>
      <c r="AE64" s="177"/>
      <c r="AF64" s="176">
        <v>2.8284389999999999E-3</v>
      </c>
      <c r="AG64" s="176">
        <v>0.67847179999999996</v>
      </c>
      <c r="AN64" s="176">
        <v>3.5467839999999999E-3</v>
      </c>
      <c r="AO64" s="176">
        <v>2.1077189999999999</v>
      </c>
      <c r="AP64" s="176">
        <v>7.8616350000000002E-2</v>
      </c>
      <c r="AQ64" s="176">
        <v>70.710679999999996</v>
      </c>
      <c r="AY64" s="176">
        <v>1.149389E-3</v>
      </c>
      <c r="AZ64" s="176">
        <v>43.07976</v>
      </c>
    </row>
    <row r="65" spans="1:54" s="176" customFormat="1">
      <c r="A65" s="253" t="s">
        <v>492</v>
      </c>
      <c r="B65" s="270" t="s">
        <v>434</v>
      </c>
      <c r="C65" s="178">
        <v>6</v>
      </c>
      <c r="D65" s="178" t="s">
        <v>421</v>
      </c>
      <c r="E65" s="178" t="s">
        <v>422</v>
      </c>
      <c r="F65" s="177">
        <v>7.097987E-2</v>
      </c>
      <c r="G65" s="177">
        <v>16.727650000000001</v>
      </c>
      <c r="H65" s="177">
        <v>3.8023189999999998E-2</v>
      </c>
      <c r="I65" s="177">
        <v>36.108199999999997</v>
      </c>
      <c r="J65" s="177">
        <v>6.2327479999999998E-3</v>
      </c>
      <c r="K65" s="177">
        <v>44.76408</v>
      </c>
      <c r="L65" s="177">
        <v>2.3694719999999999E-2</v>
      </c>
      <c r="M65" s="177">
        <v>9.1720319999999997</v>
      </c>
      <c r="N65" s="177">
        <v>4.4276520000000001</v>
      </c>
      <c r="O65" s="177">
        <v>5.5724869999999997</v>
      </c>
      <c r="P65" s="177">
        <v>8.6650829999999992</v>
      </c>
      <c r="Q65" s="177">
        <v>3.2827820000000001</v>
      </c>
      <c r="R65" s="177"/>
      <c r="S65" s="177"/>
      <c r="T65" s="177"/>
      <c r="U65" s="177"/>
      <c r="V65" s="177">
        <v>1.7606380000000001E-2</v>
      </c>
      <c r="W65" s="177">
        <v>10.812200000000001</v>
      </c>
      <c r="X65" s="177"/>
      <c r="Y65" s="177"/>
      <c r="Z65" s="177">
        <v>150.8253</v>
      </c>
      <c r="AA65" s="177">
        <v>28.041989999999998</v>
      </c>
      <c r="AB65" s="177"/>
      <c r="AC65" s="177"/>
      <c r="AD65" s="177"/>
      <c r="AE65" s="177"/>
      <c r="AF65" s="176">
        <v>2.718079E-3</v>
      </c>
      <c r="AG65" s="176">
        <v>6.8133460000000001</v>
      </c>
      <c r="AN65" s="176">
        <v>2.0168899999999999E-3</v>
      </c>
      <c r="AO65" s="176">
        <v>8.5715199999999996</v>
      </c>
      <c r="AP65" s="176">
        <v>0.19654089999999999</v>
      </c>
      <c r="AQ65" s="176">
        <v>44.721359999999997</v>
      </c>
      <c r="AY65" s="176">
        <v>5.0715469999999999E-2</v>
      </c>
      <c r="AZ65" s="176">
        <v>37.066450000000003</v>
      </c>
    </row>
    <row r="66" spans="1:54" s="176" customFormat="1">
      <c r="A66" s="253" t="s">
        <v>493</v>
      </c>
      <c r="B66" s="270" t="s">
        <v>437</v>
      </c>
      <c r="C66" s="178">
        <v>6</v>
      </c>
      <c r="D66" s="178" t="s">
        <v>421</v>
      </c>
      <c r="E66" s="178" t="s">
        <v>422</v>
      </c>
      <c r="F66" s="177">
        <v>4.7420690000000001E-2</v>
      </c>
      <c r="G66" s="177">
        <v>2.8614109999999999</v>
      </c>
      <c r="H66" s="177">
        <v>7.1504380000000003E-3</v>
      </c>
      <c r="I66" s="177">
        <v>11.717510000000001</v>
      </c>
      <c r="J66" s="177">
        <v>2.9901830000000001E-4</v>
      </c>
      <c r="K66" s="177">
        <v>69.684740000000005</v>
      </c>
      <c r="L66" s="177">
        <v>1.62782E-2</v>
      </c>
      <c r="M66" s="177">
        <v>0.74169980000000002</v>
      </c>
      <c r="N66" s="177">
        <v>3.996699</v>
      </c>
      <c r="O66" s="177">
        <v>0.65297059999999996</v>
      </c>
      <c r="P66" s="177">
        <v>7.955692</v>
      </c>
      <c r="Q66" s="177">
        <v>0.2810667</v>
      </c>
      <c r="R66" s="177"/>
      <c r="S66" s="177"/>
      <c r="T66" s="177"/>
      <c r="U66" s="177"/>
      <c r="V66" s="177">
        <v>0.1082383</v>
      </c>
      <c r="W66" s="177">
        <v>2.0634440000000001</v>
      </c>
      <c r="X66" s="177"/>
      <c r="Y66" s="177"/>
      <c r="Z66" s="177">
        <v>5.7710759999999999</v>
      </c>
      <c r="AA66" s="177">
        <v>2.4018220000000001</v>
      </c>
      <c r="AB66" s="177"/>
      <c r="AC66" s="177"/>
      <c r="AD66" s="177"/>
      <c r="AE66" s="177"/>
      <c r="AF66" s="176">
        <v>2.0461289999999998E-3</v>
      </c>
      <c r="AG66" s="176">
        <v>0.71632709999999999</v>
      </c>
      <c r="AN66" s="176">
        <v>1.3603240000000001E-2</v>
      </c>
      <c r="AO66" s="176">
        <v>1.8973230000000001</v>
      </c>
      <c r="AP66" s="176">
        <v>0.1179245</v>
      </c>
      <c r="AQ66" s="176">
        <v>57.735030000000002</v>
      </c>
      <c r="AY66" s="176">
        <v>1.077001E-3</v>
      </c>
      <c r="AZ66" s="176">
        <v>11.72922</v>
      </c>
    </row>
    <row r="67" spans="1:54" s="176" customFormat="1">
      <c r="A67" s="253" t="s">
        <v>494</v>
      </c>
      <c r="B67" s="270" t="s">
        <v>437</v>
      </c>
      <c r="C67" s="178">
        <v>6</v>
      </c>
      <c r="D67" s="178" t="s">
        <v>421</v>
      </c>
      <c r="E67" s="178" t="s">
        <v>422</v>
      </c>
      <c r="F67" s="177">
        <v>4.7254129999999998E-2</v>
      </c>
      <c r="G67" s="177">
        <v>7.6857620000000004</v>
      </c>
      <c r="H67" s="177">
        <v>5.3514050000000001E-3</v>
      </c>
      <c r="I67" s="177">
        <v>36.37876</v>
      </c>
      <c r="J67" s="177">
        <v>2.7327810000000001E-3</v>
      </c>
      <c r="K67" s="177">
        <v>50.02252</v>
      </c>
      <c r="L67" s="177">
        <v>1.54939E-2</v>
      </c>
      <c r="M67" s="177">
        <v>1.9453279999999999</v>
      </c>
      <c r="N67" s="177">
        <v>3.7875390000000002</v>
      </c>
      <c r="O67" s="177">
        <v>0.48248540000000001</v>
      </c>
      <c r="P67" s="177">
        <v>7.7422510000000004</v>
      </c>
      <c r="Q67" s="177">
        <v>0.37885029999999997</v>
      </c>
      <c r="R67" s="177"/>
      <c r="S67" s="177"/>
      <c r="T67" s="177"/>
      <c r="U67" s="177"/>
      <c r="V67" s="177">
        <v>1.864333E-2</v>
      </c>
      <c r="W67" s="177">
        <v>7.6841790000000003</v>
      </c>
      <c r="X67" s="177"/>
      <c r="Y67" s="177"/>
      <c r="Z67" s="177">
        <v>39.323970000000003</v>
      </c>
      <c r="AA67" s="177">
        <v>2.174166</v>
      </c>
      <c r="AB67" s="177"/>
      <c r="AC67" s="177"/>
      <c r="AD67" s="177"/>
      <c r="AE67" s="177"/>
      <c r="AF67" s="176">
        <v>2.001601E-3</v>
      </c>
      <c r="AG67" s="176">
        <v>2.1257869999999999</v>
      </c>
      <c r="AN67" s="176">
        <v>2.408571E-3</v>
      </c>
      <c r="AO67" s="176">
        <v>7.7410129999999997</v>
      </c>
      <c r="AP67" s="176">
        <v>0.1572327</v>
      </c>
      <c r="AQ67" s="176">
        <v>50</v>
      </c>
      <c r="AY67" s="176">
        <v>4.8428710000000003E-3</v>
      </c>
      <c r="AZ67" s="176">
        <v>37.291670000000003</v>
      </c>
    </row>
    <row r="68" spans="1:54" s="176" customFormat="1">
      <c r="A68" s="253" t="s">
        <v>495</v>
      </c>
      <c r="B68" s="270" t="s">
        <v>437</v>
      </c>
      <c r="C68" s="178">
        <v>6</v>
      </c>
      <c r="D68" s="178" t="s">
        <v>421</v>
      </c>
      <c r="E68" s="178" t="s">
        <v>422</v>
      </c>
      <c r="F68" s="177">
        <v>4.9846500000000002E-2</v>
      </c>
      <c r="G68" s="177">
        <v>3.976769</v>
      </c>
      <c r="H68" s="177">
        <v>6.8611050000000002E-3</v>
      </c>
      <c r="I68" s="177">
        <v>13.10562</v>
      </c>
      <c r="J68" s="177">
        <v>5.2785180000000003E-4</v>
      </c>
      <c r="K68" s="177">
        <v>49.709699999999998</v>
      </c>
      <c r="L68" s="177">
        <v>1.593787E-2</v>
      </c>
      <c r="M68" s="177">
        <v>0.9717247</v>
      </c>
      <c r="N68" s="177">
        <v>4.0088150000000002</v>
      </c>
      <c r="O68" s="177">
        <v>0.53122610000000003</v>
      </c>
      <c r="P68" s="177">
        <v>8.0061710000000001</v>
      </c>
      <c r="Q68" s="177">
        <v>0.36298740000000002</v>
      </c>
      <c r="R68" s="177"/>
      <c r="S68" s="177"/>
      <c r="T68" s="177"/>
      <c r="U68" s="177"/>
      <c r="V68" s="177">
        <v>9.3392199999999995E-2</v>
      </c>
      <c r="W68" s="177">
        <v>1.154258</v>
      </c>
      <c r="X68" s="177"/>
      <c r="Y68" s="177"/>
      <c r="Z68" s="177">
        <v>5.0446200000000001</v>
      </c>
      <c r="AA68" s="177">
        <v>1.5214240000000001</v>
      </c>
      <c r="AB68" s="177"/>
      <c r="AC68" s="177"/>
      <c r="AD68" s="177"/>
      <c r="AE68" s="177"/>
      <c r="AF68" s="176">
        <v>1.9906199999999998E-3</v>
      </c>
      <c r="AG68" s="176">
        <v>0.80859669999999995</v>
      </c>
      <c r="AN68" s="176">
        <v>1.1664219999999999E-2</v>
      </c>
      <c r="AO68" s="176">
        <v>0.96157700000000002</v>
      </c>
      <c r="AP68" s="176">
        <v>0.23584910000000001</v>
      </c>
      <c r="AQ68" s="176">
        <v>40.824829999999999</v>
      </c>
      <c r="AY68" s="176">
        <v>1.16899E-3</v>
      </c>
      <c r="AZ68" s="176">
        <v>12.90728</v>
      </c>
    </row>
    <row r="69" spans="1:54" s="176" customFormat="1">
      <c r="A69" s="253" t="s">
        <v>496</v>
      </c>
      <c r="B69" s="270" t="s">
        <v>437</v>
      </c>
      <c r="C69" s="178">
        <v>6</v>
      </c>
      <c r="D69" s="178" t="s">
        <v>421</v>
      </c>
      <c r="E69" s="178" t="s">
        <v>422</v>
      </c>
      <c r="F69" s="177">
        <v>5.3127979999999998E-2</v>
      </c>
      <c r="G69" s="177">
        <v>4.3462059999999996</v>
      </c>
      <c r="H69" s="177">
        <v>1.5877700000000002E-2</v>
      </c>
      <c r="I69" s="177">
        <v>12.835140000000001</v>
      </c>
      <c r="J69" s="177">
        <v>5.5113890000000002E-3</v>
      </c>
      <c r="K69" s="177">
        <v>21.840260000000001</v>
      </c>
      <c r="L69" s="177">
        <v>1.348042E-2</v>
      </c>
      <c r="M69" s="177">
        <v>1.2901579999999999</v>
      </c>
      <c r="N69" s="177">
        <v>3.8016220000000001</v>
      </c>
      <c r="O69" s="177">
        <v>0.34513529999999998</v>
      </c>
      <c r="P69" s="177">
        <v>7.8177620000000001</v>
      </c>
      <c r="Q69" s="177">
        <v>0.32064920000000002</v>
      </c>
      <c r="R69" s="177"/>
      <c r="S69" s="177"/>
      <c r="T69" s="177"/>
      <c r="U69" s="177"/>
      <c r="V69" s="177">
        <v>6.9516839999999996E-2</v>
      </c>
      <c r="W69" s="177">
        <v>1.6702900000000001</v>
      </c>
      <c r="X69" s="177"/>
      <c r="Y69" s="177"/>
      <c r="Z69" s="177">
        <v>12.27905</v>
      </c>
      <c r="AA69" s="177">
        <v>4.0787069999999996</v>
      </c>
      <c r="AB69" s="177"/>
      <c r="AC69" s="177"/>
      <c r="AD69" s="177"/>
      <c r="AE69" s="177"/>
      <c r="AF69" s="176">
        <v>1.7245380000000001E-3</v>
      </c>
      <c r="AG69" s="176">
        <v>1.4227590000000001</v>
      </c>
      <c r="AN69" s="176">
        <v>8.8938160000000006E-3</v>
      </c>
      <c r="AO69" s="176">
        <v>1.8629990000000001</v>
      </c>
      <c r="AP69" s="176">
        <v>0.82547170000000003</v>
      </c>
      <c r="AQ69" s="176">
        <v>21.82179</v>
      </c>
      <c r="AY69" s="176">
        <v>3.0926170000000002E-3</v>
      </c>
      <c r="AZ69" s="176">
        <v>13.444459999999999</v>
      </c>
    </row>
    <row r="70" spans="1:54" s="176" customFormat="1">
      <c r="A70" s="253" t="s">
        <v>497</v>
      </c>
      <c r="B70" s="270" t="s">
        <v>434</v>
      </c>
      <c r="C70" s="178">
        <v>6</v>
      </c>
      <c r="D70" s="178" t="s">
        <v>421</v>
      </c>
      <c r="E70" s="178" t="s">
        <v>422</v>
      </c>
      <c r="F70" s="177">
        <v>6.9017490000000001E-2</v>
      </c>
      <c r="G70" s="177">
        <v>7.2728510000000002</v>
      </c>
      <c r="H70" s="177">
        <v>5.514604E-2</v>
      </c>
      <c r="I70" s="177">
        <v>27.084350000000001</v>
      </c>
      <c r="J70" s="177">
        <v>0.1515437</v>
      </c>
      <c r="K70" s="177">
        <v>8.1274010000000008</v>
      </c>
      <c r="L70" s="177">
        <v>1.7209789999999999E-2</v>
      </c>
      <c r="M70" s="177">
        <v>2.3236889999999999</v>
      </c>
      <c r="N70" s="177">
        <v>4.2361620000000002</v>
      </c>
      <c r="O70" s="177">
        <v>2.3702269999999999</v>
      </c>
      <c r="P70" s="177">
        <v>8.3900649999999999</v>
      </c>
      <c r="Q70" s="177">
        <v>1.058789</v>
      </c>
      <c r="R70" s="177"/>
      <c r="S70" s="177"/>
      <c r="T70" s="177"/>
      <c r="U70" s="177"/>
      <c r="V70" s="177">
        <v>5.799928E-2</v>
      </c>
      <c r="W70" s="177">
        <v>4.9346629999999996</v>
      </c>
      <c r="X70" s="177"/>
      <c r="Y70" s="177"/>
      <c r="Z70" s="177">
        <v>41.866880000000002</v>
      </c>
      <c r="AA70" s="177">
        <v>8.1885650000000005</v>
      </c>
      <c r="AB70" s="177"/>
      <c r="AC70" s="177"/>
      <c r="AD70" s="177"/>
      <c r="AE70" s="177"/>
      <c r="AF70" s="176">
        <v>2.0502300000000001E-3</v>
      </c>
      <c r="AG70" s="176">
        <v>1.722915</v>
      </c>
      <c r="AN70" s="176">
        <v>6.924805E-3</v>
      </c>
      <c r="AO70" s="176">
        <v>5.5086459999999997</v>
      </c>
      <c r="AP70" s="176">
        <v>6.5644669999999996</v>
      </c>
      <c r="AQ70" s="176">
        <v>7.738232</v>
      </c>
      <c r="AY70" s="176">
        <v>1.606407E-2</v>
      </c>
      <c r="AZ70" s="176">
        <v>25.229240000000001</v>
      </c>
    </row>
    <row r="71" spans="1:54" s="176" customFormat="1">
      <c r="A71" s="253" t="s">
        <v>498</v>
      </c>
      <c r="B71" s="270" t="s">
        <v>434</v>
      </c>
      <c r="C71" s="178">
        <v>6</v>
      </c>
      <c r="D71" s="178" t="s">
        <v>421</v>
      </c>
      <c r="E71" s="178" t="s">
        <v>422</v>
      </c>
      <c r="F71" s="177">
        <v>0.26027980000000001</v>
      </c>
      <c r="G71" s="177">
        <v>9.0251350000000006</v>
      </c>
      <c r="H71" s="177">
        <v>0.5346457</v>
      </c>
      <c r="I71" s="177">
        <v>7.911238</v>
      </c>
      <c r="J71" s="177">
        <v>1.614482</v>
      </c>
      <c r="K71" s="177">
        <v>26.70843</v>
      </c>
      <c r="L71" s="177">
        <v>3.4081019999999997E-2</v>
      </c>
      <c r="M71" s="177">
        <v>2.0700379999999998</v>
      </c>
      <c r="N71" s="177">
        <v>4.6676700000000002</v>
      </c>
      <c r="O71" s="177">
        <v>3.6093299999999999</v>
      </c>
      <c r="P71" s="177">
        <v>8.6403669999999995</v>
      </c>
      <c r="Q71" s="177">
        <v>1.976761</v>
      </c>
      <c r="R71" s="177"/>
      <c r="S71" s="177"/>
      <c r="T71" s="177"/>
      <c r="U71" s="177"/>
      <c r="V71" s="177">
        <v>5.2085850000000003E-2</v>
      </c>
      <c r="W71" s="177">
        <v>5.9563569999999997</v>
      </c>
      <c r="X71" s="177"/>
      <c r="Y71" s="177"/>
      <c r="Z71" s="177">
        <v>78.944800000000001</v>
      </c>
      <c r="AA71" s="177">
        <v>4.4012630000000001</v>
      </c>
      <c r="AB71" s="177"/>
      <c r="AC71" s="177"/>
      <c r="AD71" s="177"/>
      <c r="AE71" s="177"/>
      <c r="AF71" s="176">
        <v>3.9458439999999996E-3</v>
      </c>
      <c r="AG71" s="176">
        <v>2.0284960000000001</v>
      </c>
      <c r="AN71" s="176">
        <v>6.0040520000000002E-3</v>
      </c>
      <c r="AO71" s="176">
        <v>5.6966029999999996</v>
      </c>
      <c r="AP71" s="176">
        <v>53.144759999999998</v>
      </c>
      <c r="AQ71" s="176">
        <v>2.7196410000000002</v>
      </c>
      <c r="AY71" s="176">
        <v>0.3609154</v>
      </c>
      <c r="AZ71" s="176">
        <v>13.258039999999999</v>
      </c>
    </row>
    <row r="72" spans="1:54" s="176" customFormat="1">
      <c r="A72" s="347" t="s">
        <v>499</v>
      </c>
      <c r="B72" s="348" t="s">
        <v>437</v>
      </c>
      <c r="C72" s="349">
        <v>6</v>
      </c>
      <c r="D72" s="349" t="s">
        <v>421</v>
      </c>
      <c r="E72" s="349" t="s">
        <v>422</v>
      </c>
      <c r="F72" s="350">
        <v>5.72446E-2</v>
      </c>
      <c r="G72" s="350">
        <v>2.8712819999999999</v>
      </c>
      <c r="H72" s="350">
        <v>4.1710940000000002E-2</v>
      </c>
      <c r="I72" s="350">
        <v>33.687170000000002</v>
      </c>
      <c r="J72" s="350">
        <v>5.6903469999999998E-2</v>
      </c>
      <c r="K72" s="350">
        <v>43.372709999999998</v>
      </c>
      <c r="L72" s="350">
        <v>1.9547539999999999E-2</v>
      </c>
      <c r="M72" s="350">
        <v>5.4728050000000001</v>
      </c>
      <c r="N72" s="350">
        <v>4.7059959999999998</v>
      </c>
      <c r="O72" s="350">
        <v>2.5270739999999998</v>
      </c>
      <c r="P72" s="350">
        <v>8.6489560000000001</v>
      </c>
      <c r="Q72" s="350">
        <v>1.2827</v>
      </c>
      <c r="R72" s="350"/>
      <c r="S72" s="350"/>
      <c r="T72" s="350"/>
      <c r="U72" s="350"/>
      <c r="V72" s="350">
        <v>8.1331529999999999E-2</v>
      </c>
      <c r="W72" s="350">
        <v>11.816700000000001</v>
      </c>
      <c r="X72" s="350"/>
      <c r="Y72" s="350"/>
      <c r="Z72" s="350">
        <v>6.2332999999999998</v>
      </c>
      <c r="AA72" s="350">
        <v>1.85877</v>
      </c>
      <c r="AB72" s="350"/>
      <c r="AC72" s="350"/>
      <c r="AD72" s="350"/>
      <c r="AE72" s="350"/>
      <c r="AF72" s="351">
        <v>2.2542479999999999E-3</v>
      </c>
      <c r="AG72" s="351">
        <v>4.3358739999999996</v>
      </c>
      <c r="AH72" s="351"/>
      <c r="AI72" s="351"/>
      <c r="AJ72" s="351"/>
      <c r="AK72" s="351"/>
      <c r="AL72" s="351"/>
      <c r="AM72" s="351"/>
      <c r="AN72" s="351">
        <v>9.4800579999999995E-3</v>
      </c>
      <c r="AO72" s="351">
        <v>13.2841</v>
      </c>
      <c r="AP72" s="351">
        <v>30.896260000000002</v>
      </c>
      <c r="AQ72" s="351">
        <v>3.5668820000000001</v>
      </c>
      <c r="AR72" s="351"/>
      <c r="AS72" s="351"/>
      <c r="AT72" s="351"/>
      <c r="AU72" s="351"/>
      <c r="AV72" s="351"/>
      <c r="AW72" s="351"/>
      <c r="AX72" s="351"/>
      <c r="AY72" s="351">
        <v>8.6605050000000006E-3</v>
      </c>
      <c r="AZ72" s="351">
        <v>12.131069999999999</v>
      </c>
      <c r="BA72" s="351"/>
      <c r="BB72" s="351"/>
    </row>
    <row r="73" spans="1:54" s="176" customFormat="1">
      <c r="A73" s="253" t="s">
        <v>500</v>
      </c>
      <c r="B73" s="270" t="s">
        <v>437</v>
      </c>
      <c r="C73" s="178">
        <v>6</v>
      </c>
      <c r="D73" s="178" t="s">
        <v>421</v>
      </c>
      <c r="E73" s="178" t="s">
        <v>422</v>
      </c>
      <c r="F73" s="177">
        <v>5.0744549999999999E-2</v>
      </c>
      <c r="G73" s="177">
        <v>1.343</v>
      </c>
      <c r="H73" s="177">
        <v>1.525587E-2</v>
      </c>
      <c r="I73" s="177">
        <v>3.9418880000000001</v>
      </c>
      <c r="J73" s="177">
        <v>2.7137990000000001E-4</v>
      </c>
      <c r="K73" s="177">
        <v>35.772640000000003</v>
      </c>
      <c r="L73" s="177">
        <v>0.1129732</v>
      </c>
      <c r="M73" s="177">
        <v>1.4212769999999999</v>
      </c>
      <c r="N73" s="177">
        <v>3.7079599999999999</v>
      </c>
      <c r="O73" s="177">
        <v>1.050146</v>
      </c>
      <c r="P73" s="177">
        <v>7.5976590000000002</v>
      </c>
      <c r="Q73" s="177">
        <v>0.47982459999999999</v>
      </c>
      <c r="R73" s="177"/>
      <c r="S73" s="177"/>
      <c r="T73" s="177"/>
      <c r="U73" s="177"/>
      <c r="V73" s="177">
        <v>0.2964794</v>
      </c>
      <c r="W73" s="177">
        <v>1.28722</v>
      </c>
      <c r="X73" s="177"/>
      <c r="Y73" s="177"/>
      <c r="Z73" s="177">
        <v>18.52619</v>
      </c>
      <c r="AA73" s="177">
        <v>1.117726</v>
      </c>
      <c r="AB73" s="177"/>
      <c r="AC73" s="177"/>
      <c r="AD73" s="177"/>
      <c r="AE73" s="177"/>
      <c r="AF73" s="176">
        <v>1.4870680000000001E-2</v>
      </c>
      <c r="AG73" s="176">
        <v>1.45702</v>
      </c>
      <c r="AN73" s="176">
        <v>3.9015500000000002E-2</v>
      </c>
      <c r="AO73" s="176">
        <v>0.84207379999999998</v>
      </c>
      <c r="AP73" s="176">
        <v>0.43238989999999999</v>
      </c>
      <c r="AQ73" s="176">
        <v>30.151129999999998</v>
      </c>
      <c r="AY73" s="176">
        <v>5.8236130000000001E-3</v>
      </c>
      <c r="AZ73" s="176">
        <v>4.8457210000000002</v>
      </c>
    </row>
    <row r="74" spans="1:54" s="176" customFormat="1">
      <c r="A74" s="253" t="s">
        <v>501</v>
      </c>
      <c r="B74" s="270" t="s">
        <v>437</v>
      </c>
      <c r="C74" s="178">
        <v>6</v>
      </c>
      <c r="D74" s="178" t="s">
        <v>421</v>
      </c>
      <c r="E74" s="178" t="s">
        <v>422</v>
      </c>
      <c r="F74" s="177">
        <v>4.5593389999999998E-2</v>
      </c>
      <c r="G74" s="177">
        <v>2.7982589999999998</v>
      </c>
      <c r="H74" s="177">
        <v>2.6421880000000002E-3</v>
      </c>
      <c r="I74" s="177">
        <v>23.672059999999998</v>
      </c>
      <c r="J74" s="177">
        <v>3.57392E-4</v>
      </c>
      <c r="K74" s="177">
        <v>50.002890000000001</v>
      </c>
      <c r="L74" s="177">
        <v>1.539458E-2</v>
      </c>
      <c r="M74" s="177">
        <v>0.81757120000000005</v>
      </c>
      <c r="N74" s="177">
        <v>3.7787280000000001</v>
      </c>
      <c r="O74" s="177">
        <v>0.30641849999999998</v>
      </c>
      <c r="P74" s="177">
        <v>7.697292</v>
      </c>
      <c r="Q74" s="177">
        <v>0.22759389999999999</v>
      </c>
      <c r="R74" s="177"/>
      <c r="S74" s="177"/>
      <c r="T74" s="177"/>
      <c r="U74" s="177"/>
      <c r="V74" s="177">
        <v>4.5423850000000002E-2</v>
      </c>
      <c r="W74" s="177">
        <v>1.110741</v>
      </c>
      <c r="X74" s="177"/>
      <c r="Y74" s="177"/>
      <c r="Z74" s="177">
        <v>5.5361359999999999</v>
      </c>
      <c r="AA74" s="177">
        <v>3.6355659999999999</v>
      </c>
      <c r="AB74" s="177"/>
      <c r="AC74" s="177"/>
      <c r="AD74" s="177"/>
      <c r="AE74" s="177"/>
      <c r="AF74" s="176">
        <v>2.0001870000000001E-3</v>
      </c>
      <c r="AG74" s="176">
        <v>0.99828939999999999</v>
      </c>
      <c r="AN74" s="176">
        <v>5.9014159999999996E-3</v>
      </c>
      <c r="AO74" s="176">
        <v>1.109005</v>
      </c>
      <c r="AP74" s="176">
        <v>0.1572327</v>
      </c>
      <c r="AQ74" s="176">
        <v>50</v>
      </c>
      <c r="AY74" s="176">
        <v>8.9260360000000005E-4</v>
      </c>
      <c r="AZ74" s="176">
        <v>23.295940000000002</v>
      </c>
    </row>
    <row r="75" spans="1:54" s="176" customFormat="1">
      <c r="A75" s="253" t="s">
        <v>502</v>
      </c>
      <c r="B75" s="270" t="s">
        <v>434</v>
      </c>
      <c r="C75" s="178">
        <v>6</v>
      </c>
      <c r="D75" s="178" t="s">
        <v>421</v>
      </c>
      <c r="E75" s="178" t="s">
        <v>422</v>
      </c>
      <c r="F75" s="177">
        <v>5.2773250000000001E-2</v>
      </c>
      <c r="G75" s="177">
        <v>2.1915390000000001</v>
      </c>
      <c r="H75" s="177">
        <v>4.4735690000000002E-2</v>
      </c>
      <c r="I75" s="177">
        <v>3.0082469999999999</v>
      </c>
      <c r="J75" s="177">
        <v>2.6362480000000001E-4</v>
      </c>
      <c r="K75" s="177">
        <v>28.8687</v>
      </c>
      <c r="L75" s="177">
        <v>7.6390310000000003E-2</v>
      </c>
      <c r="M75" s="177">
        <v>1.852984</v>
      </c>
      <c r="N75" s="177">
        <v>4.0405540000000002</v>
      </c>
      <c r="O75" s="177">
        <v>1.135637</v>
      </c>
      <c r="P75" s="177">
        <v>7.948734</v>
      </c>
      <c r="Q75" s="177">
        <v>0.48421320000000001</v>
      </c>
      <c r="R75" s="177"/>
      <c r="S75" s="177"/>
      <c r="T75" s="177"/>
      <c r="U75" s="177"/>
      <c r="V75" s="177">
        <v>0.79096599999999995</v>
      </c>
      <c r="W75" s="177">
        <v>2.554538</v>
      </c>
      <c r="X75" s="177"/>
      <c r="Y75" s="177"/>
      <c r="Z75" s="177">
        <v>7.4244149999999998</v>
      </c>
      <c r="AA75" s="177">
        <v>1.2264600000000001</v>
      </c>
      <c r="AB75" s="177"/>
      <c r="AC75" s="177"/>
      <c r="AD75" s="177"/>
      <c r="AE75" s="177"/>
      <c r="AF75" s="176">
        <v>9.6081229999999997E-3</v>
      </c>
      <c r="AG75" s="176">
        <v>1.5131049999999999</v>
      </c>
      <c r="AN75" s="176">
        <v>9.9475770000000005E-2</v>
      </c>
      <c r="AO75" s="176">
        <v>2.2283819999999999</v>
      </c>
      <c r="AP75" s="176">
        <v>0.47169810000000001</v>
      </c>
      <c r="AQ75" s="176">
        <v>28.867509999999999</v>
      </c>
      <c r="AY75" s="176">
        <v>4.3188590000000004E-3</v>
      </c>
      <c r="AZ75" s="176">
        <v>2.2015660000000001</v>
      </c>
    </row>
    <row r="76" spans="1:54" s="176" customFormat="1">
      <c r="A76" s="253" t="s">
        <v>503</v>
      </c>
      <c r="B76" s="270" t="s">
        <v>434</v>
      </c>
      <c r="C76" s="178">
        <v>6</v>
      </c>
      <c r="D76" s="178" t="s">
        <v>421</v>
      </c>
      <c r="E76" s="178" t="s">
        <v>422</v>
      </c>
      <c r="F76" s="177">
        <v>5.9873009999999997E-2</v>
      </c>
      <c r="G76" s="177">
        <v>11.051259999999999</v>
      </c>
      <c r="H76" s="177">
        <v>3.2787749999999997E-2</v>
      </c>
      <c r="I76" s="177">
        <v>40.884259999999998</v>
      </c>
      <c r="J76" s="177">
        <v>9.9999999999999995E-8</v>
      </c>
      <c r="K76" s="177">
        <v>100</v>
      </c>
      <c r="L76" s="177">
        <v>3.5580670000000002E-2</v>
      </c>
      <c r="M76" s="177">
        <v>2.9495260000000001</v>
      </c>
      <c r="N76" s="177">
        <v>3.830193</v>
      </c>
      <c r="O76" s="177">
        <v>1.417449</v>
      </c>
      <c r="P76" s="177">
        <v>7.7727310000000003</v>
      </c>
      <c r="Q76" s="177">
        <v>1.1401600000000001</v>
      </c>
      <c r="R76" s="177"/>
      <c r="S76" s="177"/>
      <c r="T76" s="177"/>
      <c r="U76" s="177"/>
      <c r="V76" s="177">
        <v>6.2472850000000003E-2</v>
      </c>
      <c r="W76" s="177">
        <v>6.495126</v>
      </c>
      <c r="X76" s="177"/>
      <c r="Y76" s="177"/>
      <c r="Z76" s="177">
        <v>212.81829999999999</v>
      </c>
      <c r="AA76" s="177">
        <v>4.8534110000000004</v>
      </c>
      <c r="AB76" s="177"/>
      <c r="AC76" s="177"/>
      <c r="AD76" s="177"/>
      <c r="AE76" s="177"/>
      <c r="AF76" s="176">
        <v>4.575633E-3</v>
      </c>
      <c r="AG76" s="176">
        <v>2.4871500000000002</v>
      </c>
      <c r="AN76" s="176">
        <v>8.0525969999999999E-3</v>
      </c>
      <c r="AO76" s="176">
        <v>6.4808339999999998</v>
      </c>
      <c r="AP76" s="176">
        <v>3.9308179999999998E-2</v>
      </c>
      <c r="AQ76" s="176">
        <v>100</v>
      </c>
      <c r="AY76" s="176">
        <v>1.8620129999999999E-2</v>
      </c>
      <c r="AZ76" s="176">
        <v>37.234679999999997</v>
      </c>
    </row>
    <row r="77" spans="1:54" s="176" customFormat="1">
      <c r="A77" s="253" t="s">
        <v>504</v>
      </c>
      <c r="B77" s="270" t="s">
        <v>434</v>
      </c>
      <c r="C77" s="178">
        <v>6</v>
      </c>
      <c r="D77" s="178" t="s">
        <v>421</v>
      </c>
      <c r="E77" s="178" t="s">
        <v>422</v>
      </c>
      <c r="F77" s="177">
        <v>0.60345870000000001</v>
      </c>
      <c r="G77" s="177">
        <v>21.57226</v>
      </c>
      <c r="H77" s="177">
        <v>1.5108809999999999</v>
      </c>
      <c r="I77" s="177">
        <v>15.75751</v>
      </c>
      <c r="J77" s="177">
        <v>9.3544970000000005E-2</v>
      </c>
      <c r="K77" s="177">
        <v>52.084569999999999</v>
      </c>
      <c r="L77" s="177">
        <v>0.11812590000000001</v>
      </c>
      <c r="M77" s="177">
        <v>9.9833079999999992</v>
      </c>
      <c r="N77" s="177">
        <v>5.0501360000000002</v>
      </c>
      <c r="O77" s="177">
        <v>5.6745539999999997</v>
      </c>
      <c r="P77" s="177">
        <v>9.4648679999999992</v>
      </c>
      <c r="Q77" s="177">
        <v>5.7376740000000002</v>
      </c>
      <c r="R77" s="177"/>
      <c r="S77" s="177"/>
      <c r="T77" s="177"/>
      <c r="U77" s="177"/>
      <c r="V77" s="177">
        <v>0.12171940000000001</v>
      </c>
      <c r="W77" s="177">
        <v>48.895209999999999</v>
      </c>
      <c r="X77" s="177"/>
      <c r="Y77" s="177"/>
      <c r="Z77" s="177">
        <v>10493.88</v>
      </c>
      <c r="AA77" s="177">
        <v>6.7365820000000003</v>
      </c>
      <c r="AB77" s="177"/>
      <c r="AC77" s="177"/>
      <c r="AD77" s="177"/>
      <c r="AE77" s="177"/>
      <c r="AF77" s="176">
        <v>1.2439250000000001E-2</v>
      </c>
      <c r="AG77" s="176">
        <v>9.2460590000000007</v>
      </c>
      <c r="AN77" s="176">
        <v>1.2834E-2</v>
      </c>
      <c r="AO77" s="176">
        <v>49.971690000000002</v>
      </c>
      <c r="AP77" s="176">
        <v>0.1572327</v>
      </c>
      <c r="AQ77" s="176">
        <v>50</v>
      </c>
      <c r="AY77" s="176" t="s">
        <v>429</v>
      </c>
      <c r="AZ77" s="176" t="s">
        <v>429</v>
      </c>
    </row>
    <row r="78" spans="1:54" s="176" customFormat="1">
      <c r="A78" s="253" t="s">
        <v>505</v>
      </c>
      <c r="B78" s="270" t="s">
        <v>434</v>
      </c>
      <c r="C78" s="178">
        <v>6</v>
      </c>
      <c r="D78" s="178" t="s">
        <v>421</v>
      </c>
      <c r="E78" s="178" t="s">
        <v>422</v>
      </c>
      <c r="F78" s="177">
        <v>4.666352E-2</v>
      </c>
      <c r="G78" s="177">
        <v>7.5350520000000003</v>
      </c>
      <c r="H78" s="177">
        <v>1.0446250000000001E-2</v>
      </c>
      <c r="I78" s="177">
        <v>43.910550000000001</v>
      </c>
      <c r="J78" s="177">
        <v>4.2103799999999997E-3</v>
      </c>
      <c r="K78" s="177">
        <v>40.850929999999998</v>
      </c>
      <c r="L78" s="177">
        <v>1.9369040000000001E-2</v>
      </c>
      <c r="M78" s="177">
        <v>1.495077</v>
      </c>
      <c r="N78" s="177">
        <v>4.2450640000000002</v>
      </c>
      <c r="O78" s="177">
        <v>1.0307679999999999</v>
      </c>
      <c r="P78" s="177">
        <v>8.2049509999999994</v>
      </c>
      <c r="Q78" s="177">
        <v>0.67030250000000002</v>
      </c>
      <c r="R78" s="177"/>
      <c r="S78" s="177"/>
      <c r="T78" s="177"/>
      <c r="U78" s="177"/>
      <c r="V78" s="177">
        <v>2.6659019999999999E-2</v>
      </c>
      <c r="W78" s="177">
        <v>6.6616710000000001</v>
      </c>
      <c r="X78" s="177"/>
      <c r="Y78" s="177"/>
      <c r="Z78" s="177">
        <v>57.413209999999999</v>
      </c>
      <c r="AA78" s="177">
        <v>2.5713400000000002</v>
      </c>
      <c r="AB78" s="177"/>
      <c r="AC78" s="177"/>
      <c r="AD78" s="177"/>
      <c r="AE78" s="177"/>
      <c r="AF78" s="176">
        <v>2.3615870000000001E-3</v>
      </c>
      <c r="AG78" s="176">
        <v>1.714723</v>
      </c>
      <c r="AN78" s="176">
        <v>3.2515220000000002E-3</v>
      </c>
      <c r="AO78" s="176">
        <v>6.8550120000000003</v>
      </c>
      <c r="AP78" s="176">
        <v>0.23584910000000001</v>
      </c>
      <c r="AQ78" s="176">
        <v>40.824829999999999</v>
      </c>
      <c r="AY78" s="176">
        <v>7.1004459999999998E-3</v>
      </c>
      <c r="AZ78" s="176">
        <v>45.277230000000003</v>
      </c>
    </row>
    <row r="79" spans="1:54" s="176" customFormat="1">
      <c r="A79" s="253" t="s">
        <v>506</v>
      </c>
      <c r="B79" s="270" t="s">
        <v>434</v>
      </c>
      <c r="C79" s="178">
        <v>6</v>
      </c>
      <c r="D79" s="178" t="s">
        <v>421</v>
      </c>
      <c r="E79" s="178" t="s">
        <v>422</v>
      </c>
      <c r="F79" s="177">
        <v>5.0981159999999998E-2</v>
      </c>
      <c r="G79" s="177">
        <v>3.6695880000000001</v>
      </c>
      <c r="H79" s="177">
        <v>0.11824030000000001</v>
      </c>
      <c r="I79" s="177">
        <v>3.2944270000000002</v>
      </c>
      <c r="J79" s="177">
        <v>2.9820889999999998E-4</v>
      </c>
      <c r="K79" s="177">
        <v>57.737900000000003</v>
      </c>
      <c r="L79" s="177">
        <v>0.2259642</v>
      </c>
      <c r="M79" s="177">
        <v>0.7201862</v>
      </c>
      <c r="N79" s="177">
        <v>4.1758150000000001</v>
      </c>
      <c r="O79" s="177">
        <v>0.91872379999999998</v>
      </c>
      <c r="P79" s="177">
        <v>8.1305560000000003</v>
      </c>
      <c r="Q79" s="177">
        <v>0.74951679999999998</v>
      </c>
      <c r="R79" s="177"/>
      <c r="S79" s="177"/>
      <c r="T79" s="177"/>
      <c r="U79" s="177"/>
      <c r="V79" s="177">
        <v>2.9836740000000002</v>
      </c>
      <c r="W79" s="177">
        <v>0.70755020000000002</v>
      </c>
      <c r="X79" s="177"/>
      <c r="Y79" s="177"/>
      <c r="Z79" s="177">
        <v>64.510009999999994</v>
      </c>
      <c r="AA79" s="177">
        <v>3.6453099999999998</v>
      </c>
      <c r="AB79" s="177"/>
      <c r="AC79" s="177"/>
      <c r="AD79" s="177"/>
      <c r="AE79" s="177"/>
      <c r="AF79" s="176">
        <v>2.7797780000000001E-2</v>
      </c>
      <c r="AG79" s="176">
        <v>0.8812603</v>
      </c>
      <c r="AN79" s="176">
        <v>0.36709900000000001</v>
      </c>
      <c r="AO79" s="176">
        <v>1.0321199999999999</v>
      </c>
      <c r="AP79" s="176">
        <v>0.1179245</v>
      </c>
      <c r="AQ79" s="176">
        <v>57.735030000000002</v>
      </c>
      <c r="AY79" s="176">
        <v>8.9579199999999994E-3</v>
      </c>
      <c r="AZ79" s="176">
        <v>3.5049160000000001</v>
      </c>
    </row>
    <row r="80" spans="1:54" s="176" customFormat="1">
      <c r="A80" s="253" t="s">
        <v>507</v>
      </c>
      <c r="B80" s="270" t="s">
        <v>434</v>
      </c>
      <c r="C80" s="178">
        <v>6</v>
      </c>
      <c r="D80" s="178" t="s">
        <v>421</v>
      </c>
      <c r="E80" s="178" t="s">
        <v>422</v>
      </c>
      <c r="F80" s="177">
        <v>8.0080719999999994E-2</v>
      </c>
      <c r="G80" s="177">
        <v>33.161960000000001</v>
      </c>
      <c r="H80" s="177">
        <v>0.1138137</v>
      </c>
      <c r="I80" s="177">
        <v>29.350010000000001</v>
      </c>
      <c r="J80" s="177">
        <v>4.5246729999999999E-2</v>
      </c>
      <c r="K80" s="177">
        <v>45.034320000000001</v>
      </c>
      <c r="L80" s="177">
        <v>3.058748E-2</v>
      </c>
      <c r="M80" s="177">
        <v>5.4984590000000004</v>
      </c>
      <c r="N80" s="177">
        <v>4.6678100000000002</v>
      </c>
      <c r="O80" s="177">
        <v>1.8137859999999999</v>
      </c>
      <c r="P80" s="177">
        <v>9.1872330000000009</v>
      </c>
      <c r="Q80" s="177">
        <v>2.0928580000000001</v>
      </c>
      <c r="R80" s="177"/>
      <c r="S80" s="177"/>
      <c r="T80" s="177"/>
      <c r="U80" s="177"/>
      <c r="V80" s="177">
        <v>2.4705209999999998E-2</v>
      </c>
      <c r="W80" s="177">
        <v>20.90277</v>
      </c>
      <c r="X80" s="177"/>
      <c r="Y80" s="177"/>
      <c r="Z80" s="177">
        <v>1307.05</v>
      </c>
      <c r="AA80" s="177">
        <v>3.630808</v>
      </c>
      <c r="AB80" s="177"/>
      <c r="AC80" s="177"/>
      <c r="AD80" s="177"/>
      <c r="AE80" s="177"/>
      <c r="AF80" s="176">
        <v>3.338672E-3</v>
      </c>
      <c r="AG80" s="176">
        <v>5.4081640000000002</v>
      </c>
      <c r="AN80" s="176">
        <v>2.6842200000000002E-3</v>
      </c>
      <c r="AO80" s="176">
        <v>20.879200000000001</v>
      </c>
      <c r="AP80" s="176">
        <v>0.19654089999999999</v>
      </c>
      <c r="AQ80" s="176">
        <v>44.721359999999997</v>
      </c>
      <c r="AY80" s="176">
        <v>0.13938490000000001</v>
      </c>
      <c r="AZ80" s="176">
        <v>35.610619999999997</v>
      </c>
    </row>
    <row r="81" spans="1:52" s="176" customFormat="1">
      <c r="A81" s="253" t="s">
        <v>508</v>
      </c>
      <c r="B81" s="270" t="s">
        <v>434</v>
      </c>
      <c r="C81" s="178">
        <v>6</v>
      </c>
      <c r="D81" s="178" t="s">
        <v>421</v>
      </c>
      <c r="E81" s="178" t="s">
        <v>422</v>
      </c>
      <c r="F81" s="177">
        <v>0.3298277</v>
      </c>
      <c r="G81" s="177">
        <v>13.671519999999999</v>
      </c>
      <c r="H81" s="177">
        <v>0.70530199999999998</v>
      </c>
      <c r="I81" s="177">
        <v>14.93435</v>
      </c>
      <c r="J81" s="177">
        <v>0.88742019999999999</v>
      </c>
      <c r="K81" s="177">
        <v>10.290139999999999</v>
      </c>
      <c r="L81" s="177">
        <v>4.6300470000000003E-2</v>
      </c>
      <c r="M81" s="177">
        <v>2.6436030000000001</v>
      </c>
      <c r="N81" s="177">
        <v>4.6644170000000003</v>
      </c>
      <c r="O81" s="177">
        <v>6.2438690000000001</v>
      </c>
      <c r="P81" s="177">
        <v>8.5238759999999996</v>
      </c>
      <c r="Q81" s="177">
        <v>4.15055</v>
      </c>
      <c r="R81" s="177"/>
      <c r="S81" s="177"/>
      <c r="T81" s="177"/>
      <c r="U81" s="177"/>
      <c r="V81" s="177">
        <v>2.36244E-2</v>
      </c>
      <c r="W81" s="177">
        <v>4.7730779999999999</v>
      </c>
      <c r="X81" s="177"/>
      <c r="Y81" s="177"/>
      <c r="Z81" s="177">
        <v>28.813759999999998</v>
      </c>
      <c r="AA81" s="177">
        <v>9.3048850000000005</v>
      </c>
      <c r="AB81" s="177"/>
      <c r="AC81" s="177"/>
      <c r="AD81" s="177"/>
      <c r="AE81" s="177"/>
      <c r="AF81" s="176">
        <v>5.5070600000000003E-3</v>
      </c>
      <c r="AG81" s="176">
        <v>6.9198250000000003</v>
      </c>
      <c r="AN81" s="176">
        <v>2.789541E-3</v>
      </c>
      <c r="AO81" s="176">
        <v>4.7685979999999999</v>
      </c>
      <c r="AP81" s="176">
        <v>129.48169999999999</v>
      </c>
      <c r="AQ81" s="176">
        <v>1.742361</v>
      </c>
      <c r="AY81" s="176">
        <v>1.418946</v>
      </c>
      <c r="AZ81" s="176">
        <v>18.3962</v>
      </c>
    </row>
    <row r="82" spans="1:52" s="176" customFormat="1">
      <c r="A82" s="253" t="s">
        <v>509</v>
      </c>
      <c r="B82" s="270" t="s">
        <v>434</v>
      </c>
      <c r="C82" s="178">
        <v>6</v>
      </c>
      <c r="D82" s="178" t="s">
        <v>421</v>
      </c>
      <c r="E82" s="178" t="s">
        <v>422</v>
      </c>
      <c r="F82" s="177">
        <v>4.890858E-2</v>
      </c>
      <c r="G82" s="177">
        <v>3.6395499999999998</v>
      </c>
      <c r="H82" s="177">
        <v>7.7942209999999996E-3</v>
      </c>
      <c r="I82" s="177">
        <v>12.141870000000001</v>
      </c>
      <c r="J82" s="177">
        <v>2.197493E-3</v>
      </c>
      <c r="K82" s="177">
        <v>22.949549999999999</v>
      </c>
      <c r="L82" s="177">
        <v>1.589718E-2</v>
      </c>
      <c r="M82" s="177">
        <v>1.1626369999999999</v>
      </c>
      <c r="N82" s="177">
        <v>3.7973690000000002</v>
      </c>
      <c r="O82" s="177">
        <v>1.16832</v>
      </c>
      <c r="P82" s="177">
        <v>7.7738160000000001</v>
      </c>
      <c r="Q82" s="177">
        <v>0.52491259999999995</v>
      </c>
      <c r="R82" s="177"/>
      <c r="S82" s="177"/>
      <c r="T82" s="177"/>
      <c r="U82" s="177"/>
      <c r="V82" s="177">
        <v>4.7467330000000002E-2</v>
      </c>
      <c r="W82" s="177">
        <v>2.4130569999999998</v>
      </c>
      <c r="X82" s="177"/>
      <c r="Y82" s="177"/>
      <c r="Z82" s="177">
        <v>7.1862399999999997</v>
      </c>
      <c r="AA82" s="177">
        <v>3.1527129999999999</v>
      </c>
      <c r="AB82" s="177"/>
      <c r="AC82" s="177"/>
      <c r="AD82" s="177"/>
      <c r="AE82" s="177"/>
      <c r="AF82" s="176">
        <v>2.0452180000000001E-3</v>
      </c>
      <c r="AG82" s="176">
        <v>1.246745</v>
      </c>
      <c r="AN82" s="176">
        <v>6.1049420000000004E-3</v>
      </c>
      <c r="AO82" s="176">
        <v>2.191049</v>
      </c>
      <c r="AP82" s="176">
        <v>0.74685539999999995</v>
      </c>
      <c r="AQ82" s="176">
        <v>22.941569999999999</v>
      </c>
      <c r="AY82" s="176">
        <v>2.614856E-3</v>
      </c>
      <c r="AZ82" s="176">
        <v>12.189679999999999</v>
      </c>
    </row>
    <row r="83" spans="1:52" s="176" customFormat="1">
      <c r="A83" s="253" t="s">
        <v>510</v>
      </c>
      <c r="B83" s="270" t="s">
        <v>434</v>
      </c>
      <c r="C83" s="178">
        <v>6</v>
      </c>
      <c r="D83" s="178" t="s">
        <v>421</v>
      </c>
      <c r="E83" s="178" t="s">
        <v>422</v>
      </c>
      <c r="F83" s="177">
        <v>5.164349E-2</v>
      </c>
      <c r="G83" s="177">
        <v>6.720923</v>
      </c>
      <c r="H83" s="177">
        <v>4.258136E-3</v>
      </c>
      <c r="I83" s="177">
        <v>37.82132</v>
      </c>
      <c r="J83" s="177">
        <v>9.9999999999999995E-8</v>
      </c>
      <c r="K83" s="177">
        <v>100</v>
      </c>
      <c r="L83" s="177">
        <v>1.9181699999999999E-2</v>
      </c>
      <c r="M83" s="177">
        <v>1.6802269999999999</v>
      </c>
      <c r="N83" s="177">
        <v>3.5544210000000001</v>
      </c>
      <c r="O83" s="177">
        <v>0.46976309999999999</v>
      </c>
      <c r="P83" s="177">
        <v>7.4612499999999997</v>
      </c>
      <c r="Q83" s="177">
        <v>0.3881059</v>
      </c>
      <c r="R83" s="177"/>
      <c r="S83" s="177"/>
      <c r="T83" s="177"/>
      <c r="U83" s="177"/>
      <c r="V83" s="177">
        <v>1.2617059999999999E-2</v>
      </c>
      <c r="W83" s="177">
        <v>6.233867</v>
      </c>
      <c r="X83" s="177"/>
      <c r="Y83" s="177"/>
      <c r="Z83" s="177">
        <v>37.782029999999999</v>
      </c>
      <c r="AA83" s="177">
        <v>1.0978969999999999</v>
      </c>
      <c r="AB83" s="177"/>
      <c r="AC83" s="177"/>
      <c r="AD83" s="177"/>
      <c r="AE83" s="177"/>
      <c r="AF83" s="176">
        <v>2.5706090000000002E-3</v>
      </c>
      <c r="AG83" s="176">
        <v>1.5480240000000001</v>
      </c>
      <c r="AN83" s="176">
        <v>1.6915319999999999E-3</v>
      </c>
      <c r="AO83" s="176">
        <v>6.3173000000000004</v>
      </c>
      <c r="AP83" s="176">
        <v>3.9308179999999998E-2</v>
      </c>
      <c r="AQ83" s="176">
        <v>100</v>
      </c>
      <c r="AY83" s="176">
        <v>6.104043E-3</v>
      </c>
      <c r="AZ83" s="176">
        <v>38.265990000000002</v>
      </c>
    </row>
    <row r="84" spans="1:52" s="176" customFormat="1">
      <c r="A84" s="253" t="s">
        <v>511</v>
      </c>
      <c r="B84" s="270" t="s">
        <v>434</v>
      </c>
      <c r="C84" s="178">
        <v>6</v>
      </c>
      <c r="D84" s="178" t="s">
        <v>421</v>
      </c>
      <c r="E84" s="178" t="s">
        <v>422</v>
      </c>
      <c r="F84" s="177">
        <v>0.3690658</v>
      </c>
      <c r="G84" s="177">
        <v>37.605069999999998</v>
      </c>
      <c r="H84" s="177">
        <v>0.377</v>
      </c>
      <c r="I84" s="177">
        <v>54.062100000000001</v>
      </c>
      <c r="J84" s="177">
        <v>9.9999999999999995E-8</v>
      </c>
      <c r="K84" s="177">
        <v>100</v>
      </c>
      <c r="L84" s="177">
        <v>2.932686E-2</v>
      </c>
      <c r="M84" s="177">
        <v>18.034759999999999</v>
      </c>
      <c r="N84" s="177">
        <v>2.3754</v>
      </c>
      <c r="O84" s="177">
        <v>6.747897</v>
      </c>
      <c r="P84" s="177">
        <v>7.0980499999999997</v>
      </c>
      <c r="Q84" s="177">
        <v>10.03692</v>
      </c>
      <c r="R84" s="177"/>
      <c r="S84" s="177"/>
      <c r="T84" s="177"/>
      <c r="U84" s="177"/>
      <c r="V84" s="177">
        <v>4.5374020000000001E-2</v>
      </c>
      <c r="W84" s="177">
        <v>52.158059999999999</v>
      </c>
      <c r="X84" s="177"/>
      <c r="Y84" s="177"/>
      <c r="Z84" s="177">
        <v>10348.16</v>
      </c>
      <c r="AA84" s="177">
        <v>4.715192</v>
      </c>
      <c r="AB84" s="177"/>
      <c r="AC84" s="177"/>
      <c r="AD84" s="177"/>
      <c r="AE84" s="177"/>
      <c r="AF84" s="176">
        <v>4.4539779999999999E-3</v>
      </c>
      <c r="AG84" s="176">
        <v>18.206790000000002</v>
      </c>
      <c r="AN84" s="176">
        <v>5.4081809999999998E-3</v>
      </c>
      <c r="AO84" s="176">
        <v>50.155279999999998</v>
      </c>
      <c r="AP84" s="176">
        <v>3.9308179999999998E-2</v>
      </c>
      <c r="AQ84" s="176">
        <v>100</v>
      </c>
      <c r="AY84" s="176" t="s">
        <v>429</v>
      </c>
      <c r="AZ84" s="176" t="s">
        <v>429</v>
      </c>
    </row>
    <row r="85" spans="1:52" s="176" customFormat="1">
      <c r="A85" s="253" t="s">
        <v>512</v>
      </c>
      <c r="B85" s="270" t="s">
        <v>434</v>
      </c>
      <c r="C85" s="178">
        <v>6</v>
      </c>
      <c r="D85" s="178" t="s">
        <v>421</v>
      </c>
      <c r="E85" s="178" t="s">
        <v>422</v>
      </c>
      <c r="F85" s="177">
        <v>0.25776690000000002</v>
      </c>
      <c r="G85" s="177">
        <v>25.432220000000001</v>
      </c>
      <c r="H85" s="177">
        <v>0.27712700000000001</v>
      </c>
      <c r="I85" s="177">
        <v>49.268160000000002</v>
      </c>
      <c r="J85" s="177">
        <v>0.1743333</v>
      </c>
      <c r="K85" s="177">
        <v>51.190640000000002</v>
      </c>
      <c r="L85" s="177">
        <v>2.6791120000000002E-2</v>
      </c>
      <c r="M85" s="177">
        <v>11.338979999999999</v>
      </c>
      <c r="N85" s="177">
        <v>3.9838939999999998</v>
      </c>
      <c r="O85" s="177">
        <v>4.2269240000000003</v>
      </c>
      <c r="P85" s="177">
        <v>7.8137090000000002</v>
      </c>
      <c r="Q85" s="177">
        <v>3.6471439999999999</v>
      </c>
      <c r="R85" s="177"/>
      <c r="S85" s="177"/>
      <c r="T85" s="177"/>
      <c r="U85" s="177"/>
      <c r="V85" s="177">
        <v>4.6595240000000003E-2</v>
      </c>
      <c r="W85" s="177">
        <v>30.285</v>
      </c>
      <c r="X85" s="177"/>
      <c r="Y85" s="177"/>
      <c r="Z85" s="177">
        <v>4159.58</v>
      </c>
      <c r="AA85" s="177">
        <v>2.846123</v>
      </c>
      <c r="AB85" s="177"/>
      <c r="AC85" s="177"/>
      <c r="AD85" s="177"/>
      <c r="AE85" s="177"/>
      <c r="AF85" s="176">
        <v>3.4321500000000001E-3</v>
      </c>
      <c r="AG85" s="176">
        <v>11.21129</v>
      </c>
      <c r="AN85" s="176">
        <v>5.8646410000000003E-3</v>
      </c>
      <c r="AO85" s="176">
        <v>30.23743</v>
      </c>
      <c r="AP85" s="176">
        <v>0.1572327</v>
      </c>
      <c r="AQ85" s="176">
        <v>50</v>
      </c>
      <c r="AY85" s="176">
        <v>0.23611109999999999</v>
      </c>
      <c r="AZ85" s="176">
        <v>66.603200000000001</v>
      </c>
    </row>
    <row r="86" spans="1:52" s="176" customFormat="1">
      <c r="A86" s="253" t="s">
        <v>513</v>
      </c>
      <c r="B86" s="270" t="s">
        <v>434</v>
      </c>
      <c r="C86" s="178">
        <v>6</v>
      </c>
      <c r="D86" s="178" t="s">
        <v>421</v>
      </c>
      <c r="E86" s="178" t="s">
        <v>422</v>
      </c>
      <c r="F86" s="177">
        <v>0.34246369999999998</v>
      </c>
      <c r="G86" s="177">
        <v>33.364240000000002</v>
      </c>
      <c r="H86" s="177">
        <v>0.23450979999999999</v>
      </c>
      <c r="I86" s="177">
        <v>73.296660000000003</v>
      </c>
      <c r="J86" s="177">
        <v>0.1733333</v>
      </c>
      <c r="K86" s="177">
        <v>72.139319999999998</v>
      </c>
      <c r="L86" s="177">
        <v>3.2972679999999997E-2</v>
      </c>
      <c r="M86" s="177">
        <v>28.55444</v>
      </c>
      <c r="N86" s="177">
        <v>3.6465779999999999</v>
      </c>
      <c r="O86" s="177">
        <v>6.4611280000000004</v>
      </c>
      <c r="P86" s="177">
        <v>8.0871549999999992</v>
      </c>
      <c r="Q86" s="177">
        <v>8.3044960000000003</v>
      </c>
      <c r="R86" s="177"/>
      <c r="S86" s="177"/>
      <c r="T86" s="177"/>
      <c r="U86" s="177"/>
      <c r="V86" s="177">
        <v>0</v>
      </c>
      <c r="W86" s="177" t="s">
        <v>429</v>
      </c>
      <c r="X86" s="177"/>
      <c r="Y86" s="177"/>
      <c r="Z86" s="177">
        <v>7822.8040000000001</v>
      </c>
      <c r="AA86" s="177">
        <v>8.162763</v>
      </c>
      <c r="AB86" s="177"/>
      <c r="AC86" s="177"/>
      <c r="AD86" s="177"/>
      <c r="AE86" s="177"/>
      <c r="AF86" s="176">
        <v>3.8460640000000002E-3</v>
      </c>
      <c r="AG86" s="176">
        <v>18.99297</v>
      </c>
      <c r="AN86" s="176">
        <v>0</v>
      </c>
      <c r="AO86" s="176" t="s">
        <v>429</v>
      </c>
      <c r="AP86" s="176">
        <v>7.8616350000000002E-2</v>
      </c>
      <c r="AQ86" s="176">
        <v>70.710679999999996</v>
      </c>
      <c r="AY86" s="176" t="s">
        <v>429</v>
      </c>
      <c r="AZ86" s="176" t="s">
        <v>429</v>
      </c>
    </row>
    <row r="87" spans="1:52" s="176" customFormat="1">
      <c r="A87" s="253" t="s">
        <v>514</v>
      </c>
      <c r="B87" s="270" t="s">
        <v>434</v>
      </c>
      <c r="C87" s="178">
        <v>6</v>
      </c>
      <c r="D87" s="178" t="s">
        <v>421</v>
      </c>
      <c r="E87" s="178" t="s">
        <v>422</v>
      </c>
      <c r="F87" s="177">
        <v>4.853441E-2</v>
      </c>
      <c r="G87" s="177">
        <v>4.613435</v>
      </c>
      <c r="H87" s="177">
        <v>4.4281310000000001E-3</v>
      </c>
      <c r="I87" s="177">
        <v>24.27075</v>
      </c>
      <c r="J87" s="177">
        <v>8.4147289999999999E-4</v>
      </c>
      <c r="K87" s="177">
        <v>70.497919999999993</v>
      </c>
      <c r="L87" s="177">
        <v>1.604235E-2</v>
      </c>
      <c r="M87" s="177">
        <v>0.93128599999999995</v>
      </c>
      <c r="N87" s="177">
        <v>3.8747509999999998</v>
      </c>
      <c r="O87" s="177">
        <v>0.70836889999999997</v>
      </c>
      <c r="P87" s="177">
        <v>7.7893290000000004</v>
      </c>
      <c r="Q87" s="177">
        <v>0.38910359999999999</v>
      </c>
      <c r="R87" s="177"/>
      <c r="S87" s="177"/>
      <c r="T87" s="177"/>
      <c r="U87" s="177"/>
      <c r="V87" s="177">
        <v>5.5816039999999997E-2</v>
      </c>
      <c r="W87" s="177">
        <v>1.963241</v>
      </c>
      <c r="X87" s="177"/>
      <c r="Y87" s="177"/>
      <c r="Z87" s="177">
        <v>16.328309999999998</v>
      </c>
      <c r="AA87" s="177">
        <v>2.957589</v>
      </c>
      <c r="AB87" s="177"/>
      <c r="AC87" s="177"/>
      <c r="AD87" s="177"/>
      <c r="AE87" s="177"/>
      <c r="AF87" s="176">
        <v>2.0595399999999999E-3</v>
      </c>
      <c r="AG87" s="176">
        <v>0.92485609999999996</v>
      </c>
      <c r="AN87" s="176">
        <v>7.165116E-3</v>
      </c>
      <c r="AO87" s="176">
        <v>1.8325830000000001</v>
      </c>
      <c r="AP87" s="176">
        <v>0.1179245</v>
      </c>
      <c r="AQ87" s="176">
        <v>57.735030000000002</v>
      </c>
      <c r="AY87" s="176">
        <v>1.2632640000000001E-3</v>
      </c>
      <c r="AZ87" s="176">
        <v>24.315190000000001</v>
      </c>
    </row>
    <row r="88" spans="1:52" s="176" customFormat="1">
      <c r="A88" s="253" t="s">
        <v>515</v>
      </c>
      <c r="B88" s="270" t="s">
        <v>434</v>
      </c>
      <c r="C88" s="178">
        <v>6</v>
      </c>
      <c r="D88" s="178" t="s">
        <v>421</v>
      </c>
      <c r="E88" s="178" t="s">
        <v>422</v>
      </c>
      <c r="F88" s="177">
        <v>4.0914760000000001E-2</v>
      </c>
      <c r="G88" s="177">
        <v>8.5985359999999993</v>
      </c>
      <c r="H88" s="177">
        <v>4.2741649999999999E-3</v>
      </c>
      <c r="I88" s="177">
        <v>44.588320000000003</v>
      </c>
      <c r="J88" s="177">
        <v>1.2567170000000001E-3</v>
      </c>
      <c r="K88" s="177">
        <v>71.45393</v>
      </c>
      <c r="L88" s="177">
        <v>2.2849609999999999E-2</v>
      </c>
      <c r="M88" s="177">
        <v>1.0946629999999999</v>
      </c>
      <c r="N88" s="177">
        <v>4.6353270000000002</v>
      </c>
      <c r="O88" s="177">
        <v>2.2527720000000002</v>
      </c>
      <c r="P88" s="177">
        <v>8.583221</v>
      </c>
      <c r="Q88" s="177">
        <v>1.5303990000000001</v>
      </c>
      <c r="R88" s="177"/>
      <c r="S88" s="177"/>
      <c r="T88" s="177"/>
      <c r="U88" s="177"/>
      <c r="V88" s="177">
        <v>6.5972290000000003E-2</v>
      </c>
      <c r="W88" s="177">
        <v>2.23291</v>
      </c>
      <c r="X88" s="177"/>
      <c r="Y88" s="177"/>
      <c r="Z88" s="177">
        <v>35.752310000000001</v>
      </c>
      <c r="AA88" s="177">
        <v>14.65401</v>
      </c>
      <c r="AB88" s="177"/>
      <c r="AC88" s="177"/>
      <c r="AD88" s="177"/>
      <c r="AE88" s="177"/>
      <c r="AF88" s="176">
        <v>2.6649619999999999E-3</v>
      </c>
      <c r="AG88" s="176">
        <v>1.5252810000000001</v>
      </c>
      <c r="AN88" s="176">
        <v>7.6898180000000002E-3</v>
      </c>
      <c r="AO88" s="176">
        <v>2.22695</v>
      </c>
      <c r="AP88" s="176">
        <v>0.1572327</v>
      </c>
      <c r="AQ88" s="176">
        <v>50</v>
      </c>
      <c r="AY88" s="176">
        <v>1.4468479999999999E-3</v>
      </c>
      <c r="AZ88" s="176">
        <v>43.540109999999999</v>
      </c>
    </row>
    <row r="89" spans="1:52" s="176" customFormat="1">
      <c r="A89" s="253" t="s">
        <v>516</v>
      </c>
      <c r="B89" s="270" t="s">
        <v>434</v>
      </c>
      <c r="C89" s="178">
        <v>6</v>
      </c>
      <c r="D89" s="178" t="s">
        <v>421</v>
      </c>
      <c r="E89" s="178" t="s">
        <v>422</v>
      </c>
      <c r="F89" s="177">
        <v>5.7930299999999997E-2</v>
      </c>
      <c r="G89" s="177">
        <v>10.953329999999999</v>
      </c>
      <c r="H89" s="177">
        <v>9.6317070000000005E-2</v>
      </c>
      <c r="I89" s="177">
        <v>11.228059999999999</v>
      </c>
      <c r="J89" s="177">
        <v>3.2384660000000002E-3</v>
      </c>
      <c r="K89" s="177">
        <v>50.024439999999998</v>
      </c>
      <c r="L89" s="177">
        <v>7.9561870000000007E-2</v>
      </c>
      <c r="M89" s="177">
        <v>1.7119930000000001</v>
      </c>
      <c r="N89" s="177">
        <v>4.4905670000000004</v>
      </c>
      <c r="O89" s="177">
        <v>1.06182</v>
      </c>
      <c r="P89" s="177">
        <v>8.2946270000000002</v>
      </c>
      <c r="Q89" s="177">
        <v>1.008238</v>
      </c>
      <c r="R89" s="177"/>
      <c r="S89" s="177"/>
      <c r="T89" s="177"/>
      <c r="U89" s="177"/>
      <c r="V89" s="177">
        <v>0.59653710000000004</v>
      </c>
      <c r="W89" s="177">
        <v>3.1942900000000001</v>
      </c>
      <c r="X89" s="177"/>
      <c r="Y89" s="177"/>
      <c r="Z89" s="177">
        <v>224.29239999999999</v>
      </c>
      <c r="AA89" s="177">
        <v>1.0195529999999999</v>
      </c>
      <c r="AB89" s="177"/>
      <c r="AC89" s="177"/>
      <c r="AD89" s="177"/>
      <c r="AE89" s="177"/>
      <c r="AF89" s="176">
        <v>9.599972E-3</v>
      </c>
      <c r="AG89" s="176">
        <v>2.021935</v>
      </c>
      <c r="AN89" s="176">
        <v>7.2019310000000003E-2</v>
      </c>
      <c r="AO89" s="176">
        <v>3.8629540000000002</v>
      </c>
      <c r="AP89" s="176">
        <v>0.1572327</v>
      </c>
      <c r="AQ89" s="176">
        <v>50</v>
      </c>
      <c r="AY89" s="176">
        <v>1.277794E-2</v>
      </c>
      <c r="AZ89" s="176">
        <v>10.386380000000001</v>
      </c>
    </row>
    <row r="90" spans="1:52" s="176" customFormat="1">
      <c r="A90" s="253" t="s">
        <v>517</v>
      </c>
      <c r="B90" s="270" t="s">
        <v>434</v>
      </c>
      <c r="C90" s="178">
        <v>6</v>
      </c>
      <c r="D90" s="178" t="s">
        <v>421</v>
      </c>
      <c r="E90" s="178" t="s">
        <v>422</v>
      </c>
      <c r="F90" s="177">
        <v>0.81916460000000002</v>
      </c>
      <c r="G90" s="177">
        <v>1.865907</v>
      </c>
      <c r="H90" s="177">
        <v>2.0549750000000002</v>
      </c>
      <c r="I90" s="177">
        <v>1.398282</v>
      </c>
      <c r="J90" s="177">
        <v>3.5373960000000003E-2</v>
      </c>
      <c r="K90" s="177">
        <v>4.7564859999999998</v>
      </c>
      <c r="L90" s="177">
        <v>0.1761221</v>
      </c>
      <c r="M90" s="177">
        <v>3.7409539999999999</v>
      </c>
      <c r="N90" s="177">
        <v>10.147349999999999</v>
      </c>
      <c r="O90" s="177">
        <v>3.1044909999999999</v>
      </c>
      <c r="P90" s="177">
        <v>11.341710000000001</v>
      </c>
      <c r="Q90" s="177">
        <v>1.1620779999999999</v>
      </c>
      <c r="R90" s="177"/>
      <c r="S90" s="177"/>
      <c r="T90" s="177"/>
      <c r="U90" s="177"/>
      <c r="V90" s="177">
        <v>13.052530000000001</v>
      </c>
      <c r="W90" s="177">
        <v>0.82970449999999996</v>
      </c>
      <c r="X90" s="177"/>
      <c r="Y90" s="177"/>
      <c r="Z90" s="177">
        <v>39.780659999999997</v>
      </c>
      <c r="AA90" s="177">
        <v>7.4309289999999999</v>
      </c>
      <c r="AB90" s="177"/>
      <c r="AC90" s="177"/>
      <c r="AD90" s="177"/>
      <c r="AE90" s="177"/>
      <c r="AF90" s="176">
        <v>1.551458E-2</v>
      </c>
      <c r="AG90" s="176">
        <v>2.9714390000000002</v>
      </c>
      <c r="AN90" s="176">
        <v>1.151359</v>
      </c>
      <c r="AO90" s="176">
        <v>1.0823480000000001</v>
      </c>
      <c r="AP90" s="176">
        <v>20.715420000000002</v>
      </c>
      <c r="AQ90" s="176">
        <v>4.3560679999999996</v>
      </c>
      <c r="AY90" s="176">
        <v>2.7804800000000001E-2</v>
      </c>
      <c r="AZ90" s="176">
        <v>5.0419669999999996</v>
      </c>
    </row>
    <row r="91" spans="1:52" s="176" customFormat="1">
      <c r="A91" s="253" t="s">
        <v>518</v>
      </c>
      <c r="B91" s="270" t="s">
        <v>434</v>
      </c>
      <c r="C91" s="178">
        <v>6</v>
      </c>
      <c r="D91" s="178" t="s">
        <v>421</v>
      </c>
      <c r="E91" s="178" t="s">
        <v>422</v>
      </c>
      <c r="F91" s="177">
        <v>0.44871630000000001</v>
      </c>
      <c r="G91" s="177">
        <v>9.0515469999999993</v>
      </c>
      <c r="H91" s="177">
        <v>0.97848060000000003</v>
      </c>
      <c r="I91" s="177">
        <v>9.8631960000000003</v>
      </c>
      <c r="J91" s="177">
        <v>3.5649849999999997E-2</v>
      </c>
      <c r="K91" s="177">
        <v>17.377960000000002</v>
      </c>
      <c r="L91" s="177">
        <v>6.2850799999999998E-2</v>
      </c>
      <c r="M91" s="177">
        <v>17.145869999999999</v>
      </c>
      <c r="N91" s="177">
        <v>5.0499530000000004</v>
      </c>
      <c r="O91" s="177">
        <v>1.6160220000000001</v>
      </c>
      <c r="P91" s="177">
        <v>8.7816720000000004</v>
      </c>
      <c r="Q91" s="177">
        <v>0.98512650000000002</v>
      </c>
      <c r="R91" s="177"/>
      <c r="S91" s="177"/>
      <c r="T91" s="177"/>
      <c r="U91" s="177"/>
      <c r="V91" s="177">
        <v>0.37658589999999997</v>
      </c>
      <c r="W91" s="177">
        <v>16.424219999999998</v>
      </c>
      <c r="X91" s="177"/>
      <c r="Y91" s="177"/>
      <c r="Z91" s="177">
        <v>5.3211170000000001</v>
      </c>
      <c r="AA91" s="177">
        <v>1.7988630000000001</v>
      </c>
      <c r="AB91" s="177"/>
      <c r="AC91" s="177"/>
      <c r="AD91" s="177"/>
      <c r="AE91" s="177"/>
      <c r="AF91" s="176">
        <v>7.2192910000000001E-3</v>
      </c>
      <c r="AG91" s="176">
        <v>18.320319999999999</v>
      </c>
      <c r="AN91" s="176">
        <v>4.3245499999999999E-2</v>
      </c>
      <c r="AO91" s="176">
        <v>17.525169999999999</v>
      </c>
      <c r="AP91" s="176">
        <v>55.581890000000001</v>
      </c>
      <c r="AQ91" s="176">
        <v>2.6593490000000002</v>
      </c>
      <c r="AY91" s="176">
        <v>0.16302440000000001</v>
      </c>
      <c r="AZ91" s="176">
        <v>9.9504230000000007</v>
      </c>
    </row>
    <row r="92" spans="1:52" s="176" customFormat="1">
      <c r="A92" s="253" t="s">
        <v>519</v>
      </c>
      <c r="B92" s="270" t="s">
        <v>434</v>
      </c>
      <c r="C92" s="178">
        <v>6</v>
      </c>
      <c r="D92" s="178" t="s">
        <v>421</v>
      </c>
      <c r="E92" s="178" t="s">
        <v>422</v>
      </c>
      <c r="F92" s="177">
        <v>5.5762510000000001E-2</v>
      </c>
      <c r="G92" s="177">
        <v>2.7749990000000002</v>
      </c>
      <c r="H92" s="177">
        <v>0.12113069999999999</v>
      </c>
      <c r="I92" s="177">
        <v>4.7425439999999996</v>
      </c>
      <c r="J92" s="177">
        <v>3.830355E-4</v>
      </c>
      <c r="K92" s="177">
        <v>50.003160000000001</v>
      </c>
      <c r="L92" s="177">
        <v>0.2938153</v>
      </c>
      <c r="M92" s="177">
        <v>1.5985579999999999</v>
      </c>
      <c r="N92" s="177">
        <v>3.5930469999999999</v>
      </c>
      <c r="O92" s="177">
        <v>0.6418102</v>
      </c>
      <c r="P92" s="177">
        <v>7.5304539999999998</v>
      </c>
      <c r="Q92" s="177">
        <v>0.62073940000000005</v>
      </c>
      <c r="R92" s="177"/>
      <c r="S92" s="177"/>
      <c r="T92" s="177"/>
      <c r="U92" s="177"/>
      <c r="V92" s="177">
        <v>2.8526060000000002</v>
      </c>
      <c r="W92" s="177">
        <v>1.6885920000000001</v>
      </c>
      <c r="X92" s="177"/>
      <c r="Y92" s="177"/>
      <c r="Z92" s="177">
        <v>60.441369999999999</v>
      </c>
      <c r="AA92" s="177">
        <v>1.960521</v>
      </c>
      <c r="AB92" s="177"/>
      <c r="AC92" s="177"/>
      <c r="AD92" s="177"/>
      <c r="AE92" s="177"/>
      <c r="AF92" s="176">
        <v>3.9019110000000003E-2</v>
      </c>
      <c r="AG92" s="176">
        <v>1.5843240000000001</v>
      </c>
      <c r="AN92" s="176">
        <v>0.3787992</v>
      </c>
      <c r="AO92" s="176">
        <v>1.5727420000000001</v>
      </c>
      <c r="AP92" s="176">
        <v>0.1572327</v>
      </c>
      <c r="AQ92" s="176">
        <v>50</v>
      </c>
      <c r="AY92" s="176">
        <v>1.2447639999999999E-2</v>
      </c>
      <c r="AZ92" s="176">
        <v>3.499028</v>
      </c>
    </row>
    <row r="93" spans="1:52" s="176" customFormat="1">
      <c r="A93" s="253" t="s">
        <v>520</v>
      </c>
      <c r="B93" s="270" t="s">
        <v>434</v>
      </c>
      <c r="C93" s="178">
        <v>6</v>
      </c>
      <c r="D93" s="178" t="s">
        <v>421</v>
      </c>
      <c r="E93" s="178" t="s">
        <v>422</v>
      </c>
      <c r="F93" s="177">
        <v>7.1128999999999998E-2</v>
      </c>
      <c r="G93" s="177">
        <v>4.5767759999999997</v>
      </c>
      <c r="H93" s="177">
        <v>2.5760740000000001E-2</v>
      </c>
      <c r="I93" s="177">
        <v>15.32066</v>
      </c>
      <c r="J93" s="177">
        <v>1.1219369999999999E-3</v>
      </c>
      <c r="K93" s="177">
        <v>33.337539999999997</v>
      </c>
      <c r="L93" s="177">
        <v>0.24235470000000001</v>
      </c>
      <c r="M93" s="177">
        <v>11.304830000000001</v>
      </c>
      <c r="N93" s="177">
        <v>4.1613680000000004</v>
      </c>
      <c r="O93" s="177">
        <v>5.1232030000000002</v>
      </c>
      <c r="P93" s="177">
        <v>8.2662639999999996</v>
      </c>
      <c r="Q93" s="177">
        <v>2.7673269999999999</v>
      </c>
      <c r="R93" s="177"/>
      <c r="S93" s="177"/>
      <c r="T93" s="177"/>
      <c r="U93" s="177"/>
      <c r="V93" s="177">
        <v>0.14150479999999999</v>
      </c>
      <c r="W93" s="177">
        <v>12.582079999999999</v>
      </c>
      <c r="X93" s="177"/>
      <c r="Y93" s="177"/>
      <c r="Z93" s="177">
        <v>79.32338</v>
      </c>
      <c r="AA93" s="177">
        <v>29.444289999999999</v>
      </c>
      <c r="AB93" s="177"/>
      <c r="AC93" s="177"/>
      <c r="AD93" s="177"/>
      <c r="AE93" s="177"/>
      <c r="AF93" s="176">
        <v>2.9162049999999998E-2</v>
      </c>
      <c r="AG93" s="176">
        <v>9.738035</v>
      </c>
      <c r="AN93" s="176">
        <v>1.6903609999999999E-2</v>
      </c>
      <c r="AO93" s="176">
        <v>9.9068050000000003</v>
      </c>
      <c r="AP93" s="176">
        <v>0.35377360000000002</v>
      </c>
      <c r="AQ93" s="176">
        <v>33.333329999999997</v>
      </c>
      <c r="AY93" s="176">
        <v>4.3519509999999997E-2</v>
      </c>
      <c r="AZ93" s="176">
        <v>13.41484</v>
      </c>
    </row>
    <row r="94" spans="1:52" s="176" customFormat="1">
      <c r="A94" s="253" t="s">
        <v>521</v>
      </c>
      <c r="B94" s="270" t="s">
        <v>434</v>
      </c>
      <c r="C94" s="178">
        <v>6</v>
      </c>
      <c r="D94" s="178" t="s">
        <v>421</v>
      </c>
      <c r="E94" s="178" t="s">
        <v>422</v>
      </c>
      <c r="F94" s="177">
        <v>0.5113548</v>
      </c>
      <c r="G94" s="177">
        <v>21.791519999999998</v>
      </c>
      <c r="H94" s="177">
        <v>1.1911080000000001</v>
      </c>
      <c r="I94" s="177">
        <v>23.98254</v>
      </c>
      <c r="J94" s="177">
        <v>0.21256920000000001</v>
      </c>
      <c r="K94" s="177">
        <v>30.955459999999999</v>
      </c>
      <c r="L94" s="177">
        <v>9.5489779999999996E-2</v>
      </c>
      <c r="M94" s="177">
        <v>17.151119999999999</v>
      </c>
      <c r="N94" s="177">
        <v>4.1757030000000004</v>
      </c>
      <c r="O94" s="177">
        <v>4.074179</v>
      </c>
      <c r="P94" s="177">
        <v>8.2153720000000003</v>
      </c>
      <c r="Q94" s="177">
        <v>2.6580439999999999</v>
      </c>
      <c r="R94" s="177"/>
      <c r="S94" s="177"/>
      <c r="T94" s="177"/>
      <c r="U94" s="177"/>
      <c r="V94" s="177">
        <v>0.4575092</v>
      </c>
      <c r="W94" s="177">
        <v>24.387280000000001</v>
      </c>
      <c r="X94" s="177"/>
      <c r="Y94" s="177"/>
      <c r="Z94" s="177">
        <v>62.162840000000003</v>
      </c>
      <c r="AA94" s="177">
        <v>16.097560000000001</v>
      </c>
      <c r="AB94" s="177"/>
      <c r="AC94" s="177"/>
      <c r="AD94" s="177"/>
      <c r="AE94" s="177"/>
      <c r="AF94" s="176">
        <v>1.187452E-2</v>
      </c>
      <c r="AG94" s="176">
        <v>19.73151</v>
      </c>
      <c r="AN94" s="176">
        <v>5.4722609999999998E-2</v>
      </c>
      <c r="AO94" s="176">
        <v>23.734269999999999</v>
      </c>
      <c r="AP94" s="176">
        <v>14.229570000000001</v>
      </c>
      <c r="AQ94" s="176">
        <v>5.2558829999999999</v>
      </c>
      <c r="AY94" s="176">
        <v>0.22402230000000001</v>
      </c>
      <c r="AZ94" s="176">
        <v>8.5276390000000006</v>
      </c>
    </row>
    <row r="95" spans="1:52" s="176" customFormat="1">
      <c r="A95" s="253" t="s">
        <v>522</v>
      </c>
      <c r="B95" s="270" t="s">
        <v>437</v>
      </c>
      <c r="C95" s="178">
        <v>6</v>
      </c>
      <c r="D95" s="178" t="s">
        <v>421</v>
      </c>
      <c r="E95" s="178" t="s">
        <v>422</v>
      </c>
      <c r="F95" s="177">
        <v>5.0555580000000003E-2</v>
      </c>
      <c r="G95" s="177">
        <v>5.4887449999999998</v>
      </c>
      <c r="H95" s="177">
        <v>4.897345E-3</v>
      </c>
      <c r="I95" s="177">
        <v>36.46454</v>
      </c>
      <c r="J95" s="177">
        <v>1.4835670000000001E-3</v>
      </c>
      <c r="K95" s="177">
        <v>50.012239999999998</v>
      </c>
      <c r="L95" s="177">
        <v>1.616689E-2</v>
      </c>
      <c r="M95" s="177">
        <v>1.1287309999999999</v>
      </c>
      <c r="N95" s="177">
        <v>3.802959</v>
      </c>
      <c r="O95" s="177">
        <v>0.59240749999999998</v>
      </c>
      <c r="P95" s="177">
        <v>7.7521250000000004</v>
      </c>
      <c r="Q95" s="177">
        <v>0.30748439999999999</v>
      </c>
      <c r="R95" s="177"/>
      <c r="S95" s="177"/>
      <c r="T95" s="177"/>
      <c r="U95" s="177"/>
      <c r="V95" s="177">
        <v>2.0261189999999998E-2</v>
      </c>
      <c r="W95" s="177">
        <v>5.9612590000000001</v>
      </c>
      <c r="X95" s="177"/>
      <c r="Y95" s="177"/>
      <c r="Z95" s="177">
        <v>25.90832</v>
      </c>
      <c r="AA95" s="177">
        <v>1.7075370000000001</v>
      </c>
      <c r="AB95" s="177"/>
      <c r="AC95" s="177"/>
      <c r="AD95" s="177"/>
      <c r="AE95" s="177"/>
      <c r="AF95" s="176">
        <v>2.085515E-3</v>
      </c>
      <c r="AG95" s="176">
        <v>1.1209389999999999</v>
      </c>
      <c r="AN95" s="176">
        <v>2.614894E-3</v>
      </c>
      <c r="AO95" s="176">
        <v>6.135586</v>
      </c>
      <c r="AP95" s="176">
        <v>0.1572327</v>
      </c>
      <c r="AQ95" s="176">
        <v>50</v>
      </c>
      <c r="AY95" s="176">
        <v>4.2074490000000003E-3</v>
      </c>
      <c r="AZ95" s="176">
        <v>41.051259999999999</v>
      </c>
    </row>
    <row r="96" spans="1:52" s="176" customFormat="1">
      <c r="A96" s="253" t="s">
        <v>523</v>
      </c>
      <c r="B96" s="270" t="s">
        <v>437</v>
      </c>
      <c r="C96" s="178">
        <v>6</v>
      </c>
      <c r="D96" s="178" t="s">
        <v>421</v>
      </c>
      <c r="E96" s="178" t="s">
        <v>422</v>
      </c>
      <c r="F96" s="177">
        <v>0.15218129999999999</v>
      </c>
      <c r="G96" s="177">
        <v>8.5531430000000004</v>
      </c>
      <c r="H96" s="177">
        <v>0.27329789999999998</v>
      </c>
      <c r="I96" s="177">
        <v>13.30134</v>
      </c>
      <c r="J96" s="177">
        <v>8.9158199999999996E-3</v>
      </c>
      <c r="K96" s="177">
        <v>12.055820000000001</v>
      </c>
      <c r="L96" s="177">
        <v>1.9030169999999999E-2</v>
      </c>
      <c r="M96" s="177">
        <v>1.4792190000000001</v>
      </c>
      <c r="N96" s="177">
        <v>4.0412970000000001</v>
      </c>
      <c r="O96" s="177">
        <v>1.2414190000000001</v>
      </c>
      <c r="P96" s="177">
        <v>8.0480780000000003</v>
      </c>
      <c r="Q96" s="177">
        <v>0.65629300000000002</v>
      </c>
      <c r="R96" s="177"/>
      <c r="S96" s="177"/>
      <c r="T96" s="177"/>
      <c r="U96" s="177"/>
      <c r="V96" s="177">
        <v>6.3720639999999995E-2</v>
      </c>
      <c r="W96" s="177">
        <v>2.5338219999999998</v>
      </c>
      <c r="X96" s="177"/>
      <c r="Y96" s="177"/>
      <c r="Z96" s="177">
        <v>10.62135</v>
      </c>
      <c r="AA96" s="177">
        <v>2.359896</v>
      </c>
      <c r="AB96" s="177"/>
      <c r="AC96" s="177"/>
      <c r="AD96" s="177"/>
      <c r="AE96" s="177"/>
      <c r="AF96" s="176">
        <v>2.364409E-3</v>
      </c>
      <c r="AG96" s="176">
        <v>1.250853</v>
      </c>
      <c r="AN96" s="176">
        <v>7.9239459999999994E-3</v>
      </c>
      <c r="AO96" s="176">
        <v>3.041426</v>
      </c>
      <c r="AP96" s="176">
        <v>2.7122639999999998</v>
      </c>
      <c r="AQ96" s="176">
        <v>12.038589999999999</v>
      </c>
      <c r="AY96" s="176">
        <v>8.1778199999999995E-2</v>
      </c>
      <c r="AZ96" s="176">
        <v>13.929880000000001</v>
      </c>
    </row>
    <row r="97" spans="1:52" s="176" customFormat="1">
      <c r="A97" s="253" t="s">
        <v>524</v>
      </c>
      <c r="B97" s="270" t="s">
        <v>434</v>
      </c>
      <c r="C97" s="178">
        <v>6</v>
      </c>
      <c r="D97" s="178" t="s">
        <v>421</v>
      </c>
      <c r="E97" s="178" t="s">
        <v>422</v>
      </c>
      <c r="F97" s="177">
        <v>4.6620830000000002E-2</v>
      </c>
      <c r="G97" s="177">
        <v>5.752821</v>
      </c>
      <c r="H97" s="177">
        <v>3.8799820000000001E-3</v>
      </c>
      <c r="I97" s="177">
        <v>31.642499999999998</v>
      </c>
      <c r="J97" s="177">
        <v>2.21434E-3</v>
      </c>
      <c r="K97" s="177">
        <v>51.384929999999997</v>
      </c>
      <c r="L97" s="177">
        <v>1.515119E-2</v>
      </c>
      <c r="M97" s="177">
        <v>1.5060830000000001</v>
      </c>
      <c r="N97" s="177">
        <v>3.673632</v>
      </c>
      <c r="O97" s="177">
        <v>0.70728610000000003</v>
      </c>
      <c r="P97" s="177">
        <v>7.6025790000000004</v>
      </c>
      <c r="Q97" s="177">
        <v>0.27984789999999998</v>
      </c>
      <c r="R97" s="177"/>
      <c r="S97" s="177"/>
      <c r="T97" s="177"/>
      <c r="U97" s="177"/>
      <c r="V97" s="177">
        <v>1.8850639999999998E-2</v>
      </c>
      <c r="W97" s="177">
        <v>4.0841409999999998</v>
      </c>
      <c r="X97" s="177"/>
      <c r="Y97" s="177"/>
      <c r="Z97" s="177">
        <v>23.179600000000001</v>
      </c>
      <c r="AA97" s="177">
        <v>1.404828</v>
      </c>
      <c r="AB97" s="177"/>
      <c r="AC97" s="177"/>
      <c r="AD97" s="177"/>
      <c r="AE97" s="177"/>
      <c r="AF97" s="176">
        <v>1.9929990000000001E-3</v>
      </c>
      <c r="AG97" s="176">
        <v>1.5591660000000001</v>
      </c>
      <c r="AN97" s="176">
        <v>2.4792379999999999E-3</v>
      </c>
      <c r="AO97" s="176">
        <v>4.0230870000000003</v>
      </c>
      <c r="AP97" s="176">
        <v>0.23584910000000001</v>
      </c>
      <c r="AQ97" s="176">
        <v>40.824829999999999</v>
      </c>
      <c r="AY97" s="176">
        <v>3.0944940000000002E-3</v>
      </c>
      <c r="AZ97" s="176">
        <v>31.820789999999999</v>
      </c>
    </row>
    <row r="98" spans="1:52" s="176" customFormat="1">
      <c r="A98" s="253" t="s">
        <v>525</v>
      </c>
      <c r="B98" s="270" t="s">
        <v>434</v>
      </c>
      <c r="C98" s="178">
        <v>6</v>
      </c>
      <c r="D98" s="178" t="s">
        <v>421</v>
      </c>
      <c r="E98" s="178" t="s">
        <v>422</v>
      </c>
      <c r="F98" s="177">
        <v>5.0921849999999998E-2</v>
      </c>
      <c r="G98" s="177">
        <v>8.4500600000000006</v>
      </c>
      <c r="H98" s="177">
        <v>6.2937879999999998E-3</v>
      </c>
      <c r="I98" s="177">
        <v>37.83493</v>
      </c>
      <c r="J98" s="177">
        <v>3.637548E-3</v>
      </c>
      <c r="K98" s="177">
        <v>50.0291</v>
      </c>
      <c r="L98" s="177">
        <v>1.6651760000000002E-2</v>
      </c>
      <c r="M98" s="177">
        <v>1.741052</v>
      </c>
      <c r="N98" s="177">
        <v>3.7382879999999998</v>
      </c>
      <c r="O98" s="177">
        <v>1.024513</v>
      </c>
      <c r="P98" s="177">
        <v>7.6358269999999999</v>
      </c>
      <c r="Q98" s="177">
        <v>0.44729079999999999</v>
      </c>
      <c r="R98" s="177"/>
      <c r="S98" s="177"/>
      <c r="T98" s="177"/>
      <c r="U98" s="177"/>
      <c r="V98" s="177">
        <v>1.0626E-2</v>
      </c>
      <c r="W98" s="177">
        <v>7.5293970000000003</v>
      </c>
      <c r="X98" s="177"/>
      <c r="Y98" s="177"/>
      <c r="Z98" s="177">
        <v>66.17877</v>
      </c>
      <c r="AA98" s="177">
        <v>2.8132489999999999</v>
      </c>
      <c r="AB98" s="177"/>
      <c r="AC98" s="177"/>
      <c r="AD98" s="177"/>
      <c r="AE98" s="177"/>
      <c r="AF98" s="176">
        <v>2.1809669999999998E-3</v>
      </c>
      <c r="AG98" s="176">
        <v>1.729026</v>
      </c>
      <c r="AN98" s="176">
        <v>1.3915889999999999E-3</v>
      </c>
      <c r="AO98" s="176">
        <v>7.5620209999999997</v>
      </c>
      <c r="AP98" s="176">
        <v>0.1572327</v>
      </c>
      <c r="AQ98" s="176">
        <v>50</v>
      </c>
      <c r="AY98" s="176">
        <v>1.003896E-2</v>
      </c>
      <c r="AZ98" s="176">
        <v>38.536589999999997</v>
      </c>
    </row>
    <row r="99" spans="1:52" s="176" customFormat="1">
      <c r="A99" s="253"/>
      <c r="B99" s="270"/>
      <c r="C99" s="178"/>
      <c r="D99" s="178"/>
      <c r="E99" s="178"/>
      <c r="F99" s="177"/>
      <c r="G99" s="177"/>
      <c r="H99" s="177"/>
      <c r="I99" s="177"/>
      <c r="J99" s="177"/>
      <c r="K99" s="177"/>
      <c r="L99" s="177"/>
      <c r="M99" s="177"/>
      <c r="N99" s="177"/>
      <c r="O99" s="177"/>
      <c r="P99" s="177"/>
      <c r="Q99" s="177"/>
      <c r="R99" s="177"/>
      <c r="S99" s="177"/>
      <c r="T99" s="177"/>
      <c r="U99" s="177"/>
      <c r="V99" s="177"/>
      <c r="W99" s="177"/>
      <c r="X99" s="177"/>
      <c r="Y99" s="177"/>
      <c r="Z99" s="177"/>
      <c r="AA99" s="177"/>
      <c r="AB99" s="177"/>
      <c r="AC99" s="177"/>
      <c r="AD99" s="177"/>
      <c r="AE99" s="177"/>
    </row>
    <row r="100" spans="1:52" s="176" customFormat="1">
      <c r="A100" s="253"/>
      <c r="B100" s="270"/>
      <c r="C100" s="178"/>
      <c r="D100" s="178"/>
      <c r="E100" s="178"/>
      <c r="F100" s="177"/>
      <c r="G100" s="177"/>
      <c r="H100" s="177"/>
      <c r="I100" s="177"/>
      <c r="J100" s="177"/>
      <c r="K100" s="177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  <c r="X100" s="177"/>
      <c r="Y100" s="177"/>
      <c r="Z100" s="177"/>
      <c r="AA100" s="177"/>
      <c r="AB100" s="177"/>
      <c r="AC100" s="177"/>
      <c r="AD100" s="177"/>
      <c r="AE100" s="177"/>
    </row>
    <row r="101" spans="1:52" s="176" customFormat="1">
      <c r="A101" s="253"/>
      <c r="B101" s="270"/>
      <c r="C101" s="178"/>
      <c r="D101" s="178"/>
      <c r="E101" s="178"/>
      <c r="F101" s="177"/>
      <c r="G101" s="177"/>
      <c r="H101" s="177"/>
      <c r="I101" s="177"/>
      <c r="J101" s="177"/>
      <c r="K101" s="177"/>
      <c r="L101" s="177"/>
      <c r="M101" s="177"/>
      <c r="N101" s="177"/>
      <c r="O101" s="177"/>
      <c r="P101" s="177"/>
      <c r="Q101" s="177"/>
      <c r="R101" s="177"/>
      <c r="S101" s="177"/>
      <c r="T101" s="177"/>
      <c r="U101" s="177"/>
      <c r="V101" s="177"/>
      <c r="W101" s="177"/>
      <c r="X101" s="177"/>
      <c r="Y101" s="177"/>
      <c r="Z101" s="177"/>
      <c r="AA101" s="177"/>
      <c r="AB101" s="177"/>
      <c r="AC101" s="177"/>
      <c r="AD101" s="177"/>
      <c r="AE101" s="177"/>
    </row>
    <row r="102" spans="1:52" s="176" customFormat="1">
      <c r="A102" s="253"/>
      <c r="B102" s="270"/>
      <c r="C102" s="178"/>
      <c r="D102" s="178"/>
      <c r="E102" s="178"/>
      <c r="F102" s="177"/>
      <c r="G102" s="177"/>
      <c r="H102" s="177"/>
      <c r="I102" s="177"/>
      <c r="J102" s="177"/>
      <c r="K102" s="177"/>
      <c r="L102" s="177"/>
      <c r="M102" s="177"/>
      <c r="N102" s="177"/>
      <c r="O102" s="177"/>
      <c r="P102" s="177"/>
      <c r="Q102" s="177"/>
      <c r="R102" s="177"/>
      <c r="S102" s="177"/>
      <c r="T102" s="177"/>
      <c r="U102" s="177"/>
      <c r="V102" s="177"/>
      <c r="W102" s="177"/>
      <c r="X102" s="177"/>
      <c r="Y102" s="177"/>
      <c r="Z102" s="177"/>
      <c r="AA102" s="177"/>
      <c r="AB102" s="177"/>
      <c r="AC102" s="177"/>
      <c r="AD102" s="177"/>
      <c r="AE102" s="177"/>
    </row>
    <row r="103" spans="1:52" s="176" customFormat="1">
      <c r="A103" s="253"/>
      <c r="B103" s="270"/>
      <c r="C103" s="178"/>
      <c r="D103" s="178"/>
      <c r="E103" s="178"/>
      <c r="F103" s="177"/>
      <c r="G103" s="177"/>
      <c r="H103" s="177"/>
      <c r="I103" s="177"/>
      <c r="J103" s="177"/>
      <c r="K103" s="177"/>
      <c r="L103" s="177"/>
      <c r="M103" s="177"/>
      <c r="N103" s="177"/>
      <c r="O103" s="177"/>
      <c r="P103" s="177"/>
      <c r="Q103" s="177"/>
      <c r="R103" s="177"/>
      <c r="S103" s="177"/>
      <c r="T103" s="177"/>
      <c r="U103" s="177"/>
      <c r="V103" s="177"/>
      <c r="W103" s="177"/>
      <c r="X103" s="177"/>
      <c r="Y103" s="177"/>
      <c r="Z103" s="177"/>
      <c r="AA103" s="177"/>
      <c r="AB103" s="177"/>
      <c r="AC103" s="177"/>
      <c r="AD103" s="177"/>
      <c r="AE103" s="177"/>
    </row>
    <row r="104" spans="1:52" s="176" customFormat="1">
      <c r="A104" s="253"/>
      <c r="B104" s="270"/>
      <c r="C104" s="178"/>
      <c r="D104" s="178"/>
      <c r="E104" s="178"/>
      <c r="F104" s="177"/>
      <c r="G104" s="177"/>
      <c r="H104" s="177"/>
      <c r="I104" s="177"/>
      <c r="J104" s="177"/>
      <c r="K104" s="177"/>
      <c r="L104" s="177"/>
      <c r="M104" s="177"/>
      <c r="N104" s="177"/>
      <c r="O104" s="177"/>
      <c r="P104" s="177"/>
      <c r="Q104" s="177"/>
      <c r="R104" s="177"/>
      <c r="S104" s="177"/>
      <c r="T104" s="177"/>
      <c r="U104" s="177"/>
      <c r="V104" s="177"/>
      <c r="W104" s="177"/>
      <c r="X104" s="177"/>
      <c r="Y104" s="177"/>
      <c r="Z104" s="177"/>
      <c r="AA104" s="177"/>
      <c r="AB104" s="177"/>
      <c r="AC104" s="177"/>
      <c r="AD104" s="177"/>
      <c r="AE104" s="177"/>
    </row>
    <row r="105" spans="1:52" s="176" customFormat="1">
      <c r="A105" s="253"/>
      <c r="B105" s="270"/>
      <c r="C105" s="178"/>
      <c r="D105" s="178"/>
      <c r="E105" s="178"/>
      <c r="F105" s="177"/>
      <c r="G105" s="177"/>
      <c r="H105" s="177"/>
      <c r="I105" s="177"/>
      <c r="J105" s="177"/>
      <c r="K105" s="177"/>
      <c r="L105" s="177"/>
      <c r="M105" s="177"/>
      <c r="N105" s="177"/>
      <c r="O105" s="177"/>
      <c r="P105" s="177"/>
      <c r="Q105" s="177"/>
      <c r="R105" s="177"/>
      <c r="S105" s="177"/>
      <c r="T105" s="177"/>
      <c r="U105" s="177"/>
      <c r="V105" s="177"/>
      <c r="W105" s="177"/>
      <c r="X105" s="177"/>
      <c r="Y105" s="177"/>
      <c r="Z105" s="177"/>
      <c r="AA105" s="177"/>
      <c r="AB105" s="177"/>
      <c r="AC105" s="177"/>
      <c r="AD105" s="177"/>
      <c r="AE105" s="177"/>
    </row>
    <row r="106" spans="1:52" s="176" customFormat="1">
      <c r="A106" s="253"/>
      <c r="B106" s="270"/>
      <c r="C106" s="178"/>
      <c r="D106" s="178"/>
      <c r="E106" s="178"/>
      <c r="F106" s="177"/>
      <c r="G106" s="177"/>
      <c r="H106" s="177"/>
      <c r="I106" s="177"/>
      <c r="J106" s="177"/>
      <c r="K106" s="177"/>
      <c r="L106" s="177"/>
      <c r="M106" s="177"/>
      <c r="N106" s="177"/>
      <c r="O106" s="177"/>
      <c r="P106" s="177"/>
      <c r="Q106" s="177"/>
      <c r="R106" s="177"/>
      <c r="S106" s="177"/>
      <c r="T106" s="177"/>
      <c r="U106" s="177"/>
      <c r="V106" s="177"/>
      <c r="W106" s="177"/>
      <c r="X106" s="177"/>
      <c r="Y106" s="177"/>
      <c r="Z106" s="177"/>
      <c r="AA106" s="177"/>
      <c r="AB106" s="177"/>
      <c r="AC106" s="177"/>
      <c r="AD106" s="177"/>
      <c r="AE106" s="177"/>
    </row>
    <row r="107" spans="1:52" s="176" customFormat="1">
      <c r="A107" s="253"/>
      <c r="B107" s="270"/>
      <c r="C107" s="178"/>
      <c r="D107" s="178"/>
      <c r="E107" s="178"/>
      <c r="F107" s="177"/>
      <c r="G107" s="177"/>
      <c r="H107" s="177"/>
      <c r="I107" s="177"/>
      <c r="J107" s="177"/>
      <c r="K107" s="177"/>
      <c r="L107" s="177"/>
      <c r="M107" s="177"/>
      <c r="N107" s="177"/>
      <c r="O107" s="177"/>
      <c r="P107" s="177"/>
      <c r="Q107" s="177"/>
      <c r="R107" s="177"/>
      <c r="S107" s="177"/>
      <c r="T107" s="177"/>
      <c r="U107" s="177"/>
      <c r="V107" s="177"/>
      <c r="W107" s="177"/>
      <c r="X107" s="177"/>
      <c r="Y107" s="177"/>
      <c r="Z107" s="177"/>
      <c r="AA107" s="177"/>
      <c r="AB107" s="177"/>
      <c r="AC107" s="177"/>
      <c r="AD107" s="177"/>
      <c r="AE107" s="177"/>
    </row>
    <row r="108" spans="1:52" s="176" customFormat="1">
      <c r="A108" s="253"/>
      <c r="B108" s="270"/>
      <c r="C108" s="178"/>
      <c r="D108" s="178"/>
      <c r="E108" s="178"/>
      <c r="F108" s="177"/>
      <c r="G108" s="177"/>
      <c r="H108" s="177"/>
      <c r="I108" s="177"/>
      <c r="J108" s="177"/>
      <c r="K108" s="177"/>
      <c r="L108" s="177"/>
      <c r="M108" s="177"/>
      <c r="N108" s="177"/>
      <c r="O108" s="177"/>
      <c r="P108" s="177"/>
      <c r="Q108" s="177"/>
      <c r="R108" s="177"/>
      <c r="S108" s="177"/>
      <c r="T108" s="177"/>
      <c r="U108" s="177"/>
      <c r="V108" s="177"/>
      <c r="W108" s="177"/>
      <c r="X108" s="177"/>
      <c r="Y108" s="177"/>
      <c r="Z108" s="177"/>
      <c r="AA108" s="177"/>
      <c r="AB108" s="177"/>
      <c r="AC108" s="177"/>
      <c r="AD108" s="177"/>
      <c r="AE108" s="177"/>
    </row>
    <row r="109" spans="1:52" s="176" customFormat="1">
      <c r="A109" s="253"/>
      <c r="B109" s="270"/>
      <c r="C109" s="178"/>
      <c r="D109" s="178"/>
      <c r="E109" s="178"/>
      <c r="F109" s="177"/>
      <c r="G109" s="177"/>
      <c r="H109" s="177"/>
      <c r="I109" s="177"/>
      <c r="J109" s="177"/>
      <c r="K109" s="177"/>
      <c r="L109" s="177"/>
      <c r="M109" s="177"/>
      <c r="N109" s="177"/>
      <c r="O109" s="177"/>
      <c r="P109" s="177"/>
      <c r="Q109" s="177"/>
      <c r="R109" s="177"/>
      <c r="S109" s="177"/>
      <c r="T109" s="177"/>
      <c r="U109" s="177"/>
      <c r="V109" s="177"/>
      <c r="W109" s="177"/>
      <c r="X109" s="177"/>
      <c r="Y109" s="177"/>
      <c r="Z109" s="177"/>
      <c r="AA109" s="177"/>
      <c r="AB109" s="177"/>
      <c r="AC109" s="177"/>
      <c r="AD109" s="177"/>
      <c r="AE109" s="177"/>
    </row>
    <row r="110" spans="1:52" s="176" customFormat="1">
      <c r="A110" s="253"/>
      <c r="B110" s="270"/>
      <c r="C110" s="178"/>
      <c r="D110" s="178"/>
      <c r="E110" s="178"/>
      <c r="F110" s="177"/>
      <c r="G110" s="177"/>
      <c r="H110" s="177"/>
      <c r="I110" s="177"/>
      <c r="J110" s="177"/>
      <c r="K110" s="177"/>
      <c r="L110" s="177"/>
      <c r="M110" s="177"/>
      <c r="N110" s="177"/>
      <c r="O110" s="177"/>
      <c r="P110" s="177"/>
      <c r="Q110" s="177"/>
      <c r="R110" s="177"/>
      <c r="S110" s="177"/>
      <c r="T110" s="177"/>
      <c r="U110" s="177"/>
      <c r="V110" s="177"/>
      <c r="W110" s="177"/>
      <c r="X110" s="177"/>
      <c r="Y110" s="177"/>
      <c r="Z110" s="177"/>
      <c r="AA110" s="177"/>
      <c r="AB110" s="177"/>
      <c r="AC110" s="177"/>
      <c r="AD110" s="177"/>
      <c r="AE110" s="177"/>
    </row>
    <row r="111" spans="1:52" s="176" customFormat="1">
      <c r="A111" s="253"/>
      <c r="B111" s="270"/>
      <c r="C111" s="178"/>
      <c r="D111" s="178"/>
      <c r="E111" s="178"/>
      <c r="F111" s="177"/>
      <c r="G111" s="177"/>
      <c r="H111" s="177"/>
      <c r="I111" s="177"/>
      <c r="J111" s="177"/>
      <c r="K111" s="177"/>
      <c r="L111" s="177"/>
      <c r="M111" s="177"/>
      <c r="N111" s="177"/>
      <c r="O111" s="177"/>
      <c r="P111" s="177"/>
      <c r="Q111" s="177"/>
      <c r="R111" s="177"/>
      <c r="S111" s="177"/>
      <c r="T111" s="177"/>
      <c r="U111" s="177"/>
      <c r="V111" s="177"/>
      <c r="W111" s="177"/>
      <c r="X111" s="177"/>
      <c r="Y111" s="177"/>
      <c r="Z111" s="177"/>
      <c r="AA111" s="177"/>
      <c r="AB111" s="177"/>
      <c r="AC111" s="177"/>
      <c r="AD111" s="177"/>
      <c r="AE111" s="177"/>
    </row>
    <row r="112" spans="1:52" s="176" customFormat="1">
      <c r="A112" s="253"/>
      <c r="B112" s="270"/>
      <c r="C112" s="178"/>
      <c r="D112" s="178"/>
      <c r="E112" s="178"/>
      <c r="F112" s="177"/>
      <c r="G112" s="177"/>
      <c r="H112" s="177"/>
      <c r="I112" s="177"/>
      <c r="J112" s="177"/>
      <c r="K112" s="177"/>
      <c r="L112" s="177"/>
      <c r="M112" s="177"/>
      <c r="N112" s="177"/>
      <c r="O112" s="177"/>
      <c r="P112" s="177"/>
      <c r="Q112" s="177"/>
      <c r="R112" s="177"/>
      <c r="S112" s="177"/>
      <c r="T112" s="177"/>
      <c r="U112" s="177"/>
      <c r="V112" s="177"/>
      <c r="W112" s="177"/>
      <c r="X112" s="177"/>
      <c r="Y112" s="177"/>
      <c r="Z112" s="177"/>
      <c r="AA112" s="177"/>
      <c r="AB112" s="177"/>
      <c r="AC112" s="177"/>
      <c r="AD112" s="177"/>
      <c r="AE112" s="177"/>
    </row>
    <row r="113" spans="1:31" s="176" customFormat="1">
      <c r="A113" s="253"/>
      <c r="B113" s="270"/>
      <c r="C113" s="178"/>
      <c r="D113" s="178"/>
      <c r="E113" s="178"/>
      <c r="F113" s="177"/>
      <c r="G113" s="177"/>
      <c r="H113" s="177"/>
      <c r="I113" s="177"/>
      <c r="J113" s="177"/>
      <c r="K113" s="177"/>
      <c r="L113" s="177"/>
      <c r="M113" s="177"/>
      <c r="N113" s="177"/>
      <c r="O113" s="177"/>
      <c r="P113" s="177"/>
      <c r="Q113" s="177"/>
      <c r="R113" s="177"/>
      <c r="S113" s="177"/>
      <c r="T113" s="177"/>
      <c r="U113" s="177"/>
      <c r="V113" s="177"/>
      <c r="W113" s="177"/>
      <c r="X113" s="177"/>
      <c r="Y113" s="177"/>
      <c r="Z113" s="177"/>
      <c r="AA113" s="177"/>
      <c r="AB113" s="177"/>
      <c r="AC113" s="177"/>
      <c r="AD113" s="177"/>
      <c r="AE113" s="177"/>
    </row>
    <row r="114" spans="1:31" s="176" customFormat="1">
      <c r="A114" s="253"/>
      <c r="B114" s="270"/>
      <c r="C114" s="178"/>
      <c r="D114" s="178"/>
      <c r="E114" s="178"/>
      <c r="F114" s="177"/>
      <c r="G114" s="177"/>
      <c r="H114" s="177"/>
      <c r="I114" s="177"/>
      <c r="J114" s="177"/>
      <c r="K114" s="177"/>
      <c r="L114" s="177"/>
      <c r="M114" s="177"/>
      <c r="N114" s="177"/>
      <c r="O114" s="177"/>
      <c r="P114" s="177"/>
      <c r="Q114" s="177"/>
      <c r="R114" s="177"/>
      <c r="S114" s="177"/>
      <c r="T114" s="177"/>
      <c r="U114" s="177"/>
      <c r="V114" s="177"/>
      <c r="W114" s="177"/>
      <c r="X114" s="177"/>
      <c r="Y114" s="177"/>
      <c r="Z114" s="177"/>
      <c r="AA114" s="177"/>
      <c r="AB114" s="177"/>
      <c r="AC114" s="177"/>
      <c r="AD114" s="177"/>
      <c r="AE114" s="177"/>
    </row>
    <row r="115" spans="1:31" s="176" customFormat="1">
      <c r="A115" s="253"/>
      <c r="B115" s="270"/>
      <c r="C115" s="178"/>
      <c r="D115" s="178"/>
      <c r="E115" s="178"/>
      <c r="F115" s="177"/>
      <c r="G115" s="177"/>
      <c r="H115" s="177"/>
      <c r="I115" s="177"/>
      <c r="J115" s="177"/>
      <c r="K115" s="177"/>
      <c r="L115" s="177"/>
      <c r="M115" s="177"/>
      <c r="N115" s="177"/>
      <c r="O115" s="177"/>
      <c r="P115" s="177"/>
      <c r="Q115" s="177"/>
      <c r="R115" s="177"/>
      <c r="S115" s="177"/>
      <c r="T115" s="177"/>
      <c r="U115" s="177"/>
      <c r="V115" s="177"/>
      <c r="W115" s="177"/>
      <c r="X115" s="177"/>
      <c r="Y115" s="177"/>
      <c r="Z115" s="177"/>
      <c r="AA115" s="177"/>
      <c r="AB115" s="177"/>
      <c r="AC115" s="177"/>
      <c r="AD115" s="177"/>
      <c r="AE115" s="177"/>
    </row>
    <row r="116" spans="1:31" s="176" customFormat="1">
      <c r="A116" s="253"/>
      <c r="B116" s="270"/>
      <c r="C116" s="178"/>
      <c r="D116" s="178"/>
      <c r="E116" s="178"/>
      <c r="F116" s="177"/>
      <c r="G116" s="177"/>
      <c r="H116" s="177"/>
      <c r="I116" s="177"/>
      <c r="J116" s="177"/>
      <c r="K116" s="177"/>
      <c r="L116" s="177"/>
      <c r="M116" s="177"/>
      <c r="N116" s="177"/>
      <c r="O116" s="177"/>
      <c r="P116" s="177"/>
      <c r="Q116" s="177"/>
      <c r="R116" s="177"/>
      <c r="S116" s="177"/>
      <c r="T116" s="177"/>
      <c r="U116" s="177"/>
      <c r="V116" s="177"/>
      <c r="W116" s="177"/>
      <c r="X116" s="177"/>
      <c r="Y116" s="177"/>
      <c r="Z116" s="177"/>
      <c r="AA116" s="177"/>
      <c r="AB116" s="177"/>
      <c r="AC116" s="177"/>
      <c r="AD116" s="177"/>
      <c r="AE116" s="177"/>
    </row>
    <row r="117" spans="1:31" s="176" customFormat="1">
      <c r="A117" s="253"/>
      <c r="B117" s="270"/>
      <c r="C117" s="178"/>
      <c r="D117" s="178"/>
      <c r="E117" s="178"/>
      <c r="F117" s="177"/>
      <c r="G117" s="177"/>
      <c r="H117" s="177"/>
      <c r="I117" s="177"/>
      <c r="J117" s="177"/>
      <c r="K117" s="177"/>
      <c r="L117" s="177"/>
      <c r="M117" s="177"/>
      <c r="N117" s="177"/>
      <c r="O117" s="177"/>
      <c r="P117" s="177"/>
      <c r="Q117" s="177"/>
      <c r="R117" s="177"/>
      <c r="S117" s="177"/>
      <c r="T117" s="177"/>
      <c r="U117" s="177"/>
      <c r="V117" s="177"/>
      <c r="W117" s="177"/>
      <c r="X117" s="177"/>
      <c r="Y117" s="177"/>
      <c r="Z117" s="177"/>
      <c r="AA117" s="177"/>
      <c r="AB117" s="177"/>
      <c r="AC117" s="177"/>
      <c r="AD117" s="177"/>
      <c r="AE117" s="177"/>
    </row>
    <row r="118" spans="1:31" s="176" customFormat="1">
      <c r="A118" s="253"/>
      <c r="B118" s="270"/>
      <c r="C118" s="178"/>
      <c r="D118" s="178"/>
      <c r="E118" s="178"/>
      <c r="F118" s="177"/>
      <c r="G118" s="177"/>
      <c r="H118" s="177"/>
      <c r="I118" s="177"/>
      <c r="J118" s="177"/>
      <c r="K118" s="177"/>
      <c r="L118" s="177"/>
      <c r="M118" s="177"/>
      <c r="N118" s="177"/>
      <c r="O118" s="177"/>
      <c r="P118" s="177"/>
      <c r="Q118" s="177"/>
      <c r="R118" s="177"/>
      <c r="S118" s="177"/>
      <c r="T118" s="177"/>
      <c r="U118" s="177"/>
      <c r="V118" s="177"/>
      <c r="W118" s="177"/>
      <c r="X118" s="177"/>
      <c r="Y118" s="177"/>
      <c r="Z118" s="177"/>
      <c r="AA118" s="177"/>
      <c r="AB118" s="177"/>
      <c r="AC118" s="177"/>
      <c r="AD118" s="177"/>
      <c r="AE118" s="177"/>
    </row>
    <row r="119" spans="1:31" s="176" customFormat="1">
      <c r="A119" s="253"/>
      <c r="B119" s="270"/>
      <c r="C119" s="178"/>
      <c r="D119" s="178"/>
      <c r="E119" s="178"/>
      <c r="F119" s="177"/>
      <c r="G119" s="177"/>
      <c r="H119" s="177"/>
      <c r="I119" s="177"/>
      <c r="J119" s="177"/>
      <c r="K119" s="177"/>
      <c r="L119" s="177"/>
      <c r="M119" s="177"/>
      <c r="N119" s="177"/>
      <c r="O119" s="177"/>
      <c r="P119" s="177"/>
      <c r="Q119" s="177"/>
      <c r="R119" s="177"/>
      <c r="S119" s="177"/>
      <c r="T119" s="177"/>
      <c r="U119" s="177"/>
      <c r="V119" s="177"/>
      <c r="W119" s="177"/>
      <c r="X119" s="177"/>
      <c r="Y119" s="177"/>
      <c r="Z119" s="177"/>
      <c r="AA119" s="177"/>
      <c r="AB119" s="177"/>
      <c r="AC119" s="177"/>
      <c r="AD119" s="177"/>
      <c r="AE119" s="177"/>
    </row>
    <row r="120" spans="1:31" s="176" customFormat="1">
      <c r="A120" s="253"/>
      <c r="B120" s="270"/>
      <c r="C120" s="178"/>
      <c r="D120" s="178"/>
      <c r="E120" s="178"/>
      <c r="F120" s="177"/>
      <c r="G120" s="177"/>
      <c r="H120" s="177"/>
      <c r="I120" s="177"/>
      <c r="J120" s="177"/>
      <c r="K120" s="177"/>
      <c r="L120" s="177"/>
      <c r="M120" s="177"/>
      <c r="N120" s="177"/>
      <c r="O120" s="177"/>
      <c r="P120" s="177"/>
      <c r="Q120" s="177"/>
      <c r="R120" s="177"/>
      <c r="S120" s="177"/>
      <c r="T120" s="177"/>
      <c r="U120" s="177"/>
      <c r="V120" s="177"/>
      <c r="W120" s="177"/>
      <c r="X120" s="177"/>
      <c r="Y120" s="177"/>
      <c r="Z120" s="177"/>
      <c r="AA120" s="177"/>
      <c r="AB120" s="177"/>
      <c r="AC120" s="177"/>
      <c r="AD120" s="177"/>
      <c r="AE120" s="177"/>
    </row>
    <row r="121" spans="1:31" s="176" customFormat="1">
      <c r="A121" s="253"/>
      <c r="B121" s="270"/>
      <c r="C121" s="178"/>
      <c r="D121" s="178"/>
      <c r="E121" s="178"/>
      <c r="F121" s="177"/>
      <c r="G121" s="177"/>
      <c r="H121" s="177"/>
      <c r="I121" s="177"/>
      <c r="J121" s="177"/>
      <c r="K121" s="177"/>
      <c r="L121" s="177"/>
      <c r="M121" s="177"/>
      <c r="N121" s="177"/>
      <c r="O121" s="177"/>
      <c r="P121" s="177"/>
      <c r="Q121" s="177"/>
      <c r="R121" s="177"/>
      <c r="S121" s="177"/>
      <c r="T121" s="177"/>
      <c r="U121" s="177"/>
      <c r="V121" s="177"/>
      <c r="W121" s="177"/>
      <c r="X121" s="177"/>
      <c r="Y121" s="177"/>
      <c r="Z121" s="177"/>
      <c r="AA121" s="177"/>
      <c r="AB121" s="177"/>
      <c r="AC121" s="177"/>
      <c r="AD121" s="177"/>
      <c r="AE121" s="177"/>
    </row>
    <row r="122" spans="1:31" s="176" customFormat="1">
      <c r="A122" s="253"/>
      <c r="B122" s="270"/>
      <c r="C122" s="178"/>
      <c r="D122" s="178"/>
      <c r="E122" s="178"/>
      <c r="F122" s="177"/>
      <c r="G122" s="177"/>
      <c r="H122" s="177"/>
      <c r="I122" s="177"/>
      <c r="J122" s="177"/>
      <c r="K122" s="177"/>
      <c r="L122" s="177"/>
      <c r="M122" s="177"/>
      <c r="N122" s="177"/>
      <c r="O122" s="177"/>
      <c r="P122" s="177"/>
      <c r="Q122" s="177"/>
      <c r="R122" s="177"/>
      <c r="S122" s="177"/>
      <c r="T122" s="177"/>
      <c r="U122" s="177"/>
      <c r="V122" s="177"/>
      <c r="W122" s="177"/>
      <c r="X122" s="177"/>
      <c r="Y122" s="177"/>
      <c r="Z122" s="177"/>
      <c r="AA122" s="177"/>
      <c r="AB122" s="177"/>
      <c r="AC122" s="177"/>
      <c r="AD122" s="177"/>
      <c r="AE122" s="177"/>
    </row>
    <row r="123" spans="1:31" s="176" customFormat="1">
      <c r="A123" s="253"/>
      <c r="B123" s="270"/>
      <c r="C123" s="178"/>
      <c r="D123" s="178"/>
      <c r="E123" s="178"/>
      <c r="F123" s="177"/>
      <c r="G123" s="177"/>
      <c r="H123" s="177"/>
      <c r="I123" s="177"/>
      <c r="J123" s="177"/>
      <c r="K123" s="177"/>
      <c r="L123" s="177"/>
      <c r="M123" s="177"/>
      <c r="N123" s="177"/>
      <c r="O123" s="177"/>
      <c r="P123" s="177"/>
      <c r="Q123" s="177"/>
      <c r="R123" s="177"/>
      <c r="S123" s="177"/>
      <c r="T123" s="177"/>
      <c r="U123" s="177"/>
      <c r="V123" s="177"/>
      <c r="W123" s="177"/>
      <c r="X123" s="177"/>
      <c r="Y123" s="177"/>
      <c r="Z123" s="177"/>
      <c r="AA123" s="177"/>
      <c r="AB123" s="177"/>
      <c r="AC123" s="177"/>
      <c r="AD123" s="177"/>
      <c r="AE123" s="177"/>
    </row>
    <row r="124" spans="1:31" s="176" customFormat="1">
      <c r="A124" s="253"/>
      <c r="B124" s="270"/>
      <c r="C124" s="178"/>
      <c r="D124" s="178"/>
      <c r="E124" s="178"/>
      <c r="F124" s="177"/>
      <c r="G124" s="177"/>
      <c r="H124" s="177"/>
      <c r="I124" s="177"/>
      <c r="J124" s="177"/>
      <c r="K124" s="177"/>
      <c r="L124" s="177"/>
      <c r="M124" s="177"/>
      <c r="N124" s="177"/>
      <c r="O124" s="177"/>
      <c r="P124" s="177"/>
      <c r="Q124" s="177"/>
      <c r="R124" s="177"/>
      <c r="S124" s="177"/>
      <c r="T124" s="177"/>
      <c r="U124" s="177"/>
      <c r="V124" s="177"/>
      <c r="W124" s="177"/>
      <c r="X124" s="177"/>
      <c r="Y124" s="177"/>
      <c r="Z124" s="177"/>
      <c r="AA124" s="177"/>
      <c r="AB124" s="177"/>
      <c r="AC124" s="177"/>
      <c r="AD124" s="177"/>
      <c r="AE124" s="177"/>
    </row>
    <row r="125" spans="1:31" s="176" customFormat="1">
      <c r="A125" s="253"/>
      <c r="B125" s="270"/>
      <c r="C125" s="178"/>
      <c r="D125" s="178"/>
      <c r="E125" s="178"/>
      <c r="F125" s="177"/>
      <c r="G125" s="177"/>
      <c r="H125" s="177"/>
      <c r="I125" s="177"/>
      <c r="J125" s="177"/>
      <c r="K125" s="177"/>
      <c r="L125" s="177"/>
      <c r="M125" s="177"/>
      <c r="N125" s="177"/>
      <c r="O125" s="177"/>
      <c r="P125" s="177"/>
      <c r="Q125" s="177"/>
      <c r="R125" s="177"/>
      <c r="S125" s="177"/>
      <c r="T125" s="177"/>
      <c r="U125" s="177"/>
      <c r="V125" s="177"/>
      <c r="W125" s="177"/>
      <c r="X125" s="177"/>
      <c r="Y125" s="177"/>
      <c r="Z125" s="177"/>
      <c r="AA125" s="177"/>
      <c r="AB125" s="177"/>
      <c r="AC125" s="177"/>
      <c r="AD125" s="177"/>
      <c r="AE125" s="177"/>
    </row>
    <row r="126" spans="1:31" s="176" customFormat="1">
      <c r="A126" s="253"/>
      <c r="B126" s="270"/>
      <c r="C126" s="178"/>
      <c r="D126" s="178"/>
      <c r="E126" s="178"/>
      <c r="F126" s="177"/>
      <c r="G126" s="177"/>
      <c r="H126" s="177"/>
      <c r="I126" s="177"/>
      <c r="J126" s="177"/>
      <c r="K126" s="177"/>
      <c r="L126" s="177"/>
      <c r="M126" s="177"/>
      <c r="N126" s="177"/>
      <c r="O126" s="177"/>
      <c r="P126" s="177"/>
      <c r="Q126" s="177"/>
      <c r="R126" s="177"/>
      <c r="S126" s="177"/>
      <c r="T126" s="177"/>
      <c r="U126" s="177"/>
      <c r="V126" s="177"/>
      <c r="W126" s="177"/>
      <c r="X126" s="177"/>
      <c r="Y126" s="177"/>
      <c r="Z126" s="177"/>
      <c r="AA126" s="177"/>
      <c r="AB126" s="177"/>
      <c r="AC126" s="177"/>
      <c r="AD126" s="177"/>
      <c r="AE126" s="177"/>
    </row>
    <row r="127" spans="1:31" s="176" customFormat="1">
      <c r="A127" s="253"/>
      <c r="B127" s="270"/>
      <c r="C127" s="178"/>
      <c r="D127" s="178"/>
      <c r="E127" s="178"/>
      <c r="F127" s="177"/>
      <c r="G127" s="177"/>
      <c r="H127" s="177"/>
      <c r="I127" s="177"/>
      <c r="J127" s="177"/>
      <c r="K127" s="177"/>
      <c r="L127" s="177"/>
      <c r="M127" s="177"/>
      <c r="N127" s="177"/>
      <c r="O127" s="177"/>
      <c r="P127" s="177"/>
      <c r="Q127" s="177"/>
      <c r="R127" s="177"/>
      <c r="S127" s="177"/>
      <c r="T127" s="177"/>
      <c r="U127" s="177"/>
      <c r="V127" s="177"/>
      <c r="W127" s="177"/>
      <c r="X127" s="177"/>
      <c r="Y127" s="177"/>
      <c r="Z127" s="177"/>
      <c r="AA127" s="177"/>
      <c r="AB127" s="177"/>
      <c r="AC127" s="177"/>
      <c r="AD127" s="177"/>
      <c r="AE127" s="177"/>
    </row>
    <row r="128" spans="1:31" s="176" customFormat="1">
      <c r="A128" s="253"/>
      <c r="B128" s="270"/>
      <c r="C128" s="178"/>
      <c r="D128" s="178"/>
      <c r="E128" s="178"/>
      <c r="F128" s="177"/>
      <c r="G128" s="177"/>
      <c r="H128" s="177"/>
      <c r="I128" s="177"/>
      <c r="J128" s="177"/>
      <c r="K128" s="177"/>
      <c r="L128" s="177"/>
      <c r="M128" s="177"/>
      <c r="N128" s="177"/>
      <c r="O128" s="177"/>
      <c r="P128" s="177"/>
      <c r="Q128" s="177"/>
      <c r="R128" s="177"/>
      <c r="S128" s="177"/>
      <c r="T128" s="177"/>
      <c r="U128" s="177"/>
      <c r="V128" s="177"/>
      <c r="W128" s="177"/>
      <c r="X128" s="177"/>
      <c r="Y128" s="177"/>
      <c r="Z128" s="177"/>
      <c r="AA128" s="177"/>
      <c r="AB128" s="177"/>
      <c r="AC128" s="177"/>
      <c r="AD128" s="177"/>
      <c r="AE128" s="177"/>
    </row>
    <row r="129" spans="1:31" s="176" customFormat="1">
      <c r="A129" s="253"/>
      <c r="B129" s="270"/>
      <c r="C129" s="178"/>
      <c r="D129" s="178"/>
      <c r="E129" s="178"/>
      <c r="F129" s="177"/>
      <c r="G129" s="177"/>
      <c r="H129" s="177"/>
      <c r="I129" s="177"/>
      <c r="J129" s="177"/>
      <c r="K129" s="177"/>
      <c r="L129" s="177"/>
      <c r="M129" s="177"/>
      <c r="N129" s="177"/>
      <c r="O129" s="177"/>
      <c r="P129" s="177"/>
      <c r="Q129" s="177"/>
      <c r="R129" s="177"/>
      <c r="S129" s="177"/>
      <c r="T129" s="177"/>
      <c r="U129" s="177"/>
      <c r="V129" s="177"/>
      <c r="W129" s="177"/>
      <c r="X129" s="177"/>
      <c r="Y129" s="177"/>
      <c r="Z129" s="177"/>
      <c r="AA129" s="177"/>
      <c r="AB129" s="177"/>
      <c r="AC129" s="177"/>
      <c r="AD129" s="177"/>
      <c r="AE129" s="177"/>
    </row>
    <row r="130" spans="1:31" s="176" customFormat="1">
      <c r="A130" s="253"/>
      <c r="B130" s="270"/>
      <c r="C130" s="178"/>
      <c r="D130" s="178"/>
      <c r="E130" s="178"/>
      <c r="F130" s="177"/>
      <c r="G130" s="177"/>
      <c r="H130" s="177"/>
      <c r="I130" s="177"/>
      <c r="J130" s="177"/>
      <c r="K130" s="177"/>
      <c r="L130" s="177"/>
      <c r="M130" s="177"/>
      <c r="N130" s="177"/>
      <c r="O130" s="177"/>
      <c r="P130" s="177"/>
      <c r="Q130" s="177"/>
      <c r="R130" s="177"/>
      <c r="S130" s="177"/>
      <c r="T130" s="177"/>
      <c r="U130" s="177"/>
      <c r="V130" s="177"/>
      <c r="W130" s="177"/>
      <c r="X130" s="177"/>
      <c r="Y130" s="177"/>
      <c r="Z130" s="177"/>
      <c r="AA130" s="177"/>
      <c r="AB130" s="177"/>
      <c r="AC130" s="177"/>
      <c r="AD130" s="177"/>
      <c r="AE130" s="177"/>
    </row>
    <row r="131" spans="1:31" s="176" customFormat="1">
      <c r="A131" s="253"/>
      <c r="B131" s="270"/>
      <c r="C131" s="178"/>
      <c r="D131" s="178"/>
      <c r="E131" s="178"/>
      <c r="F131" s="177"/>
      <c r="G131" s="177"/>
      <c r="H131" s="177"/>
      <c r="I131" s="177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  <c r="T131" s="177"/>
      <c r="U131" s="177"/>
      <c r="V131" s="177"/>
      <c r="W131" s="177"/>
      <c r="X131" s="177"/>
      <c r="Y131" s="177"/>
      <c r="Z131" s="177"/>
      <c r="AA131" s="177"/>
      <c r="AB131" s="177"/>
      <c r="AC131" s="177"/>
      <c r="AD131" s="177"/>
      <c r="AE131" s="177"/>
    </row>
    <row r="132" spans="1:31" s="176" customFormat="1">
      <c r="A132" s="253"/>
      <c r="B132" s="270"/>
      <c r="C132" s="178"/>
      <c r="D132" s="178"/>
      <c r="E132" s="178"/>
      <c r="F132" s="177"/>
      <c r="G132" s="177"/>
      <c r="H132" s="177"/>
      <c r="I132" s="177"/>
      <c r="J132" s="177"/>
      <c r="K132" s="177"/>
      <c r="L132" s="177"/>
      <c r="M132" s="177"/>
      <c r="N132" s="177"/>
      <c r="O132" s="177"/>
      <c r="P132" s="177"/>
      <c r="Q132" s="177"/>
      <c r="R132" s="177"/>
      <c r="S132" s="177"/>
      <c r="T132" s="177"/>
      <c r="U132" s="177"/>
      <c r="V132" s="177"/>
      <c r="W132" s="177"/>
      <c r="X132" s="177"/>
      <c r="Y132" s="177"/>
      <c r="Z132" s="177"/>
      <c r="AA132" s="177"/>
      <c r="AB132" s="177"/>
      <c r="AC132" s="177"/>
      <c r="AD132" s="177"/>
      <c r="AE132" s="177"/>
    </row>
    <row r="133" spans="1:31" s="176" customFormat="1">
      <c r="A133" s="253"/>
      <c r="B133" s="270"/>
      <c r="C133" s="178"/>
      <c r="D133" s="178"/>
      <c r="E133" s="178"/>
      <c r="F133" s="177"/>
      <c r="G133" s="177"/>
      <c r="H133" s="177"/>
      <c r="I133" s="177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T133" s="177"/>
      <c r="U133" s="177"/>
      <c r="V133" s="177"/>
      <c r="W133" s="177"/>
      <c r="X133" s="177"/>
      <c r="Y133" s="177"/>
      <c r="Z133" s="177"/>
      <c r="AA133" s="177"/>
      <c r="AB133" s="177"/>
      <c r="AC133" s="177"/>
      <c r="AD133" s="177"/>
      <c r="AE133" s="177"/>
    </row>
    <row r="134" spans="1:31" s="176" customFormat="1">
      <c r="A134" s="253"/>
      <c r="B134" s="270"/>
      <c r="C134" s="178"/>
      <c r="D134" s="178"/>
      <c r="E134" s="178"/>
      <c r="F134" s="177"/>
      <c r="G134" s="177"/>
      <c r="H134" s="177"/>
      <c r="I134" s="177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  <c r="T134" s="177"/>
      <c r="U134" s="177"/>
      <c r="V134" s="177"/>
      <c r="W134" s="177"/>
      <c r="X134" s="177"/>
      <c r="Y134" s="177"/>
      <c r="Z134" s="177"/>
      <c r="AA134" s="177"/>
      <c r="AB134" s="177"/>
      <c r="AC134" s="177"/>
      <c r="AD134" s="177"/>
      <c r="AE134" s="177"/>
    </row>
    <row r="135" spans="1:31" s="176" customFormat="1">
      <c r="A135" s="253"/>
      <c r="B135" s="270"/>
      <c r="C135" s="178"/>
      <c r="D135" s="178"/>
      <c r="E135" s="178"/>
      <c r="F135" s="177"/>
      <c r="G135" s="177"/>
      <c r="H135" s="177"/>
      <c r="I135" s="177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  <c r="T135" s="177"/>
      <c r="U135" s="177"/>
      <c r="V135" s="177"/>
      <c r="W135" s="177"/>
      <c r="X135" s="177"/>
      <c r="Y135" s="177"/>
      <c r="Z135" s="177"/>
      <c r="AA135" s="177"/>
      <c r="AB135" s="177"/>
      <c r="AC135" s="177"/>
      <c r="AD135" s="177"/>
      <c r="AE135" s="177"/>
    </row>
    <row r="136" spans="1:31" s="176" customFormat="1">
      <c r="A136" s="253"/>
      <c r="B136" s="270"/>
      <c r="C136" s="178"/>
      <c r="D136" s="178"/>
      <c r="E136" s="178"/>
      <c r="F136" s="177"/>
      <c r="G136" s="177"/>
      <c r="H136" s="177"/>
      <c r="I136" s="177"/>
      <c r="J136" s="177"/>
      <c r="K136" s="177"/>
      <c r="L136" s="177"/>
      <c r="M136" s="177"/>
      <c r="N136" s="177"/>
      <c r="O136" s="177"/>
      <c r="P136" s="177"/>
      <c r="Q136" s="177"/>
      <c r="R136" s="177"/>
      <c r="S136" s="177"/>
      <c r="T136" s="177"/>
      <c r="U136" s="177"/>
      <c r="V136" s="177"/>
      <c r="W136" s="177"/>
      <c r="X136" s="177"/>
      <c r="Y136" s="177"/>
      <c r="Z136" s="177"/>
      <c r="AA136" s="177"/>
      <c r="AB136" s="177"/>
      <c r="AC136" s="177"/>
      <c r="AD136" s="177"/>
      <c r="AE136" s="177"/>
    </row>
    <row r="137" spans="1:31" s="176" customFormat="1">
      <c r="A137" s="253"/>
      <c r="B137" s="270"/>
      <c r="C137" s="178"/>
      <c r="D137" s="178"/>
      <c r="E137" s="178"/>
      <c r="F137" s="177"/>
      <c r="G137" s="177"/>
      <c r="H137" s="177"/>
      <c r="I137" s="177"/>
      <c r="J137" s="177"/>
      <c r="K137" s="177"/>
      <c r="L137" s="177"/>
      <c r="M137" s="177"/>
      <c r="N137" s="177"/>
      <c r="O137" s="177"/>
      <c r="P137" s="177"/>
      <c r="Q137" s="177"/>
      <c r="R137" s="177"/>
      <c r="S137" s="177"/>
      <c r="T137" s="177"/>
      <c r="U137" s="177"/>
      <c r="V137" s="177"/>
      <c r="W137" s="177"/>
      <c r="X137" s="177"/>
      <c r="Y137" s="177"/>
      <c r="Z137" s="177"/>
      <c r="AA137" s="177"/>
      <c r="AB137" s="177"/>
      <c r="AC137" s="177"/>
      <c r="AD137" s="177"/>
      <c r="AE137" s="177"/>
    </row>
    <row r="138" spans="1:31" s="176" customFormat="1">
      <c r="A138" s="253"/>
      <c r="B138" s="270"/>
      <c r="C138" s="178"/>
      <c r="D138" s="178"/>
      <c r="E138" s="178"/>
      <c r="F138" s="177"/>
      <c r="G138" s="177"/>
      <c r="H138" s="177"/>
      <c r="I138" s="177"/>
      <c r="J138" s="177"/>
      <c r="K138" s="177"/>
      <c r="L138" s="177"/>
      <c r="M138" s="177"/>
      <c r="N138" s="177"/>
      <c r="O138" s="177"/>
      <c r="P138" s="177"/>
      <c r="Q138" s="177"/>
      <c r="R138" s="177"/>
      <c r="S138" s="177"/>
      <c r="T138" s="177"/>
      <c r="U138" s="177"/>
      <c r="V138" s="177"/>
      <c r="W138" s="177"/>
      <c r="X138" s="177"/>
      <c r="Y138" s="177"/>
      <c r="Z138" s="177"/>
      <c r="AA138" s="177"/>
      <c r="AB138" s="177"/>
      <c r="AC138" s="177"/>
      <c r="AD138" s="177"/>
      <c r="AE138" s="177"/>
    </row>
    <row r="139" spans="1:31" s="176" customFormat="1">
      <c r="A139" s="253"/>
      <c r="B139" s="270"/>
      <c r="C139" s="178"/>
      <c r="D139" s="178"/>
      <c r="E139" s="178"/>
      <c r="F139" s="177"/>
      <c r="G139" s="177"/>
      <c r="H139" s="177"/>
      <c r="I139" s="177"/>
      <c r="J139" s="177"/>
      <c r="K139" s="177"/>
      <c r="L139" s="177"/>
      <c r="M139" s="177"/>
      <c r="N139" s="177"/>
      <c r="O139" s="177"/>
      <c r="P139" s="177"/>
      <c r="Q139" s="177"/>
      <c r="R139" s="177"/>
      <c r="S139" s="177"/>
      <c r="T139" s="177"/>
      <c r="U139" s="177"/>
      <c r="V139" s="177"/>
      <c r="W139" s="177"/>
      <c r="X139" s="177"/>
      <c r="Y139" s="177"/>
      <c r="Z139" s="177"/>
      <c r="AA139" s="177"/>
      <c r="AB139" s="177"/>
      <c r="AC139" s="177"/>
      <c r="AD139" s="177"/>
      <c r="AE139" s="177"/>
    </row>
    <row r="140" spans="1:31" s="176" customFormat="1">
      <c r="A140" s="253"/>
      <c r="B140" s="270"/>
      <c r="C140" s="178"/>
      <c r="D140" s="178"/>
      <c r="E140" s="178"/>
      <c r="F140" s="177"/>
      <c r="G140" s="177"/>
      <c r="H140" s="177"/>
      <c r="I140" s="177"/>
      <c r="J140" s="177"/>
      <c r="K140" s="177"/>
      <c r="L140" s="177"/>
      <c r="M140" s="177"/>
      <c r="N140" s="177"/>
      <c r="O140" s="177"/>
      <c r="P140" s="177"/>
      <c r="Q140" s="177"/>
      <c r="R140" s="177"/>
      <c r="S140" s="177"/>
      <c r="T140" s="177"/>
      <c r="U140" s="177"/>
      <c r="V140" s="177"/>
      <c r="W140" s="177"/>
      <c r="X140" s="177"/>
      <c r="Y140" s="177"/>
      <c r="Z140" s="177"/>
      <c r="AA140" s="177"/>
      <c r="AB140" s="177"/>
      <c r="AC140" s="177"/>
      <c r="AD140" s="177"/>
      <c r="AE140" s="177"/>
    </row>
    <row r="141" spans="1:31" s="176" customFormat="1">
      <c r="A141" s="253"/>
      <c r="B141" s="270"/>
      <c r="C141" s="178"/>
      <c r="D141" s="178"/>
      <c r="E141" s="178"/>
      <c r="F141" s="177"/>
      <c r="G141" s="177"/>
      <c r="H141" s="177"/>
      <c r="I141" s="177"/>
      <c r="J141" s="177"/>
      <c r="K141" s="177"/>
      <c r="L141" s="177"/>
      <c r="M141" s="177"/>
      <c r="N141" s="177"/>
      <c r="O141" s="177"/>
      <c r="P141" s="177"/>
      <c r="Q141" s="177"/>
      <c r="R141" s="177"/>
      <c r="S141" s="177"/>
      <c r="T141" s="177"/>
      <c r="U141" s="177"/>
      <c r="V141" s="177"/>
      <c r="W141" s="177"/>
      <c r="X141" s="177"/>
      <c r="Y141" s="177"/>
      <c r="Z141" s="177"/>
      <c r="AA141" s="177"/>
      <c r="AB141" s="177"/>
      <c r="AC141" s="177"/>
      <c r="AD141" s="177"/>
      <c r="AE141" s="177"/>
    </row>
    <row r="142" spans="1:31" s="176" customFormat="1">
      <c r="A142" s="253"/>
      <c r="B142" s="270"/>
      <c r="C142" s="178"/>
      <c r="D142" s="178"/>
      <c r="E142" s="178"/>
      <c r="F142" s="177"/>
      <c r="G142" s="177"/>
      <c r="H142" s="177"/>
      <c r="I142" s="177"/>
      <c r="J142" s="177"/>
      <c r="K142" s="177"/>
      <c r="L142" s="177"/>
      <c r="M142" s="177"/>
      <c r="N142" s="177"/>
      <c r="O142" s="177"/>
      <c r="P142" s="177"/>
      <c r="Q142" s="177"/>
      <c r="R142" s="177"/>
      <c r="S142" s="177"/>
      <c r="T142" s="177"/>
      <c r="U142" s="177"/>
      <c r="V142" s="177"/>
      <c r="W142" s="177"/>
      <c r="X142" s="177"/>
      <c r="Y142" s="177"/>
      <c r="Z142" s="177"/>
      <c r="AA142" s="177"/>
      <c r="AB142" s="177"/>
      <c r="AC142" s="177"/>
      <c r="AD142" s="177"/>
      <c r="AE142" s="177"/>
    </row>
    <row r="143" spans="1:31" s="176" customFormat="1">
      <c r="A143" s="253"/>
      <c r="B143" s="270"/>
      <c r="C143" s="178"/>
      <c r="D143" s="178"/>
      <c r="E143" s="178"/>
      <c r="F143" s="177"/>
      <c r="G143" s="177"/>
      <c r="H143" s="177"/>
      <c r="I143" s="177"/>
      <c r="J143" s="177"/>
      <c r="K143" s="177"/>
      <c r="L143" s="177"/>
      <c r="M143" s="177"/>
      <c r="N143" s="177"/>
      <c r="O143" s="177"/>
      <c r="P143" s="177"/>
      <c r="Q143" s="177"/>
      <c r="R143" s="177"/>
      <c r="S143" s="177"/>
      <c r="T143" s="177"/>
      <c r="U143" s="177"/>
      <c r="V143" s="177"/>
      <c r="W143" s="177"/>
      <c r="X143" s="177"/>
      <c r="Y143" s="177"/>
      <c r="Z143" s="177"/>
      <c r="AA143" s="177"/>
      <c r="AB143" s="177"/>
      <c r="AC143" s="177"/>
      <c r="AD143" s="177"/>
      <c r="AE143" s="177"/>
    </row>
    <row r="144" spans="1:31" s="176" customFormat="1">
      <c r="A144" s="253"/>
      <c r="B144" s="270"/>
      <c r="C144" s="178"/>
      <c r="D144" s="178"/>
      <c r="E144" s="178"/>
      <c r="F144" s="177"/>
      <c r="G144" s="177"/>
      <c r="H144" s="177"/>
      <c r="I144" s="177"/>
      <c r="J144" s="177"/>
      <c r="K144" s="177"/>
      <c r="L144" s="177"/>
      <c r="M144" s="177"/>
      <c r="N144" s="177"/>
      <c r="O144" s="177"/>
      <c r="P144" s="177"/>
      <c r="Q144" s="177"/>
      <c r="R144" s="177"/>
      <c r="S144" s="177"/>
      <c r="T144" s="177"/>
      <c r="U144" s="177"/>
      <c r="V144" s="177"/>
      <c r="W144" s="177"/>
      <c r="X144" s="177"/>
      <c r="Y144" s="177"/>
      <c r="Z144" s="177"/>
      <c r="AA144" s="177"/>
      <c r="AB144" s="177"/>
      <c r="AC144" s="177"/>
      <c r="AD144" s="177"/>
      <c r="AE144" s="177"/>
    </row>
    <row r="145" spans="1:31" s="176" customFormat="1">
      <c r="A145" s="253"/>
      <c r="B145" s="270"/>
      <c r="C145" s="178"/>
      <c r="D145" s="178"/>
      <c r="E145" s="178"/>
      <c r="F145" s="177"/>
      <c r="G145" s="177"/>
      <c r="H145" s="177"/>
      <c r="I145" s="177"/>
      <c r="J145" s="177"/>
      <c r="K145" s="177"/>
      <c r="L145" s="177"/>
      <c r="M145" s="177"/>
      <c r="N145" s="177"/>
      <c r="O145" s="177"/>
      <c r="P145" s="177"/>
      <c r="Q145" s="177"/>
      <c r="R145" s="177"/>
      <c r="S145" s="177"/>
      <c r="T145" s="177"/>
      <c r="U145" s="177"/>
      <c r="V145" s="177"/>
      <c r="W145" s="177"/>
      <c r="X145" s="177"/>
      <c r="Y145" s="177"/>
      <c r="Z145" s="177"/>
      <c r="AA145" s="177"/>
      <c r="AB145" s="177"/>
      <c r="AC145" s="177"/>
      <c r="AD145" s="177"/>
      <c r="AE145" s="177"/>
    </row>
    <row r="146" spans="1:31" s="176" customFormat="1">
      <c r="A146" s="253"/>
      <c r="B146" s="270"/>
      <c r="C146" s="178"/>
      <c r="D146" s="178"/>
      <c r="E146" s="178"/>
      <c r="F146" s="177"/>
      <c r="G146" s="177"/>
      <c r="H146" s="177"/>
      <c r="I146" s="177"/>
      <c r="J146" s="177"/>
      <c r="K146" s="177"/>
      <c r="L146" s="177"/>
      <c r="M146" s="177"/>
      <c r="N146" s="177"/>
      <c r="O146" s="177"/>
      <c r="P146" s="177"/>
      <c r="Q146" s="177"/>
      <c r="R146" s="177"/>
      <c r="S146" s="177"/>
      <c r="T146" s="177"/>
      <c r="U146" s="177"/>
      <c r="V146" s="177"/>
      <c r="W146" s="177"/>
      <c r="X146" s="177"/>
      <c r="Y146" s="177"/>
      <c r="Z146" s="177"/>
      <c r="AA146" s="177"/>
      <c r="AB146" s="177"/>
      <c r="AC146" s="177"/>
      <c r="AD146" s="177"/>
      <c r="AE146" s="177"/>
    </row>
    <row r="147" spans="1:31" s="176" customFormat="1">
      <c r="A147" s="253"/>
      <c r="B147" s="270"/>
      <c r="C147" s="178"/>
      <c r="D147" s="178"/>
      <c r="E147" s="178"/>
      <c r="F147" s="177"/>
      <c r="G147" s="177"/>
      <c r="H147" s="177"/>
      <c r="I147" s="177"/>
      <c r="J147" s="177"/>
      <c r="K147" s="177"/>
      <c r="L147" s="177"/>
      <c r="M147" s="177"/>
      <c r="N147" s="177"/>
      <c r="O147" s="177"/>
      <c r="P147" s="177"/>
      <c r="Q147" s="177"/>
      <c r="R147" s="177"/>
      <c r="S147" s="177"/>
      <c r="T147" s="177"/>
      <c r="U147" s="177"/>
      <c r="V147" s="177"/>
      <c r="W147" s="177"/>
      <c r="X147" s="177"/>
      <c r="Y147" s="177"/>
      <c r="Z147" s="177"/>
      <c r="AA147" s="177"/>
      <c r="AB147" s="177"/>
      <c r="AC147" s="177"/>
      <c r="AD147" s="177"/>
      <c r="AE147" s="177"/>
    </row>
    <row r="148" spans="1:31" s="176" customFormat="1">
      <c r="A148" s="253"/>
      <c r="B148" s="270"/>
      <c r="C148" s="178"/>
      <c r="D148" s="178"/>
      <c r="E148" s="178"/>
      <c r="F148" s="177"/>
      <c r="G148" s="177"/>
      <c r="H148" s="177"/>
      <c r="I148" s="177"/>
      <c r="J148" s="177"/>
      <c r="K148" s="177"/>
      <c r="L148" s="177"/>
      <c r="M148" s="177"/>
      <c r="N148" s="177"/>
      <c r="O148" s="177"/>
      <c r="P148" s="177"/>
      <c r="Q148" s="177"/>
      <c r="R148" s="177"/>
      <c r="S148" s="177"/>
      <c r="T148" s="177"/>
      <c r="U148" s="177"/>
      <c r="V148" s="177"/>
      <c r="W148" s="177"/>
      <c r="X148" s="177"/>
      <c r="Y148" s="177"/>
      <c r="Z148" s="177"/>
      <c r="AA148" s="177"/>
      <c r="AB148" s="177"/>
      <c r="AC148" s="177"/>
      <c r="AD148" s="177"/>
      <c r="AE148" s="177"/>
    </row>
    <row r="149" spans="1:31" s="176" customFormat="1">
      <c r="A149" s="253"/>
      <c r="B149" s="270"/>
      <c r="C149" s="178"/>
      <c r="D149" s="178"/>
      <c r="E149" s="178"/>
      <c r="F149" s="177"/>
      <c r="G149" s="177"/>
      <c r="H149" s="177"/>
      <c r="I149" s="177"/>
      <c r="J149" s="177"/>
      <c r="K149" s="177"/>
      <c r="L149" s="177"/>
      <c r="M149" s="177"/>
      <c r="N149" s="177"/>
      <c r="O149" s="177"/>
      <c r="P149" s="177"/>
      <c r="Q149" s="177"/>
      <c r="R149" s="177"/>
      <c r="S149" s="177"/>
      <c r="T149" s="177"/>
      <c r="U149" s="177"/>
      <c r="V149" s="177"/>
      <c r="W149" s="177"/>
      <c r="X149" s="177"/>
      <c r="Y149" s="177"/>
      <c r="Z149" s="177"/>
      <c r="AA149" s="177"/>
      <c r="AB149" s="177"/>
      <c r="AC149" s="177"/>
      <c r="AD149" s="177"/>
      <c r="AE149" s="177"/>
    </row>
    <row r="150" spans="1:31" s="176" customFormat="1">
      <c r="A150" s="253"/>
      <c r="B150" s="270"/>
      <c r="C150" s="178"/>
      <c r="D150" s="178"/>
      <c r="E150" s="178"/>
      <c r="F150" s="177"/>
      <c r="G150" s="177"/>
      <c r="H150" s="177"/>
      <c r="I150" s="177"/>
      <c r="J150" s="177"/>
      <c r="K150" s="177"/>
      <c r="L150" s="177"/>
      <c r="M150" s="177"/>
      <c r="N150" s="177"/>
      <c r="O150" s="177"/>
      <c r="P150" s="177"/>
      <c r="Q150" s="177"/>
      <c r="R150" s="177"/>
      <c r="S150" s="177"/>
      <c r="T150" s="177"/>
      <c r="U150" s="177"/>
      <c r="V150" s="177"/>
      <c r="W150" s="177"/>
      <c r="X150" s="177"/>
      <c r="Y150" s="177"/>
      <c r="Z150" s="177"/>
      <c r="AA150" s="177"/>
      <c r="AB150" s="177"/>
      <c r="AC150" s="177"/>
      <c r="AD150" s="177"/>
      <c r="AE150" s="177"/>
    </row>
    <row r="151" spans="1:31" s="176" customFormat="1">
      <c r="A151" s="253"/>
      <c r="B151" s="270"/>
      <c r="C151" s="178"/>
      <c r="D151" s="178"/>
      <c r="E151" s="178"/>
      <c r="F151" s="177"/>
      <c r="G151" s="177"/>
      <c r="H151" s="177"/>
      <c r="I151" s="177"/>
      <c r="J151" s="177"/>
      <c r="K151" s="177"/>
      <c r="L151" s="177"/>
      <c r="M151" s="177"/>
      <c r="N151" s="177"/>
      <c r="O151" s="177"/>
      <c r="P151" s="177"/>
      <c r="Q151" s="177"/>
      <c r="R151" s="177"/>
      <c r="S151" s="177"/>
      <c r="T151" s="177"/>
      <c r="U151" s="177"/>
      <c r="V151" s="177"/>
      <c r="W151" s="177"/>
      <c r="X151" s="177"/>
      <c r="Y151" s="177"/>
      <c r="Z151" s="177"/>
      <c r="AA151" s="177"/>
      <c r="AB151" s="177"/>
      <c r="AC151" s="177"/>
      <c r="AD151" s="177"/>
      <c r="AE151" s="177"/>
    </row>
    <row r="152" spans="1:31" s="176" customFormat="1">
      <c r="A152" s="253"/>
      <c r="B152" s="270"/>
      <c r="C152" s="178"/>
      <c r="D152" s="178"/>
      <c r="E152" s="178"/>
      <c r="F152" s="177"/>
      <c r="G152" s="177"/>
      <c r="H152" s="177"/>
      <c r="I152" s="177"/>
      <c r="J152" s="177"/>
      <c r="K152" s="177"/>
      <c r="L152" s="177"/>
      <c r="M152" s="177"/>
      <c r="N152" s="177"/>
      <c r="O152" s="177"/>
      <c r="P152" s="177"/>
      <c r="Q152" s="177"/>
      <c r="R152" s="177"/>
      <c r="S152" s="177"/>
      <c r="T152" s="177"/>
      <c r="U152" s="177"/>
      <c r="V152" s="177"/>
      <c r="W152" s="177"/>
      <c r="X152" s="177"/>
      <c r="Y152" s="177"/>
      <c r="Z152" s="177"/>
      <c r="AA152" s="177"/>
      <c r="AB152" s="177"/>
      <c r="AC152" s="177"/>
      <c r="AD152" s="177"/>
      <c r="AE152" s="177"/>
    </row>
    <row r="153" spans="1:31" s="176" customFormat="1">
      <c r="A153" s="253"/>
      <c r="B153" s="270"/>
      <c r="C153" s="178"/>
      <c r="D153" s="178"/>
      <c r="E153" s="178"/>
      <c r="F153" s="177"/>
      <c r="G153" s="177"/>
      <c r="H153" s="177"/>
      <c r="I153" s="177"/>
      <c r="J153" s="177"/>
      <c r="K153" s="177"/>
      <c r="L153" s="177"/>
      <c r="M153" s="177"/>
      <c r="N153" s="177"/>
      <c r="O153" s="177"/>
      <c r="P153" s="177"/>
      <c r="Q153" s="177"/>
      <c r="R153" s="177"/>
      <c r="S153" s="177"/>
      <c r="T153" s="177"/>
      <c r="U153" s="177"/>
      <c r="V153" s="177"/>
      <c r="W153" s="177"/>
      <c r="X153" s="177"/>
      <c r="Y153" s="177"/>
      <c r="Z153" s="177"/>
      <c r="AA153" s="177"/>
      <c r="AB153" s="177"/>
      <c r="AC153" s="177"/>
      <c r="AD153" s="177"/>
      <c r="AE153" s="177"/>
    </row>
    <row r="154" spans="1:31" s="176" customFormat="1">
      <c r="A154" s="253"/>
      <c r="B154" s="270"/>
      <c r="C154" s="178"/>
      <c r="D154" s="178"/>
      <c r="E154" s="178"/>
      <c r="F154" s="177"/>
      <c r="G154" s="177"/>
      <c r="H154" s="177"/>
      <c r="I154" s="177"/>
      <c r="J154" s="177"/>
      <c r="K154" s="177"/>
      <c r="L154" s="177"/>
      <c r="M154" s="177"/>
      <c r="N154" s="177"/>
      <c r="O154" s="177"/>
      <c r="P154" s="177"/>
      <c r="Q154" s="177"/>
      <c r="R154" s="177"/>
      <c r="S154" s="177"/>
      <c r="T154" s="177"/>
      <c r="U154" s="177"/>
      <c r="V154" s="177"/>
      <c r="W154" s="177"/>
      <c r="X154" s="177"/>
      <c r="Y154" s="177"/>
      <c r="Z154" s="177"/>
      <c r="AA154" s="177"/>
      <c r="AB154" s="177"/>
      <c r="AC154" s="177"/>
      <c r="AD154" s="177"/>
      <c r="AE154" s="177"/>
    </row>
    <row r="155" spans="1:31" s="176" customFormat="1">
      <c r="A155" s="253"/>
      <c r="B155" s="270"/>
      <c r="C155" s="178"/>
      <c r="D155" s="178"/>
      <c r="E155" s="178"/>
      <c r="F155" s="177"/>
      <c r="G155" s="177"/>
      <c r="H155" s="177"/>
      <c r="I155" s="177"/>
      <c r="J155" s="177"/>
      <c r="K155" s="177"/>
      <c r="L155" s="177"/>
      <c r="M155" s="177"/>
      <c r="N155" s="177"/>
      <c r="O155" s="177"/>
      <c r="P155" s="177"/>
      <c r="Q155" s="177"/>
      <c r="R155" s="177"/>
      <c r="S155" s="177"/>
      <c r="T155" s="177"/>
      <c r="U155" s="177"/>
      <c r="V155" s="177"/>
      <c r="W155" s="177"/>
      <c r="X155" s="177"/>
      <c r="Y155" s="177"/>
      <c r="Z155" s="177"/>
      <c r="AA155" s="177"/>
      <c r="AB155" s="177"/>
      <c r="AC155" s="177"/>
      <c r="AD155" s="177"/>
      <c r="AE155" s="177"/>
    </row>
    <row r="156" spans="1:31" s="176" customFormat="1">
      <c r="A156" s="253"/>
      <c r="B156" s="270"/>
      <c r="C156" s="178"/>
      <c r="D156" s="178"/>
      <c r="E156" s="178"/>
      <c r="F156" s="177"/>
      <c r="G156" s="177"/>
      <c r="H156" s="177"/>
      <c r="I156" s="177"/>
      <c r="J156" s="177"/>
      <c r="K156" s="177"/>
      <c r="L156" s="177"/>
      <c r="M156" s="177"/>
      <c r="N156" s="177"/>
      <c r="O156" s="177"/>
      <c r="P156" s="177"/>
      <c r="Q156" s="177"/>
      <c r="R156" s="177"/>
      <c r="S156" s="177"/>
      <c r="T156" s="177"/>
      <c r="U156" s="177"/>
      <c r="V156" s="177"/>
      <c r="W156" s="177"/>
      <c r="X156" s="177"/>
      <c r="Y156" s="177"/>
      <c r="Z156" s="177"/>
      <c r="AA156" s="177"/>
      <c r="AB156" s="177"/>
      <c r="AC156" s="177"/>
      <c r="AD156" s="177"/>
      <c r="AE156" s="177"/>
    </row>
    <row r="157" spans="1:31" s="176" customFormat="1">
      <c r="A157" s="253"/>
      <c r="B157" s="270"/>
      <c r="C157" s="178"/>
      <c r="D157" s="178"/>
      <c r="E157" s="178"/>
      <c r="F157" s="177"/>
      <c r="G157" s="177"/>
      <c r="H157" s="177"/>
      <c r="I157" s="177"/>
      <c r="J157" s="177"/>
      <c r="K157" s="177"/>
      <c r="L157" s="177"/>
      <c r="M157" s="177"/>
      <c r="N157" s="177"/>
      <c r="O157" s="177"/>
      <c r="P157" s="177"/>
      <c r="Q157" s="177"/>
      <c r="R157" s="177"/>
      <c r="S157" s="177"/>
      <c r="T157" s="177"/>
      <c r="U157" s="177"/>
      <c r="V157" s="177"/>
      <c r="W157" s="177"/>
      <c r="X157" s="177"/>
      <c r="Y157" s="177"/>
      <c r="Z157" s="177"/>
      <c r="AA157" s="177"/>
      <c r="AB157" s="177"/>
      <c r="AC157" s="177"/>
      <c r="AD157" s="177"/>
      <c r="AE157" s="177"/>
    </row>
    <row r="158" spans="1:31" s="176" customFormat="1">
      <c r="A158" s="253"/>
      <c r="B158" s="270"/>
      <c r="C158" s="178"/>
      <c r="D158" s="178"/>
      <c r="E158" s="178"/>
      <c r="F158" s="177"/>
      <c r="G158" s="177"/>
      <c r="H158" s="177"/>
      <c r="I158" s="177"/>
      <c r="J158" s="177"/>
      <c r="K158" s="177"/>
      <c r="L158" s="177"/>
      <c r="M158" s="177"/>
      <c r="N158" s="177"/>
      <c r="O158" s="177"/>
      <c r="P158" s="177"/>
      <c r="Q158" s="177"/>
      <c r="R158" s="177"/>
      <c r="S158" s="177"/>
      <c r="T158" s="177"/>
      <c r="U158" s="177"/>
      <c r="V158" s="177"/>
      <c r="W158" s="177"/>
      <c r="X158" s="177"/>
      <c r="Y158" s="177"/>
      <c r="Z158" s="177"/>
      <c r="AA158" s="177"/>
      <c r="AB158" s="177"/>
      <c r="AC158" s="177"/>
      <c r="AD158" s="177"/>
      <c r="AE158" s="177"/>
    </row>
    <row r="159" spans="1:31" s="176" customFormat="1">
      <c r="A159" s="253"/>
      <c r="B159" s="270"/>
      <c r="C159" s="178"/>
      <c r="D159" s="178"/>
      <c r="E159" s="178"/>
      <c r="F159" s="177"/>
      <c r="G159" s="177"/>
      <c r="H159" s="177"/>
      <c r="I159" s="177"/>
      <c r="J159" s="177"/>
      <c r="K159" s="177"/>
      <c r="L159" s="177"/>
      <c r="M159" s="177"/>
      <c r="N159" s="177"/>
      <c r="O159" s="177"/>
      <c r="P159" s="177"/>
      <c r="Q159" s="177"/>
      <c r="R159" s="177"/>
      <c r="S159" s="177"/>
      <c r="T159" s="177"/>
      <c r="U159" s="177"/>
      <c r="V159" s="177"/>
      <c r="W159" s="177"/>
      <c r="X159" s="177"/>
      <c r="Y159" s="177"/>
      <c r="Z159" s="177"/>
      <c r="AA159" s="177"/>
      <c r="AB159" s="177"/>
      <c r="AC159" s="177"/>
      <c r="AD159" s="177"/>
      <c r="AE159" s="177"/>
    </row>
    <row r="160" spans="1:31" s="176" customFormat="1">
      <c r="A160" s="253"/>
      <c r="B160" s="270"/>
      <c r="C160" s="178"/>
      <c r="D160" s="178"/>
      <c r="E160" s="178"/>
      <c r="F160" s="177"/>
      <c r="G160" s="177"/>
      <c r="H160" s="177"/>
      <c r="I160" s="177"/>
      <c r="J160" s="177"/>
      <c r="K160" s="177"/>
      <c r="L160" s="177"/>
      <c r="M160" s="177"/>
      <c r="N160" s="177"/>
      <c r="O160" s="177"/>
      <c r="P160" s="177"/>
      <c r="Q160" s="177"/>
      <c r="R160" s="177"/>
      <c r="S160" s="177"/>
      <c r="T160" s="177"/>
      <c r="U160" s="177"/>
      <c r="V160" s="177"/>
      <c r="W160" s="177"/>
      <c r="X160" s="177"/>
      <c r="Y160" s="177"/>
      <c r="Z160" s="177"/>
      <c r="AA160" s="177"/>
      <c r="AB160" s="177"/>
      <c r="AC160" s="177"/>
      <c r="AD160" s="177"/>
      <c r="AE160" s="177"/>
    </row>
    <row r="161" spans="1:31" s="176" customFormat="1">
      <c r="A161" s="253"/>
      <c r="B161" s="270"/>
      <c r="C161" s="178"/>
      <c r="D161" s="178"/>
      <c r="E161" s="178"/>
      <c r="F161" s="177"/>
      <c r="G161" s="177"/>
      <c r="H161" s="177"/>
      <c r="I161" s="177"/>
      <c r="J161" s="177"/>
      <c r="K161" s="177"/>
      <c r="L161" s="177"/>
      <c r="M161" s="177"/>
      <c r="N161" s="177"/>
      <c r="O161" s="177"/>
      <c r="P161" s="177"/>
      <c r="Q161" s="177"/>
      <c r="R161" s="177"/>
      <c r="S161" s="177"/>
      <c r="T161" s="177"/>
      <c r="U161" s="177"/>
      <c r="V161" s="177"/>
      <c r="W161" s="177"/>
      <c r="X161" s="177"/>
      <c r="Y161" s="177"/>
      <c r="Z161" s="177"/>
      <c r="AA161" s="177"/>
      <c r="AB161" s="177"/>
      <c r="AC161" s="177"/>
      <c r="AD161" s="177"/>
      <c r="AE161" s="177"/>
    </row>
    <row r="162" spans="1:31" s="176" customFormat="1">
      <c r="A162" s="253"/>
      <c r="B162" s="270"/>
      <c r="C162" s="178"/>
      <c r="D162" s="178"/>
      <c r="E162" s="178"/>
      <c r="F162" s="177"/>
      <c r="G162" s="177"/>
      <c r="H162" s="177"/>
      <c r="I162" s="177"/>
      <c r="J162" s="177"/>
      <c r="K162" s="177"/>
      <c r="L162" s="177"/>
      <c r="M162" s="177"/>
      <c r="N162" s="177"/>
      <c r="O162" s="177"/>
      <c r="P162" s="177"/>
      <c r="Q162" s="177"/>
      <c r="R162" s="177"/>
      <c r="S162" s="177"/>
      <c r="T162" s="177"/>
      <c r="U162" s="177"/>
      <c r="V162" s="177"/>
      <c r="W162" s="177"/>
      <c r="X162" s="177"/>
      <c r="Y162" s="177"/>
      <c r="Z162" s="177"/>
      <c r="AA162" s="177"/>
      <c r="AB162" s="177"/>
      <c r="AC162" s="177"/>
      <c r="AD162" s="177"/>
      <c r="AE162" s="177"/>
    </row>
    <row r="163" spans="1:31" s="176" customFormat="1">
      <c r="A163" s="253"/>
      <c r="B163" s="270"/>
      <c r="C163" s="178"/>
      <c r="D163" s="178"/>
      <c r="E163" s="178"/>
      <c r="F163" s="177"/>
      <c r="G163" s="177"/>
      <c r="H163" s="177"/>
      <c r="I163" s="177"/>
      <c r="J163" s="177"/>
      <c r="K163" s="177"/>
      <c r="L163" s="177"/>
      <c r="M163" s="177"/>
      <c r="N163" s="177"/>
      <c r="O163" s="177"/>
      <c r="P163" s="177"/>
      <c r="Q163" s="177"/>
      <c r="R163" s="177"/>
      <c r="S163" s="177"/>
      <c r="T163" s="177"/>
      <c r="U163" s="177"/>
      <c r="V163" s="177"/>
      <c r="W163" s="177"/>
      <c r="X163" s="177"/>
      <c r="Y163" s="177"/>
      <c r="Z163" s="177"/>
      <c r="AA163" s="177"/>
      <c r="AB163" s="177"/>
      <c r="AC163" s="177"/>
      <c r="AD163" s="177"/>
      <c r="AE163" s="177"/>
    </row>
    <row r="164" spans="1:31" s="176" customFormat="1">
      <c r="A164" s="253"/>
      <c r="B164" s="270"/>
      <c r="C164" s="178"/>
      <c r="D164" s="178"/>
      <c r="E164" s="178"/>
      <c r="F164" s="177"/>
      <c r="G164" s="177"/>
      <c r="H164" s="177"/>
      <c r="I164" s="177"/>
      <c r="J164" s="177"/>
      <c r="K164" s="177"/>
      <c r="L164" s="177"/>
      <c r="M164" s="177"/>
      <c r="N164" s="177"/>
      <c r="O164" s="177"/>
      <c r="P164" s="177"/>
      <c r="Q164" s="177"/>
      <c r="R164" s="177"/>
      <c r="S164" s="177"/>
      <c r="T164" s="177"/>
      <c r="U164" s="177"/>
      <c r="V164" s="177"/>
      <c r="W164" s="177"/>
      <c r="X164" s="177"/>
      <c r="Y164" s="177"/>
      <c r="Z164" s="177"/>
      <c r="AA164" s="177"/>
      <c r="AB164" s="177"/>
      <c r="AC164" s="177"/>
      <c r="AD164" s="177"/>
      <c r="AE164" s="177"/>
    </row>
    <row r="165" spans="1:31" s="176" customFormat="1">
      <c r="A165" s="253"/>
      <c r="B165" s="270"/>
      <c r="C165" s="178"/>
      <c r="D165" s="178"/>
      <c r="E165" s="178"/>
      <c r="F165" s="177"/>
      <c r="G165" s="177"/>
      <c r="H165" s="177"/>
      <c r="I165" s="177"/>
      <c r="J165" s="177"/>
      <c r="K165" s="177"/>
      <c r="L165" s="177"/>
      <c r="M165" s="177"/>
      <c r="N165" s="177"/>
      <c r="O165" s="177"/>
      <c r="P165" s="177"/>
      <c r="Q165" s="177"/>
      <c r="R165" s="177"/>
      <c r="S165" s="177"/>
      <c r="T165" s="177"/>
      <c r="U165" s="177"/>
      <c r="V165" s="177"/>
      <c r="W165" s="177"/>
      <c r="X165" s="177"/>
      <c r="Y165" s="177"/>
      <c r="Z165" s="177"/>
      <c r="AA165" s="177"/>
      <c r="AB165" s="177"/>
      <c r="AC165" s="177"/>
      <c r="AD165" s="177"/>
      <c r="AE165" s="177"/>
    </row>
    <row r="166" spans="1:31" s="176" customFormat="1">
      <c r="A166" s="253"/>
      <c r="B166" s="270"/>
      <c r="C166" s="178"/>
      <c r="D166" s="178"/>
      <c r="E166" s="178"/>
      <c r="F166" s="177"/>
      <c r="G166" s="177"/>
      <c r="H166" s="177"/>
      <c r="I166" s="177"/>
      <c r="J166" s="177"/>
      <c r="K166" s="177"/>
      <c r="L166" s="177"/>
      <c r="M166" s="177"/>
      <c r="N166" s="177"/>
      <c r="O166" s="177"/>
      <c r="P166" s="177"/>
      <c r="Q166" s="177"/>
      <c r="R166" s="177"/>
      <c r="S166" s="177"/>
      <c r="T166" s="177"/>
      <c r="U166" s="177"/>
      <c r="V166" s="177"/>
      <c r="W166" s="177"/>
      <c r="X166" s="177"/>
      <c r="Y166" s="177"/>
      <c r="Z166" s="177"/>
      <c r="AA166" s="177"/>
      <c r="AB166" s="177"/>
      <c r="AC166" s="177"/>
      <c r="AD166" s="177"/>
      <c r="AE166" s="177"/>
    </row>
    <row r="167" spans="1:31" s="176" customFormat="1">
      <c r="A167" s="253"/>
      <c r="B167" s="270"/>
      <c r="C167" s="178"/>
      <c r="D167" s="178"/>
      <c r="E167" s="178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Q167" s="177"/>
      <c r="R167" s="177"/>
      <c r="S167" s="177"/>
      <c r="T167" s="177"/>
      <c r="U167" s="177"/>
      <c r="V167" s="177"/>
      <c r="W167" s="177"/>
      <c r="X167" s="177"/>
      <c r="Y167" s="177"/>
      <c r="Z167" s="177"/>
      <c r="AA167" s="177"/>
      <c r="AB167" s="177"/>
      <c r="AC167" s="177"/>
      <c r="AD167" s="177"/>
      <c r="AE167" s="177"/>
    </row>
    <row r="168" spans="1:31" s="176" customFormat="1">
      <c r="A168" s="253"/>
      <c r="B168" s="270"/>
      <c r="C168" s="178"/>
      <c r="D168" s="178"/>
      <c r="E168" s="178"/>
      <c r="F168" s="177"/>
      <c r="G168" s="177"/>
      <c r="H168" s="177"/>
      <c r="I168" s="177"/>
      <c r="J168" s="177"/>
      <c r="K168" s="177"/>
      <c r="L168" s="177"/>
      <c r="M168" s="177"/>
      <c r="N168" s="177"/>
      <c r="O168" s="177"/>
      <c r="P168" s="177"/>
      <c r="Q168" s="177"/>
      <c r="R168" s="177"/>
      <c r="S168" s="177"/>
      <c r="T168" s="177"/>
      <c r="U168" s="177"/>
      <c r="V168" s="177"/>
      <c r="W168" s="177"/>
      <c r="X168" s="177"/>
      <c r="Y168" s="177"/>
      <c r="Z168" s="177"/>
      <c r="AA168" s="177"/>
      <c r="AB168" s="177"/>
      <c r="AC168" s="177"/>
      <c r="AD168" s="177"/>
      <c r="AE168" s="177"/>
    </row>
    <row r="169" spans="1:31" s="176" customFormat="1">
      <c r="A169" s="253"/>
      <c r="B169" s="270"/>
      <c r="C169" s="178"/>
      <c r="D169" s="178"/>
      <c r="E169" s="178"/>
      <c r="F169" s="177"/>
      <c r="G169" s="177"/>
      <c r="H169" s="177"/>
      <c r="I169" s="177"/>
      <c r="J169" s="177"/>
      <c r="K169" s="177"/>
      <c r="L169" s="177"/>
      <c r="M169" s="177"/>
      <c r="N169" s="177"/>
      <c r="O169" s="177"/>
      <c r="P169" s="177"/>
      <c r="Q169" s="177"/>
      <c r="R169" s="177"/>
      <c r="S169" s="177"/>
      <c r="T169" s="177"/>
      <c r="U169" s="177"/>
      <c r="V169" s="177"/>
      <c r="W169" s="177"/>
      <c r="X169" s="177"/>
      <c r="Y169" s="177"/>
      <c r="Z169" s="177"/>
      <c r="AA169" s="177"/>
      <c r="AB169" s="177"/>
      <c r="AC169" s="177"/>
      <c r="AD169" s="177"/>
      <c r="AE169" s="177"/>
    </row>
    <row r="170" spans="1:31" s="176" customFormat="1">
      <c r="A170" s="253"/>
      <c r="B170" s="270"/>
      <c r="C170" s="178"/>
      <c r="D170" s="178"/>
      <c r="E170" s="178"/>
      <c r="F170" s="177"/>
      <c r="G170" s="177"/>
      <c r="H170" s="177"/>
      <c r="I170" s="177"/>
      <c r="J170" s="177"/>
      <c r="K170" s="177"/>
      <c r="L170" s="177"/>
      <c r="M170" s="177"/>
      <c r="N170" s="177"/>
      <c r="O170" s="177"/>
      <c r="P170" s="177"/>
      <c r="Q170" s="177"/>
      <c r="R170" s="177"/>
      <c r="S170" s="177"/>
      <c r="T170" s="177"/>
      <c r="U170" s="177"/>
      <c r="V170" s="177"/>
      <c r="W170" s="177"/>
      <c r="X170" s="177"/>
      <c r="Y170" s="177"/>
      <c r="Z170" s="177"/>
      <c r="AA170" s="177"/>
      <c r="AB170" s="177"/>
      <c r="AC170" s="177"/>
      <c r="AD170" s="177"/>
      <c r="AE170" s="177"/>
    </row>
    <row r="171" spans="1:31" s="176" customFormat="1">
      <c r="A171" s="253"/>
      <c r="B171" s="270"/>
      <c r="C171" s="178"/>
      <c r="D171" s="178"/>
      <c r="E171" s="178"/>
      <c r="F171" s="177"/>
      <c r="G171" s="177"/>
      <c r="H171" s="177"/>
      <c r="I171" s="177"/>
      <c r="J171" s="177"/>
      <c r="K171" s="177"/>
      <c r="L171" s="177"/>
      <c r="M171" s="177"/>
      <c r="N171" s="177"/>
      <c r="O171" s="177"/>
      <c r="P171" s="177"/>
      <c r="Q171" s="177"/>
      <c r="R171" s="177"/>
      <c r="S171" s="177"/>
      <c r="T171" s="177"/>
      <c r="U171" s="177"/>
      <c r="V171" s="177"/>
      <c r="W171" s="177"/>
      <c r="X171" s="177"/>
      <c r="Y171" s="177"/>
      <c r="Z171" s="177"/>
      <c r="AA171" s="177"/>
      <c r="AB171" s="177"/>
      <c r="AC171" s="177"/>
      <c r="AD171" s="177"/>
      <c r="AE171" s="177"/>
    </row>
    <row r="172" spans="1:31" s="176" customFormat="1">
      <c r="A172" s="253"/>
      <c r="B172" s="270"/>
      <c r="C172" s="178"/>
      <c r="D172" s="178"/>
      <c r="E172" s="178"/>
      <c r="F172" s="177"/>
      <c r="G172" s="177"/>
      <c r="H172" s="177"/>
      <c r="I172" s="177"/>
      <c r="J172" s="177"/>
      <c r="K172" s="177"/>
      <c r="L172" s="177"/>
      <c r="M172" s="177"/>
      <c r="N172" s="177"/>
      <c r="O172" s="177"/>
      <c r="P172" s="177"/>
      <c r="Q172" s="177"/>
      <c r="R172" s="177"/>
      <c r="S172" s="177"/>
      <c r="T172" s="177"/>
      <c r="U172" s="177"/>
      <c r="V172" s="177"/>
      <c r="W172" s="177"/>
      <c r="X172" s="177"/>
      <c r="Y172" s="177"/>
      <c r="Z172" s="177"/>
      <c r="AA172" s="177"/>
      <c r="AB172" s="177"/>
      <c r="AC172" s="177"/>
      <c r="AD172" s="177"/>
      <c r="AE172" s="177"/>
    </row>
    <row r="173" spans="1:31" s="176" customFormat="1">
      <c r="A173" s="253"/>
      <c r="B173" s="270"/>
      <c r="C173" s="178"/>
      <c r="D173" s="178"/>
      <c r="E173" s="178"/>
      <c r="F173" s="177"/>
      <c r="G173" s="177"/>
      <c r="H173" s="177"/>
      <c r="I173" s="177"/>
      <c r="J173" s="177"/>
      <c r="K173" s="177"/>
      <c r="L173" s="177"/>
      <c r="M173" s="177"/>
      <c r="N173" s="177"/>
      <c r="O173" s="177"/>
      <c r="P173" s="177"/>
      <c r="Q173" s="177"/>
      <c r="R173" s="177"/>
      <c r="S173" s="177"/>
      <c r="T173" s="177"/>
      <c r="U173" s="177"/>
      <c r="V173" s="177"/>
      <c r="W173" s="177"/>
      <c r="X173" s="177"/>
      <c r="Y173" s="177"/>
      <c r="Z173" s="177"/>
      <c r="AA173" s="177"/>
      <c r="AB173" s="177"/>
      <c r="AC173" s="177"/>
      <c r="AD173" s="177"/>
      <c r="AE173" s="177"/>
    </row>
    <row r="174" spans="1:31" s="176" customFormat="1">
      <c r="A174" s="253"/>
      <c r="B174" s="270"/>
      <c r="C174" s="178"/>
      <c r="D174" s="178"/>
      <c r="E174" s="178"/>
      <c r="F174" s="177"/>
      <c r="G174" s="177"/>
      <c r="H174" s="177"/>
      <c r="I174" s="177"/>
      <c r="J174" s="177"/>
      <c r="K174" s="177"/>
      <c r="L174" s="177"/>
      <c r="M174" s="177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  <c r="AA174" s="177"/>
      <c r="AB174" s="177"/>
      <c r="AC174" s="177"/>
      <c r="AD174" s="177"/>
      <c r="AE174" s="177"/>
    </row>
    <row r="175" spans="1:31" s="176" customFormat="1">
      <c r="A175" s="253"/>
      <c r="B175" s="270"/>
      <c r="C175" s="178"/>
      <c r="D175" s="178"/>
      <c r="E175" s="178"/>
      <c r="F175" s="177"/>
      <c r="G175" s="177"/>
      <c r="H175" s="177"/>
      <c r="I175" s="177"/>
      <c r="J175" s="177"/>
      <c r="K175" s="177"/>
      <c r="L175" s="177"/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  <c r="AA175" s="177"/>
      <c r="AB175" s="177"/>
      <c r="AC175" s="177"/>
      <c r="AD175" s="177"/>
      <c r="AE175" s="177"/>
    </row>
    <row r="176" spans="1:31" s="176" customFormat="1">
      <c r="A176" s="253"/>
      <c r="B176" s="270"/>
      <c r="C176" s="178"/>
      <c r="D176" s="178"/>
      <c r="E176" s="178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  <c r="AA176" s="177"/>
      <c r="AB176" s="177"/>
      <c r="AC176" s="177"/>
      <c r="AD176" s="177"/>
      <c r="AE176" s="177"/>
    </row>
    <row r="177" spans="1:31" s="176" customFormat="1">
      <c r="A177" s="253"/>
      <c r="B177" s="270"/>
      <c r="C177" s="178"/>
      <c r="D177" s="178"/>
      <c r="E177" s="178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  <c r="AA177" s="177"/>
      <c r="AB177" s="177"/>
      <c r="AC177" s="177"/>
      <c r="AD177" s="177"/>
      <c r="AE177" s="177"/>
    </row>
    <row r="178" spans="1:31" s="176" customFormat="1">
      <c r="A178" s="253"/>
      <c r="B178" s="270"/>
      <c r="C178" s="178"/>
      <c r="D178" s="178"/>
      <c r="E178" s="178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  <c r="AA178" s="177"/>
      <c r="AB178" s="177"/>
      <c r="AC178" s="177"/>
      <c r="AD178" s="177"/>
      <c r="AE178" s="177"/>
    </row>
    <row r="179" spans="1:31" s="176" customFormat="1">
      <c r="A179" s="253"/>
      <c r="B179" s="270"/>
      <c r="C179" s="178"/>
      <c r="D179" s="178"/>
      <c r="E179" s="178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  <c r="AA179" s="177"/>
      <c r="AB179" s="177"/>
      <c r="AC179" s="177"/>
      <c r="AD179" s="177"/>
      <c r="AE179" s="177"/>
    </row>
    <row r="180" spans="1:31" s="176" customFormat="1">
      <c r="A180" s="253"/>
      <c r="B180" s="270"/>
      <c r="C180" s="178"/>
      <c r="D180" s="178"/>
      <c r="E180" s="178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  <c r="AA180" s="177"/>
      <c r="AB180" s="177"/>
      <c r="AC180" s="177"/>
      <c r="AD180" s="177"/>
      <c r="AE180" s="177"/>
    </row>
    <row r="181" spans="1:31" s="176" customFormat="1">
      <c r="A181" s="253"/>
      <c r="B181" s="270"/>
      <c r="C181" s="178"/>
      <c r="D181" s="178"/>
      <c r="E181" s="178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  <c r="AA181" s="177"/>
      <c r="AB181" s="177"/>
      <c r="AC181" s="177"/>
      <c r="AD181" s="177"/>
      <c r="AE181" s="177"/>
    </row>
    <row r="182" spans="1:31" s="176" customFormat="1">
      <c r="A182" s="253"/>
      <c r="B182" s="270"/>
      <c r="C182" s="178"/>
      <c r="D182" s="178"/>
      <c r="E182" s="178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  <c r="AA182" s="177"/>
      <c r="AB182" s="177"/>
      <c r="AC182" s="177"/>
      <c r="AD182" s="177"/>
      <c r="AE182" s="177"/>
    </row>
    <row r="183" spans="1:31" s="176" customFormat="1">
      <c r="A183" s="253"/>
      <c r="B183" s="270"/>
      <c r="C183" s="178"/>
      <c r="D183" s="178"/>
      <c r="E183" s="178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  <c r="AA183" s="177"/>
      <c r="AB183" s="177"/>
      <c r="AC183" s="177"/>
      <c r="AD183" s="177"/>
      <c r="AE183" s="177"/>
    </row>
    <row r="184" spans="1:31" s="176" customFormat="1">
      <c r="A184" s="253"/>
      <c r="B184" s="270"/>
      <c r="C184" s="178"/>
      <c r="D184" s="178"/>
      <c r="E184" s="178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  <c r="AA184" s="177"/>
      <c r="AB184" s="177"/>
      <c r="AC184" s="177"/>
      <c r="AD184" s="177"/>
      <c r="AE184" s="177"/>
    </row>
    <row r="185" spans="1:31" s="176" customFormat="1">
      <c r="A185" s="253"/>
      <c r="B185" s="270"/>
      <c r="C185" s="178"/>
      <c r="D185" s="178"/>
      <c r="E185" s="178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  <c r="AA185" s="177"/>
      <c r="AB185" s="177"/>
      <c r="AC185" s="177"/>
      <c r="AD185" s="177"/>
      <c r="AE185" s="177"/>
    </row>
    <row r="186" spans="1:31" s="176" customFormat="1">
      <c r="A186" s="253"/>
      <c r="B186" s="270"/>
      <c r="C186" s="178"/>
      <c r="D186" s="178"/>
      <c r="E186" s="178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  <c r="AA186" s="177"/>
      <c r="AB186" s="177"/>
      <c r="AC186" s="177"/>
      <c r="AD186" s="177"/>
      <c r="AE186" s="177"/>
    </row>
    <row r="187" spans="1:31" s="176" customFormat="1">
      <c r="A187" s="253"/>
      <c r="B187" s="270"/>
      <c r="C187" s="178"/>
      <c r="D187" s="178"/>
      <c r="E187" s="178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  <c r="AA187" s="177"/>
      <c r="AB187" s="177"/>
      <c r="AC187" s="177"/>
      <c r="AD187" s="177"/>
      <c r="AE187" s="177"/>
    </row>
    <row r="188" spans="1:31" s="176" customFormat="1">
      <c r="A188" s="253"/>
      <c r="B188" s="270"/>
      <c r="C188" s="178"/>
      <c r="D188" s="178"/>
      <c r="E188" s="178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  <c r="AA188" s="177"/>
      <c r="AB188" s="177"/>
      <c r="AC188" s="177"/>
      <c r="AD188" s="177"/>
      <c r="AE188" s="177"/>
    </row>
    <row r="189" spans="1:31" s="176" customFormat="1">
      <c r="A189" s="253"/>
      <c r="B189" s="270"/>
      <c r="C189" s="178"/>
      <c r="D189" s="178"/>
      <c r="E189" s="178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  <c r="AA189" s="177"/>
      <c r="AB189" s="177"/>
      <c r="AC189" s="177"/>
      <c r="AD189" s="177"/>
      <c r="AE189" s="177"/>
    </row>
    <row r="190" spans="1:31" s="176" customFormat="1">
      <c r="A190" s="253"/>
      <c r="B190" s="270"/>
      <c r="C190" s="178"/>
      <c r="D190" s="178"/>
      <c r="E190" s="178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  <c r="AA190" s="177"/>
      <c r="AB190" s="177"/>
      <c r="AC190" s="177"/>
      <c r="AD190" s="177"/>
      <c r="AE190" s="177"/>
    </row>
    <row r="191" spans="1:31" s="176" customFormat="1">
      <c r="A191" s="253"/>
      <c r="B191" s="270"/>
      <c r="C191" s="178"/>
      <c r="D191" s="178"/>
      <c r="E191" s="178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  <c r="AA191" s="177"/>
      <c r="AB191" s="177"/>
      <c r="AC191" s="177"/>
      <c r="AD191" s="177"/>
      <c r="AE191" s="177"/>
    </row>
    <row r="192" spans="1:31" s="176" customFormat="1">
      <c r="A192" s="253"/>
      <c r="B192" s="270"/>
      <c r="C192" s="178"/>
      <c r="D192" s="178"/>
      <c r="E192" s="178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  <c r="AA192" s="177"/>
      <c r="AB192" s="177"/>
      <c r="AC192" s="177"/>
      <c r="AD192" s="177"/>
      <c r="AE192" s="177"/>
    </row>
    <row r="193" spans="1:31" s="176" customFormat="1">
      <c r="A193" s="253"/>
      <c r="B193" s="270"/>
      <c r="C193" s="178"/>
      <c r="D193" s="178"/>
      <c r="E193" s="178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  <c r="AA193" s="177"/>
      <c r="AB193" s="177"/>
      <c r="AC193" s="177"/>
      <c r="AD193" s="177"/>
      <c r="AE193" s="177"/>
    </row>
    <row r="194" spans="1:31" s="176" customFormat="1">
      <c r="A194" s="253"/>
      <c r="B194" s="270"/>
      <c r="C194" s="178"/>
      <c r="D194" s="178"/>
      <c r="E194" s="178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  <c r="AA194" s="177"/>
      <c r="AB194" s="177"/>
      <c r="AC194" s="177"/>
      <c r="AD194" s="177"/>
      <c r="AE194" s="177"/>
    </row>
    <row r="195" spans="1:31" s="176" customFormat="1">
      <c r="A195" s="253"/>
      <c r="B195" s="270"/>
      <c r="C195" s="178"/>
      <c r="D195" s="178"/>
      <c r="E195" s="178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  <c r="AA195" s="177"/>
      <c r="AB195" s="177"/>
      <c r="AC195" s="177"/>
      <c r="AD195" s="177"/>
      <c r="AE195" s="177"/>
    </row>
    <row r="196" spans="1:31" s="176" customFormat="1">
      <c r="A196" s="253"/>
      <c r="B196" s="270"/>
      <c r="C196" s="178"/>
      <c r="D196" s="178"/>
      <c r="E196" s="178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  <c r="AA196" s="177"/>
      <c r="AB196" s="177"/>
      <c r="AC196" s="177"/>
      <c r="AD196" s="177"/>
      <c r="AE196" s="177"/>
    </row>
    <row r="197" spans="1:31" s="176" customFormat="1">
      <c r="A197" s="253"/>
      <c r="B197" s="270"/>
      <c r="C197" s="178"/>
      <c r="D197" s="178"/>
      <c r="E197" s="178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  <c r="AA197" s="177"/>
      <c r="AB197" s="177"/>
      <c r="AC197" s="177"/>
      <c r="AD197" s="177"/>
      <c r="AE197" s="177"/>
    </row>
    <row r="198" spans="1:31" s="176" customFormat="1">
      <c r="A198" s="253"/>
      <c r="B198" s="270"/>
      <c r="C198" s="178"/>
      <c r="D198" s="178"/>
      <c r="E198" s="178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  <c r="AA198" s="177"/>
      <c r="AB198" s="177"/>
      <c r="AC198" s="177"/>
      <c r="AD198" s="177"/>
      <c r="AE198" s="177"/>
    </row>
    <row r="199" spans="1:31" s="176" customFormat="1">
      <c r="A199" s="253"/>
      <c r="B199" s="270"/>
      <c r="C199" s="178"/>
      <c r="D199" s="178"/>
      <c r="E199" s="178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  <c r="AA199" s="177"/>
      <c r="AB199" s="177"/>
      <c r="AC199" s="177"/>
      <c r="AD199" s="177"/>
      <c r="AE199" s="177"/>
    </row>
    <row r="200" spans="1:31" s="176" customFormat="1">
      <c r="A200" s="253"/>
      <c r="B200" s="270"/>
      <c r="C200" s="178"/>
      <c r="D200" s="178"/>
      <c r="E200" s="178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  <c r="AA200" s="177"/>
      <c r="AB200" s="177"/>
      <c r="AC200" s="177"/>
      <c r="AD200" s="177"/>
      <c r="AE200" s="177"/>
    </row>
    <row r="201" spans="1:31" s="176" customFormat="1">
      <c r="A201" s="253"/>
      <c r="B201" s="270"/>
      <c r="C201" s="178"/>
      <c r="D201" s="178"/>
      <c r="E201" s="178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  <c r="AA201" s="177"/>
      <c r="AB201" s="177"/>
      <c r="AC201" s="177"/>
      <c r="AD201" s="177"/>
      <c r="AE201" s="177"/>
    </row>
    <row r="202" spans="1:31" s="176" customFormat="1">
      <c r="A202" s="253"/>
      <c r="B202" s="270"/>
      <c r="C202" s="178"/>
      <c r="D202" s="178"/>
      <c r="E202" s="178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  <c r="AA202" s="177"/>
      <c r="AB202" s="177"/>
      <c r="AC202" s="177"/>
      <c r="AD202" s="177"/>
      <c r="AE202" s="177"/>
    </row>
    <row r="203" spans="1:31" s="176" customFormat="1">
      <c r="A203" s="253"/>
      <c r="B203" s="270"/>
      <c r="C203" s="178"/>
      <c r="D203" s="178"/>
      <c r="E203" s="178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  <c r="AA203" s="177"/>
      <c r="AB203" s="177"/>
      <c r="AC203" s="177"/>
      <c r="AD203" s="177"/>
      <c r="AE203" s="177"/>
    </row>
    <row r="204" spans="1:31" s="176" customFormat="1">
      <c r="A204" s="253"/>
      <c r="B204" s="270"/>
      <c r="C204" s="178"/>
      <c r="D204" s="178"/>
      <c r="E204" s="178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  <c r="AA204" s="177"/>
      <c r="AB204" s="177"/>
      <c r="AC204" s="177"/>
      <c r="AD204" s="177"/>
      <c r="AE204" s="177"/>
    </row>
    <row r="205" spans="1:31" s="176" customFormat="1">
      <c r="A205" s="253"/>
      <c r="B205" s="270"/>
      <c r="C205" s="178"/>
      <c r="D205" s="178"/>
      <c r="E205" s="178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  <c r="AA205" s="177"/>
      <c r="AB205" s="177"/>
      <c r="AC205" s="177"/>
      <c r="AD205" s="177"/>
      <c r="AE205" s="177"/>
    </row>
    <row r="206" spans="1:31" s="176" customFormat="1">
      <c r="A206" s="253"/>
      <c r="B206" s="270"/>
      <c r="C206" s="178"/>
      <c r="D206" s="178"/>
      <c r="E206" s="178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  <c r="AA206" s="177"/>
      <c r="AB206" s="177"/>
      <c r="AC206" s="177"/>
      <c r="AD206" s="177"/>
      <c r="AE206" s="177"/>
    </row>
    <row r="207" spans="1:31" s="176" customFormat="1">
      <c r="A207" s="253"/>
      <c r="B207" s="270"/>
      <c r="C207" s="178"/>
      <c r="D207" s="178"/>
      <c r="E207" s="178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  <c r="AA207" s="177"/>
      <c r="AB207" s="177"/>
      <c r="AC207" s="177"/>
      <c r="AD207" s="177"/>
      <c r="AE207" s="177"/>
    </row>
  </sheetData>
  <mergeCells count="1">
    <mergeCell ref="E4:I4"/>
  </mergeCells>
  <phoneticPr fontId="0" type="noConversion"/>
  <pageMargins left="0.75" right="0.75" top="1" bottom="1" header="0.5" footer="0.5"/>
  <pageSetup paperSize="9" orientation="portrait" horizont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1" r:id="rId4" name="Button 7">
              <controlPr defaultSize="0" print="0" autoFill="0" autoPict="0" macro="[0]!Toggle_results">
                <anchor moveWithCells="1" sizeWithCells="1">
                  <from>
                    <xdr:col>1</xdr:col>
                    <xdr:colOff>30480</xdr:colOff>
                    <xdr:row>0</xdr:row>
                    <xdr:rowOff>125730</xdr:rowOff>
                  </from>
                  <to>
                    <xdr:col>1</xdr:col>
                    <xdr:colOff>1504950</xdr:colOff>
                    <xdr:row>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5" name="Drop Down 11">
              <controlPr defaultSize="0" print="0" autoLine="0" autoPict="0" macro="[0]!Sort">
                <anchor moveWithCells="1">
                  <from>
                    <xdr:col>43</xdr:col>
                    <xdr:colOff>133350</xdr:colOff>
                    <xdr:row>3</xdr:row>
                    <xdr:rowOff>209550</xdr:rowOff>
                  </from>
                  <to>
                    <xdr:col>45</xdr:col>
                    <xdr:colOff>304800</xdr:colOff>
                    <xdr:row>4</xdr:row>
                    <xdr:rowOff>278130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18"/>
  <dimension ref="A1:E207"/>
  <sheetViews>
    <sheetView workbookViewId="0">
      <selection activeCell="J6" sqref="J6"/>
    </sheetView>
  </sheetViews>
  <sheetFormatPr defaultColWidth="9.27734375" defaultRowHeight="12.3"/>
  <sheetData>
    <row r="1" spans="1:5">
      <c r="A1" s="129" t="s">
        <v>300</v>
      </c>
    </row>
    <row r="2" spans="1:5">
      <c r="A2" t="s">
        <v>301</v>
      </c>
    </row>
    <row r="4" spans="1:5">
      <c r="A4" t="b">
        <v>1</v>
      </c>
      <c r="B4">
        <v>91</v>
      </c>
    </row>
    <row r="6" spans="1:5">
      <c r="B6">
        <f>SUM(B8:B207)</f>
        <v>91</v>
      </c>
    </row>
    <row r="7" spans="1:5">
      <c r="A7">
        <f>SUM(A8:A207)</f>
        <v>0</v>
      </c>
      <c r="B7" t="str">
        <f>IF(SUM(B8:B207)&gt;0,"# selected for calib: "&amp;SUM(B8:B207),"no selections")</f>
        <v># selected for calib: 91</v>
      </c>
      <c r="E7" t="s">
        <v>302</v>
      </c>
    </row>
    <row r="8" spans="1:5">
      <c r="A8" t="b">
        <v>1</v>
      </c>
      <c r="B8">
        <f>IF(A8,1,0)</f>
        <v>1</v>
      </c>
      <c r="E8">
        <f>IF('INPUT DATA'!A8&lt;&gt;"",1,0)</f>
        <v>1</v>
      </c>
    </row>
    <row r="9" spans="1:5">
      <c r="A9" t="b">
        <v>1</v>
      </c>
      <c r="B9">
        <f t="shared" ref="B9:B72" si="0">IF(A9,1,0)</f>
        <v>1</v>
      </c>
      <c r="E9">
        <f>IF('INPUT DATA'!A9&lt;&gt;"",1,0)</f>
        <v>1</v>
      </c>
    </row>
    <row r="10" spans="1:5">
      <c r="A10" t="b">
        <v>1</v>
      </c>
      <c r="B10">
        <f t="shared" si="0"/>
        <v>1</v>
      </c>
      <c r="E10">
        <f>IF('INPUT DATA'!A10&lt;&gt;"",1,0)</f>
        <v>1</v>
      </c>
    </row>
    <row r="11" spans="1:5">
      <c r="A11" t="b">
        <v>1</v>
      </c>
      <c r="B11">
        <f t="shared" si="0"/>
        <v>1</v>
      </c>
      <c r="E11">
        <f>IF('INPUT DATA'!A11&lt;&gt;"",1,0)</f>
        <v>1</v>
      </c>
    </row>
    <row r="12" spans="1:5">
      <c r="A12" t="b">
        <v>1</v>
      </c>
      <c r="B12">
        <f t="shared" si="0"/>
        <v>1</v>
      </c>
      <c r="E12">
        <f>IF('INPUT DATA'!A12&lt;&gt;"",1,0)</f>
        <v>1</v>
      </c>
    </row>
    <row r="13" spans="1:5">
      <c r="A13" t="b">
        <v>1</v>
      </c>
      <c r="B13">
        <f t="shared" si="0"/>
        <v>1</v>
      </c>
      <c r="E13">
        <f>IF('INPUT DATA'!A13&lt;&gt;"",1,0)</f>
        <v>1</v>
      </c>
    </row>
    <row r="14" spans="1:5">
      <c r="A14" t="b">
        <v>1</v>
      </c>
      <c r="B14">
        <f t="shared" si="0"/>
        <v>1</v>
      </c>
      <c r="E14">
        <f>IF('INPUT DATA'!A14&lt;&gt;"",1,0)</f>
        <v>1</v>
      </c>
    </row>
    <row r="15" spans="1:5">
      <c r="A15" t="b">
        <v>1</v>
      </c>
      <c r="B15">
        <f t="shared" si="0"/>
        <v>1</v>
      </c>
      <c r="E15">
        <f>IF('INPUT DATA'!A15&lt;&gt;"",1,0)</f>
        <v>1</v>
      </c>
    </row>
    <row r="16" spans="1:5">
      <c r="A16" t="b">
        <v>1</v>
      </c>
      <c r="B16">
        <f t="shared" si="0"/>
        <v>1</v>
      </c>
      <c r="E16">
        <f>IF('INPUT DATA'!A16&lt;&gt;"",1,0)</f>
        <v>1</v>
      </c>
    </row>
    <row r="17" spans="1:5">
      <c r="A17" t="b">
        <v>1</v>
      </c>
      <c r="B17">
        <f t="shared" si="0"/>
        <v>1</v>
      </c>
      <c r="E17">
        <f>IF('INPUT DATA'!A17&lt;&gt;"",1,0)</f>
        <v>1</v>
      </c>
    </row>
    <row r="18" spans="1:5">
      <c r="A18" t="b">
        <v>1</v>
      </c>
      <c r="B18">
        <f t="shared" si="0"/>
        <v>1</v>
      </c>
      <c r="E18">
        <f>IF('INPUT DATA'!A18&lt;&gt;"",1,0)</f>
        <v>1</v>
      </c>
    </row>
    <row r="19" spans="1:5">
      <c r="A19" t="b">
        <v>1</v>
      </c>
      <c r="B19">
        <f t="shared" si="0"/>
        <v>1</v>
      </c>
      <c r="E19">
        <f>IF('INPUT DATA'!A19&lt;&gt;"",1,0)</f>
        <v>1</v>
      </c>
    </row>
    <row r="20" spans="1:5">
      <c r="A20" t="b">
        <v>1</v>
      </c>
      <c r="B20">
        <f t="shared" si="0"/>
        <v>1</v>
      </c>
      <c r="E20">
        <f>IF('INPUT DATA'!A20&lt;&gt;"",1,0)</f>
        <v>1</v>
      </c>
    </row>
    <row r="21" spans="1:5">
      <c r="A21" t="b">
        <v>1</v>
      </c>
      <c r="B21">
        <f t="shared" si="0"/>
        <v>1</v>
      </c>
      <c r="E21">
        <f>IF('INPUT DATA'!A21&lt;&gt;"",1,0)</f>
        <v>1</v>
      </c>
    </row>
    <row r="22" spans="1:5">
      <c r="A22" t="b">
        <v>1</v>
      </c>
      <c r="B22">
        <f t="shared" si="0"/>
        <v>1</v>
      </c>
      <c r="E22">
        <f>IF('INPUT DATA'!A22&lt;&gt;"",1,0)</f>
        <v>1</v>
      </c>
    </row>
    <row r="23" spans="1:5">
      <c r="A23" t="b">
        <v>1</v>
      </c>
      <c r="B23">
        <f t="shared" si="0"/>
        <v>1</v>
      </c>
      <c r="E23">
        <f>IF('INPUT DATA'!A23&lt;&gt;"",1,0)</f>
        <v>1</v>
      </c>
    </row>
    <row r="24" spans="1:5">
      <c r="A24" t="b">
        <v>1</v>
      </c>
      <c r="B24">
        <f t="shared" si="0"/>
        <v>1</v>
      </c>
      <c r="E24">
        <f>IF('INPUT DATA'!A24&lt;&gt;"",1,0)</f>
        <v>1</v>
      </c>
    </row>
    <row r="25" spans="1:5">
      <c r="A25" t="b">
        <v>1</v>
      </c>
      <c r="B25">
        <f t="shared" si="0"/>
        <v>1</v>
      </c>
      <c r="E25">
        <f>IF('INPUT DATA'!A25&lt;&gt;"",1,0)</f>
        <v>1</v>
      </c>
    </row>
    <row r="26" spans="1:5">
      <c r="A26" t="b">
        <v>1</v>
      </c>
      <c r="B26">
        <f t="shared" si="0"/>
        <v>1</v>
      </c>
      <c r="E26">
        <f>IF('INPUT DATA'!A26&lt;&gt;"",1,0)</f>
        <v>1</v>
      </c>
    </row>
    <row r="27" spans="1:5">
      <c r="A27" t="b">
        <v>1</v>
      </c>
      <c r="B27">
        <f t="shared" si="0"/>
        <v>1</v>
      </c>
      <c r="E27">
        <f>IF('INPUT DATA'!A27&lt;&gt;"",1,0)</f>
        <v>1</v>
      </c>
    </row>
    <row r="28" spans="1:5">
      <c r="A28" t="b">
        <v>1</v>
      </c>
      <c r="B28">
        <f t="shared" si="0"/>
        <v>1</v>
      </c>
      <c r="E28">
        <f>IF('INPUT DATA'!A28&lt;&gt;"",1,0)</f>
        <v>1</v>
      </c>
    </row>
    <row r="29" spans="1:5">
      <c r="A29" t="b">
        <v>1</v>
      </c>
      <c r="B29">
        <f t="shared" si="0"/>
        <v>1</v>
      </c>
      <c r="E29">
        <f>IF('INPUT DATA'!A29&lt;&gt;"",1,0)</f>
        <v>1</v>
      </c>
    </row>
    <row r="30" spans="1:5">
      <c r="A30" t="b">
        <v>1</v>
      </c>
      <c r="B30">
        <f t="shared" si="0"/>
        <v>1</v>
      </c>
      <c r="E30">
        <f>IF('INPUT DATA'!A30&lt;&gt;"",1,0)</f>
        <v>1</v>
      </c>
    </row>
    <row r="31" spans="1:5">
      <c r="A31" t="b">
        <v>1</v>
      </c>
      <c r="B31">
        <f t="shared" si="0"/>
        <v>1</v>
      </c>
      <c r="E31">
        <f>IF('INPUT DATA'!A31&lt;&gt;"",1,0)</f>
        <v>1</v>
      </c>
    </row>
    <row r="32" spans="1:5">
      <c r="A32" t="b">
        <v>1</v>
      </c>
      <c r="B32">
        <f t="shared" si="0"/>
        <v>1</v>
      </c>
      <c r="E32">
        <f>IF('INPUT DATA'!A32&lt;&gt;"",1,0)</f>
        <v>1</v>
      </c>
    </row>
    <row r="33" spans="1:5">
      <c r="A33" t="b">
        <v>1</v>
      </c>
      <c r="B33">
        <f t="shared" si="0"/>
        <v>1</v>
      </c>
      <c r="E33">
        <f>IF('INPUT DATA'!A33&lt;&gt;"",1,0)</f>
        <v>1</v>
      </c>
    </row>
    <row r="34" spans="1:5">
      <c r="A34" t="b">
        <v>1</v>
      </c>
      <c r="B34">
        <f t="shared" si="0"/>
        <v>1</v>
      </c>
      <c r="E34">
        <f>IF('INPUT DATA'!A34&lt;&gt;"",1,0)</f>
        <v>1</v>
      </c>
    </row>
    <row r="35" spans="1:5">
      <c r="A35" t="b">
        <v>1</v>
      </c>
      <c r="B35">
        <f t="shared" si="0"/>
        <v>1</v>
      </c>
      <c r="E35">
        <f>IF('INPUT DATA'!A35&lt;&gt;"",1,0)</f>
        <v>1</v>
      </c>
    </row>
    <row r="36" spans="1:5">
      <c r="A36" t="b">
        <v>1</v>
      </c>
      <c r="B36">
        <f t="shared" si="0"/>
        <v>1</v>
      </c>
      <c r="E36">
        <f>IF('INPUT DATA'!A36&lt;&gt;"",1,0)</f>
        <v>1</v>
      </c>
    </row>
    <row r="37" spans="1:5">
      <c r="A37" t="b">
        <v>1</v>
      </c>
      <c r="B37">
        <f t="shared" si="0"/>
        <v>1</v>
      </c>
      <c r="E37">
        <f>IF('INPUT DATA'!A37&lt;&gt;"",1,0)</f>
        <v>1</v>
      </c>
    </row>
    <row r="38" spans="1:5">
      <c r="A38" t="b">
        <v>1</v>
      </c>
      <c r="B38">
        <f t="shared" si="0"/>
        <v>1</v>
      </c>
      <c r="E38">
        <f>IF('INPUT DATA'!A38&lt;&gt;"",1,0)</f>
        <v>1</v>
      </c>
    </row>
    <row r="39" spans="1:5">
      <c r="A39" t="b">
        <v>1</v>
      </c>
      <c r="B39">
        <f t="shared" si="0"/>
        <v>1</v>
      </c>
      <c r="E39">
        <f>IF('INPUT DATA'!A39&lt;&gt;"",1,0)</f>
        <v>1</v>
      </c>
    </row>
    <row r="40" spans="1:5">
      <c r="A40" t="b">
        <v>1</v>
      </c>
      <c r="B40">
        <f t="shared" si="0"/>
        <v>1</v>
      </c>
      <c r="E40">
        <f>IF('INPUT DATA'!A40&lt;&gt;"",1,0)</f>
        <v>1</v>
      </c>
    </row>
    <row r="41" spans="1:5">
      <c r="A41" t="b">
        <v>1</v>
      </c>
      <c r="B41">
        <f t="shared" si="0"/>
        <v>1</v>
      </c>
      <c r="E41">
        <f>IF('INPUT DATA'!A41&lt;&gt;"",1,0)</f>
        <v>1</v>
      </c>
    </row>
    <row r="42" spans="1:5">
      <c r="A42" t="b">
        <v>1</v>
      </c>
      <c r="B42">
        <f t="shared" si="0"/>
        <v>1</v>
      </c>
      <c r="E42">
        <f>IF('INPUT DATA'!A42&lt;&gt;"",1,0)</f>
        <v>1</v>
      </c>
    </row>
    <row r="43" spans="1:5">
      <c r="A43" t="b">
        <v>1</v>
      </c>
      <c r="B43">
        <f t="shared" si="0"/>
        <v>1</v>
      </c>
      <c r="E43">
        <f>IF('INPUT DATA'!A43&lt;&gt;"",1,0)</f>
        <v>1</v>
      </c>
    </row>
    <row r="44" spans="1:5">
      <c r="A44" t="b">
        <v>1</v>
      </c>
      <c r="B44">
        <f t="shared" si="0"/>
        <v>1</v>
      </c>
      <c r="E44">
        <f>IF('INPUT DATA'!A44&lt;&gt;"",1,0)</f>
        <v>1</v>
      </c>
    </row>
    <row r="45" spans="1:5">
      <c r="A45" t="b">
        <v>1</v>
      </c>
      <c r="B45">
        <f t="shared" si="0"/>
        <v>1</v>
      </c>
      <c r="E45">
        <f>IF('INPUT DATA'!A45&lt;&gt;"",1,0)</f>
        <v>1</v>
      </c>
    </row>
    <row r="46" spans="1:5">
      <c r="A46" t="b">
        <v>1</v>
      </c>
      <c r="B46">
        <f t="shared" si="0"/>
        <v>1</v>
      </c>
      <c r="E46">
        <f>IF('INPUT DATA'!A46&lt;&gt;"",1,0)</f>
        <v>1</v>
      </c>
    </row>
    <row r="47" spans="1:5">
      <c r="A47" t="b">
        <v>1</v>
      </c>
      <c r="B47">
        <f t="shared" si="0"/>
        <v>1</v>
      </c>
      <c r="E47">
        <f>IF('INPUT DATA'!A47&lt;&gt;"",1,0)</f>
        <v>1</v>
      </c>
    </row>
    <row r="48" spans="1:5">
      <c r="A48" t="b">
        <v>1</v>
      </c>
      <c r="B48">
        <f t="shared" si="0"/>
        <v>1</v>
      </c>
      <c r="E48">
        <f>IF('INPUT DATA'!A48&lt;&gt;"",1,0)</f>
        <v>1</v>
      </c>
    </row>
    <row r="49" spans="1:5">
      <c r="A49" t="b">
        <v>1</v>
      </c>
      <c r="B49">
        <f t="shared" si="0"/>
        <v>1</v>
      </c>
      <c r="E49">
        <f>IF('INPUT DATA'!A49&lt;&gt;"",1,0)</f>
        <v>1</v>
      </c>
    </row>
    <row r="50" spans="1:5">
      <c r="A50" t="b">
        <v>1</v>
      </c>
      <c r="B50">
        <f t="shared" si="0"/>
        <v>1</v>
      </c>
      <c r="E50">
        <f>IF('INPUT DATA'!A50&lt;&gt;"",1,0)</f>
        <v>1</v>
      </c>
    </row>
    <row r="51" spans="1:5">
      <c r="A51" t="b">
        <v>1</v>
      </c>
      <c r="B51">
        <f t="shared" si="0"/>
        <v>1</v>
      </c>
      <c r="E51">
        <f>IF('INPUT DATA'!A51&lt;&gt;"",1,0)</f>
        <v>1</v>
      </c>
    </row>
    <row r="52" spans="1:5">
      <c r="A52" t="b">
        <v>1</v>
      </c>
      <c r="B52">
        <f t="shared" si="0"/>
        <v>1</v>
      </c>
      <c r="E52">
        <f>IF('INPUT DATA'!A52&lt;&gt;"",1,0)</f>
        <v>1</v>
      </c>
    </row>
    <row r="53" spans="1:5">
      <c r="A53" t="b">
        <v>1</v>
      </c>
      <c r="B53">
        <f t="shared" si="0"/>
        <v>1</v>
      </c>
      <c r="E53">
        <f>IF('INPUT DATA'!A53&lt;&gt;"",1,0)</f>
        <v>1</v>
      </c>
    </row>
    <row r="54" spans="1:5">
      <c r="A54" t="b">
        <v>1</v>
      </c>
      <c r="B54">
        <f t="shared" si="0"/>
        <v>1</v>
      </c>
      <c r="E54">
        <f>IF('INPUT DATA'!A54&lt;&gt;"",1,0)</f>
        <v>1</v>
      </c>
    </row>
    <row r="55" spans="1:5">
      <c r="A55" t="b">
        <v>1</v>
      </c>
      <c r="B55">
        <f t="shared" si="0"/>
        <v>1</v>
      </c>
      <c r="E55">
        <f>IF('INPUT DATA'!A55&lt;&gt;"",1,0)</f>
        <v>1</v>
      </c>
    </row>
    <row r="56" spans="1:5">
      <c r="A56" t="b">
        <v>1</v>
      </c>
      <c r="B56">
        <f t="shared" si="0"/>
        <v>1</v>
      </c>
      <c r="E56">
        <f>IF('INPUT DATA'!A56&lt;&gt;"",1,0)</f>
        <v>1</v>
      </c>
    </row>
    <row r="57" spans="1:5">
      <c r="A57" t="b">
        <v>1</v>
      </c>
      <c r="B57">
        <f t="shared" si="0"/>
        <v>1</v>
      </c>
      <c r="E57">
        <f>IF('INPUT DATA'!A57&lt;&gt;"",1,0)</f>
        <v>1</v>
      </c>
    </row>
    <row r="58" spans="1:5">
      <c r="A58" t="b">
        <v>1</v>
      </c>
      <c r="B58">
        <f t="shared" si="0"/>
        <v>1</v>
      </c>
      <c r="E58">
        <f>IF('INPUT DATA'!A58&lt;&gt;"",1,0)</f>
        <v>1</v>
      </c>
    </row>
    <row r="59" spans="1:5">
      <c r="A59" t="b">
        <v>1</v>
      </c>
      <c r="B59">
        <f t="shared" si="0"/>
        <v>1</v>
      </c>
      <c r="E59">
        <f>IF('INPUT DATA'!A59&lt;&gt;"",1,0)</f>
        <v>1</v>
      </c>
    </row>
    <row r="60" spans="1:5">
      <c r="A60" t="b">
        <v>1</v>
      </c>
      <c r="B60">
        <f t="shared" si="0"/>
        <v>1</v>
      </c>
      <c r="E60">
        <f>IF('INPUT DATA'!A60&lt;&gt;"",1,0)</f>
        <v>1</v>
      </c>
    </row>
    <row r="61" spans="1:5">
      <c r="A61" t="b">
        <v>1</v>
      </c>
      <c r="B61">
        <f t="shared" si="0"/>
        <v>1</v>
      </c>
      <c r="E61">
        <f>IF('INPUT DATA'!A61&lt;&gt;"",1,0)</f>
        <v>1</v>
      </c>
    </row>
    <row r="62" spans="1:5">
      <c r="A62" t="b">
        <v>1</v>
      </c>
      <c r="B62">
        <f t="shared" si="0"/>
        <v>1</v>
      </c>
      <c r="E62">
        <f>IF('INPUT DATA'!A62&lt;&gt;"",1,0)</f>
        <v>1</v>
      </c>
    </row>
    <row r="63" spans="1:5">
      <c r="A63" t="b">
        <v>1</v>
      </c>
      <c r="B63">
        <f t="shared" si="0"/>
        <v>1</v>
      </c>
      <c r="E63">
        <f>IF('INPUT DATA'!A63&lt;&gt;"",1,0)</f>
        <v>1</v>
      </c>
    </row>
    <row r="64" spans="1:5">
      <c r="A64" t="b">
        <v>1</v>
      </c>
      <c r="B64">
        <f t="shared" si="0"/>
        <v>1</v>
      </c>
      <c r="E64">
        <f>IF('INPUT DATA'!A64&lt;&gt;"",1,0)</f>
        <v>1</v>
      </c>
    </row>
    <row r="65" spans="1:5">
      <c r="A65" t="b">
        <v>1</v>
      </c>
      <c r="B65">
        <f t="shared" si="0"/>
        <v>1</v>
      </c>
      <c r="E65">
        <f>IF('INPUT DATA'!A65&lt;&gt;"",1,0)</f>
        <v>1</v>
      </c>
    </row>
    <row r="66" spans="1:5">
      <c r="A66" t="b">
        <v>1</v>
      </c>
      <c r="B66">
        <f t="shared" si="0"/>
        <v>1</v>
      </c>
      <c r="E66">
        <f>IF('INPUT DATA'!A66&lt;&gt;"",1,0)</f>
        <v>1</v>
      </c>
    </row>
    <row r="67" spans="1:5">
      <c r="A67" t="b">
        <v>1</v>
      </c>
      <c r="B67">
        <f t="shared" si="0"/>
        <v>1</v>
      </c>
      <c r="E67">
        <f>IF('INPUT DATA'!A67&lt;&gt;"",1,0)</f>
        <v>1</v>
      </c>
    </row>
    <row r="68" spans="1:5">
      <c r="A68" t="b">
        <v>1</v>
      </c>
      <c r="B68">
        <f t="shared" si="0"/>
        <v>1</v>
      </c>
      <c r="E68">
        <f>IF('INPUT DATA'!A68&lt;&gt;"",1,0)</f>
        <v>1</v>
      </c>
    </row>
    <row r="69" spans="1:5">
      <c r="A69" t="b">
        <v>1</v>
      </c>
      <c r="B69">
        <f t="shared" si="0"/>
        <v>1</v>
      </c>
      <c r="E69">
        <f>IF('INPUT DATA'!A69&lt;&gt;"",1,0)</f>
        <v>1</v>
      </c>
    </row>
    <row r="70" spans="1:5">
      <c r="A70" t="b">
        <v>1</v>
      </c>
      <c r="B70">
        <f t="shared" si="0"/>
        <v>1</v>
      </c>
      <c r="E70">
        <f>IF('INPUT DATA'!A70&lt;&gt;"",1,0)</f>
        <v>1</v>
      </c>
    </row>
    <row r="71" spans="1:5">
      <c r="A71" t="b">
        <v>1</v>
      </c>
      <c r="B71">
        <f t="shared" si="0"/>
        <v>1</v>
      </c>
      <c r="E71">
        <f>IF('INPUT DATA'!A71&lt;&gt;"",1,0)</f>
        <v>1</v>
      </c>
    </row>
    <row r="72" spans="1:5">
      <c r="A72" t="b">
        <v>1</v>
      </c>
      <c r="B72">
        <f t="shared" si="0"/>
        <v>1</v>
      </c>
      <c r="E72">
        <f>IF('INPUT DATA'!A72&lt;&gt;"",1,0)</f>
        <v>1</v>
      </c>
    </row>
    <row r="73" spans="1:5">
      <c r="A73" t="b">
        <v>1</v>
      </c>
      <c r="B73">
        <f t="shared" ref="B73:B136" si="1">IF(A73,1,0)</f>
        <v>1</v>
      </c>
      <c r="E73">
        <f>IF('INPUT DATA'!A73&lt;&gt;"",1,0)</f>
        <v>1</v>
      </c>
    </row>
    <row r="74" spans="1:5">
      <c r="A74" t="b">
        <v>1</v>
      </c>
      <c r="B74">
        <f t="shared" si="1"/>
        <v>1</v>
      </c>
      <c r="E74">
        <f>IF('INPUT DATA'!A74&lt;&gt;"",1,0)</f>
        <v>1</v>
      </c>
    </row>
    <row r="75" spans="1:5">
      <c r="A75" t="b">
        <v>1</v>
      </c>
      <c r="B75">
        <f t="shared" si="1"/>
        <v>1</v>
      </c>
      <c r="E75">
        <f>IF('INPUT DATA'!A75&lt;&gt;"",1,0)</f>
        <v>1</v>
      </c>
    </row>
    <row r="76" spans="1:5">
      <c r="A76" t="b">
        <v>1</v>
      </c>
      <c r="B76">
        <f t="shared" si="1"/>
        <v>1</v>
      </c>
      <c r="E76">
        <f>IF('INPUT DATA'!A76&lt;&gt;"",1,0)</f>
        <v>1</v>
      </c>
    </row>
    <row r="77" spans="1:5">
      <c r="A77" t="b">
        <v>1</v>
      </c>
      <c r="B77">
        <f t="shared" si="1"/>
        <v>1</v>
      </c>
      <c r="E77">
        <f>IF('INPUT DATA'!A77&lt;&gt;"",1,0)</f>
        <v>1</v>
      </c>
    </row>
    <row r="78" spans="1:5">
      <c r="A78" t="b">
        <v>1</v>
      </c>
      <c r="B78">
        <f t="shared" si="1"/>
        <v>1</v>
      </c>
      <c r="E78">
        <f>IF('INPUT DATA'!A78&lt;&gt;"",1,0)</f>
        <v>1</v>
      </c>
    </row>
    <row r="79" spans="1:5">
      <c r="A79" t="b">
        <v>1</v>
      </c>
      <c r="B79">
        <f t="shared" si="1"/>
        <v>1</v>
      </c>
      <c r="E79">
        <f>IF('INPUT DATA'!A79&lt;&gt;"",1,0)</f>
        <v>1</v>
      </c>
    </row>
    <row r="80" spans="1:5">
      <c r="A80" t="b">
        <v>1</v>
      </c>
      <c r="B80">
        <f t="shared" si="1"/>
        <v>1</v>
      </c>
      <c r="E80">
        <f>IF('INPUT DATA'!A80&lt;&gt;"",1,0)</f>
        <v>1</v>
      </c>
    </row>
    <row r="81" spans="1:5">
      <c r="A81" t="b">
        <v>1</v>
      </c>
      <c r="B81">
        <f t="shared" si="1"/>
        <v>1</v>
      </c>
      <c r="E81">
        <f>IF('INPUT DATA'!A81&lt;&gt;"",1,0)</f>
        <v>1</v>
      </c>
    </row>
    <row r="82" spans="1:5">
      <c r="A82" t="b">
        <v>1</v>
      </c>
      <c r="B82">
        <f t="shared" si="1"/>
        <v>1</v>
      </c>
      <c r="E82">
        <f>IF('INPUT DATA'!A82&lt;&gt;"",1,0)</f>
        <v>1</v>
      </c>
    </row>
    <row r="83" spans="1:5">
      <c r="A83" t="b">
        <v>1</v>
      </c>
      <c r="B83">
        <f t="shared" si="1"/>
        <v>1</v>
      </c>
      <c r="E83">
        <f>IF('INPUT DATA'!A83&lt;&gt;"",1,0)</f>
        <v>1</v>
      </c>
    </row>
    <row r="84" spans="1:5">
      <c r="A84" t="b">
        <v>1</v>
      </c>
      <c r="B84">
        <f t="shared" si="1"/>
        <v>1</v>
      </c>
      <c r="E84">
        <f>IF('INPUT DATA'!A84&lt;&gt;"",1,0)</f>
        <v>1</v>
      </c>
    </row>
    <row r="85" spans="1:5">
      <c r="A85" t="b">
        <v>1</v>
      </c>
      <c r="B85">
        <f t="shared" si="1"/>
        <v>1</v>
      </c>
      <c r="E85">
        <f>IF('INPUT DATA'!A85&lt;&gt;"",1,0)</f>
        <v>1</v>
      </c>
    </row>
    <row r="86" spans="1:5">
      <c r="A86" t="b">
        <v>1</v>
      </c>
      <c r="B86">
        <f t="shared" si="1"/>
        <v>1</v>
      </c>
      <c r="E86">
        <f>IF('INPUT DATA'!A86&lt;&gt;"",1,0)</f>
        <v>1</v>
      </c>
    </row>
    <row r="87" spans="1:5">
      <c r="A87" t="b">
        <v>1</v>
      </c>
      <c r="B87">
        <f t="shared" si="1"/>
        <v>1</v>
      </c>
      <c r="E87">
        <f>IF('INPUT DATA'!A87&lt;&gt;"",1,0)</f>
        <v>1</v>
      </c>
    </row>
    <row r="88" spans="1:5">
      <c r="A88" t="b">
        <v>1</v>
      </c>
      <c r="B88">
        <f t="shared" si="1"/>
        <v>1</v>
      </c>
      <c r="E88">
        <f>IF('INPUT DATA'!A88&lt;&gt;"",1,0)</f>
        <v>1</v>
      </c>
    </row>
    <row r="89" spans="1:5">
      <c r="A89" t="b">
        <v>1</v>
      </c>
      <c r="B89">
        <f t="shared" si="1"/>
        <v>1</v>
      </c>
      <c r="E89">
        <f>IF('INPUT DATA'!A89&lt;&gt;"",1,0)</f>
        <v>1</v>
      </c>
    </row>
    <row r="90" spans="1:5">
      <c r="A90" t="b">
        <v>1</v>
      </c>
      <c r="B90">
        <f t="shared" si="1"/>
        <v>1</v>
      </c>
      <c r="E90">
        <f>IF('INPUT DATA'!A90&lt;&gt;"",1,0)</f>
        <v>1</v>
      </c>
    </row>
    <row r="91" spans="1:5">
      <c r="A91" t="b">
        <v>1</v>
      </c>
      <c r="B91">
        <f t="shared" si="1"/>
        <v>1</v>
      </c>
      <c r="E91">
        <f>IF('INPUT DATA'!A91&lt;&gt;"",1,0)</f>
        <v>1</v>
      </c>
    </row>
    <row r="92" spans="1:5">
      <c r="A92" t="b">
        <v>1</v>
      </c>
      <c r="B92">
        <f t="shared" si="1"/>
        <v>1</v>
      </c>
      <c r="E92">
        <f>IF('INPUT DATA'!A92&lt;&gt;"",1,0)</f>
        <v>1</v>
      </c>
    </row>
    <row r="93" spans="1:5">
      <c r="A93" t="b">
        <v>1</v>
      </c>
      <c r="B93">
        <f t="shared" si="1"/>
        <v>1</v>
      </c>
      <c r="E93">
        <f>IF('INPUT DATA'!A93&lt;&gt;"",1,0)</f>
        <v>1</v>
      </c>
    </row>
    <row r="94" spans="1:5">
      <c r="A94" t="b">
        <v>1</v>
      </c>
      <c r="B94">
        <f t="shared" si="1"/>
        <v>1</v>
      </c>
      <c r="E94">
        <f>IF('INPUT DATA'!A94&lt;&gt;"",1,0)</f>
        <v>1</v>
      </c>
    </row>
    <row r="95" spans="1:5">
      <c r="A95" t="b">
        <v>1</v>
      </c>
      <c r="B95">
        <f t="shared" si="1"/>
        <v>1</v>
      </c>
      <c r="E95">
        <f>IF('INPUT DATA'!A95&lt;&gt;"",1,0)</f>
        <v>1</v>
      </c>
    </row>
    <row r="96" spans="1:5">
      <c r="A96" t="b">
        <v>1</v>
      </c>
      <c r="B96">
        <f t="shared" si="1"/>
        <v>1</v>
      </c>
      <c r="E96">
        <f>IF('INPUT DATA'!A96&lt;&gt;"",1,0)</f>
        <v>1</v>
      </c>
    </row>
    <row r="97" spans="1:5">
      <c r="A97" t="b">
        <v>1</v>
      </c>
      <c r="B97">
        <f t="shared" si="1"/>
        <v>1</v>
      </c>
      <c r="E97">
        <f>IF('INPUT DATA'!A97&lt;&gt;"",1,0)</f>
        <v>1</v>
      </c>
    </row>
    <row r="98" spans="1:5">
      <c r="A98" t="b">
        <v>1</v>
      </c>
      <c r="B98">
        <f t="shared" si="1"/>
        <v>1</v>
      </c>
      <c r="E98">
        <f>IF('INPUT DATA'!A98&lt;&gt;"",1,0)</f>
        <v>1</v>
      </c>
    </row>
    <row r="99" spans="1:5">
      <c r="A99" t="b">
        <v>0</v>
      </c>
      <c r="B99">
        <f t="shared" si="1"/>
        <v>0</v>
      </c>
      <c r="E99">
        <f>IF('INPUT DATA'!A99&lt;&gt;"",1,0)</f>
        <v>0</v>
      </c>
    </row>
    <row r="100" spans="1:5">
      <c r="A100" t="b">
        <v>0</v>
      </c>
      <c r="B100">
        <f t="shared" si="1"/>
        <v>0</v>
      </c>
      <c r="E100">
        <f>IF('INPUT DATA'!A100&lt;&gt;"",1,0)</f>
        <v>0</v>
      </c>
    </row>
    <row r="101" spans="1:5">
      <c r="A101" t="b">
        <v>0</v>
      </c>
      <c r="B101">
        <f t="shared" si="1"/>
        <v>0</v>
      </c>
      <c r="E101">
        <f>IF('INPUT DATA'!A101&lt;&gt;"",1,0)</f>
        <v>0</v>
      </c>
    </row>
    <row r="102" spans="1:5">
      <c r="A102" t="b">
        <v>0</v>
      </c>
      <c r="B102">
        <f t="shared" si="1"/>
        <v>0</v>
      </c>
      <c r="E102">
        <f>IF('INPUT DATA'!A102&lt;&gt;"",1,0)</f>
        <v>0</v>
      </c>
    </row>
    <row r="103" spans="1:5">
      <c r="A103" t="b">
        <v>0</v>
      </c>
      <c r="B103">
        <f t="shared" si="1"/>
        <v>0</v>
      </c>
      <c r="E103">
        <f>IF('INPUT DATA'!A103&lt;&gt;"",1,0)</f>
        <v>0</v>
      </c>
    </row>
    <row r="104" spans="1:5">
      <c r="A104" t="b">
        <v>0</v>
      </c>
      <c r="B104">
        <f t="shared" si="1"/>
        <v>0</v>
      </c>
      <c r="E104">
        <f>IF('INPUT DATA'!A104&lt;&gt;"",1,0)</f>
        <v>0</v>
      </c>
    </row>
    <row r="105" spans="1:5">
      <c r="A105" t="b">
        <v>0</v>
      </c>
      <c r="B105">
        <f t="shared" si="1"/>
        <v>0</v>
      </c>
      <c r="E105">
        <f>IF('INPUT DATA'!A105&lt;&gt;"",1,0)</f>
        <v>0</v>
      </c>
    </row>
    <row r="106" spans="1:5">
      <c r="A106" t="b">
        <v>0</v>
      </c>
      <c r="B106">
        <f t="shared" si="1"/>
        <v>0</v>
      </c>
      <c r="E106">
        <f>IF('INPUT DATA'!A106&lt;&gt;"",1,0)</f>
        <v>0</v>
      </c>
    </row>
    <row r="107" spans="1:5">
      <c r="A107" t="b">
        <v>0</v>
      </c>
      <c r="B107">
        <f t="shared" si="1"/>
        <v>0</v>
      </c>
      <c r="E107">
        <f>IF('INPUT DATA'!A107&lt;&gt;"",1,0)</f>
        <v>0</v>
      </c>
    </row>
    <row r="108" spans="1:5">
      <c r="A108" t="b">
        <v>0</v>
      </c>
      <c r="B108">
        <f t="shared" si="1"/>
        <v>0</v>
      </c>
      <c r="E108">
        <f>IF('INPUT DATA'!A108&lt;&gt;"",1,0)</f>
        <v>0</v>
      </c>
    </row>
    <row r="109" spans="1:5">
      <c r="A109" t="b">
        <v>0</v>
      </c>
      <c r="B109">
        <f t="shared" si="1"/>
        <v>0</v>
      </c>
      <c r="E109">
        <f>IF('INPUT DATA'!A109&lt;&gt;"",1,0)</f>
        <v>0</v>
      </c>
    </row>
    <row r="110" spans="1:5">
      <c r="A110" t="b">
        <v>0</v>
      </c>
      <c r="B110">
        <f t="shared" si="1"/>
        <v>0</v>
      </c>
      <c r="E110">
        <f>IF('INPUT DATA'!A110&lt;&gt;"",1,0)</f>
        <v>0</v>
      </c>
    </row>
    <row r="111" spans="1:5">
      <c r="A111" t="b">
        <v>0</v>
      </c>
      <c r="B111">
        <f t="shared" si="1"/>
        <v>0</v>
      </c>
      <c r="E111">
        <f>IF('INPUT DATA'!A111&lt;&gt;"",1,0)</f>
        <v>0</v>
      </c>
    </row>
    <row r="112" spans="1:5">
      <c r="A112" t="b">
        <v>0</v>
      </c>
      <c r="B112">
        <f t="shared" si="1"/>
        <v>0</v>
      </c>
      <c r="E112">
        <f>IF('INPUT DATA'!A112&lt;&gt;"",1,0)</f>
        <v>0</v>
      </c>
    </row>
    <row r="113" spans="1:5">
      <c r="A113" t="b">
        <v>0</v>
      </c>
      <c r="B113">
        <f t="shared" si="1"/>
        <v>0</v>
      </c>
      <c r="E113">
        <f>IF('INPUT DATA'!A113&lt;&gt;"",1,0)</f>
        <v>0</v>
      </c>
    </row>
    <row r="114" spans="1:5">
      <c r="A114" t="b">
        <v>0</v>
      </c>
      <c r="B114">
        <f t="shared" si="1"/>
        <v>0</v>
      </c>
      <c r="E114">
        <f>IF('INPUT DATA'!A114&lt;&gt;"",1,0)</f>
        <v>0</v>
      </c>
    </row>
    <row r="115" spans="1:5">
      <c r="A115" t="b">
        <v>0</v>
      </c>
      <c r="B115">
        <f t="shared" si="1"/>
        <v>0</v>
      </c>
      <c r="E115">
        <f>IF('INPUT DATA'!A115&lt;&gt;"",1,0)</f>
        <v>0</v>
      </c>
    </row>
    <row r="116" spans="1:5">
      <c r="A116" t="b">
        <v>0</v>
      </c>
      <c r="B116">
        <f t="shared" si="1"/>
        <v>0</v>
      </c>
      <c r="E116">
        <f>IF('INPUT DATA'!A116&lt;&gt;"",1,0)</f>
        <v>0</v>
      </c>
    </row>
    <row r="117" spans="1:5">
      <c r="A117" t="b">
        <v>0</v>
      </c>
      <c r="B117">
        <f t="shared" si="1"/>
        <v>0</v>
      </c>
      <c r="E117">
        <f>IF('INPUT DATA'!A117&lt;&gt;"",1,0)</f>
        <v>0</v>
      </c>
    </row>
    <row r="118" spans="1:5">
      <c r="A118" t="b">
        <v>0</v>
      </c>
      <c r="B118">
        <f t="shared" si="1"/>
        <v>0</v>
      </c>
      <c r="E118">
        <f>IF('INPUT DATA'!A118&lt;&gt;"",1,0)</f>
        <v>0</v>
      </c>
    </row>
    <row r="119" spans="1:5">
      <c r="A119" t="b">
        <v>0</v>
      </c>
      <c r="B119">
        <f t="shared" si="1"/>
        <v>0</v>
      </c>
      <c r="E119">
        <f>IF('INPUT DATA'!A119&lt;&gt;"",1,0)</f>
        <v>0</v>
      </c>
    </row>
    <row r="120" spans="1:5">
      <c r="A120" t="b">
        <v>0</v>
      </c>
      <c r="B120">
        <f t="shared" si="1"/>
        <v>0</v>
      </c>
      <c r="E120">
        <f>IF('INPUT DATA'!A120&lt;&gt;"",1,0)</f>
        <v>0</v>
      </c>
    </row>
    <row r="121" spans="1:5">
      <c r="A121" t="b">
        <v>0</v>
      </c>
      <c r="B121">
        <f t="shared" si="1"/>
        <v>0</v>
      </c>
      <c r="E121">
        <f>IF('INPUT DATA'!A121&lt;&gt;"",1,0)</f>
        <v>0</v>
      </c>
    </row>
    <row r="122" spans="1:5">
      <c r="A122" t="b">
        <v>0</v>
      </c>
      <c r="B122">
        <f t="shared" si="1"/>
        <v>0</v>
      </c>
      <c r="E122">
        <f>IF('INPUT DATA'!A122&lt;&gt;"",1,0)</f>
        <v>0</v>
      </c>
    </row>
    <row r="123" spans="1:5">
      <c r="A123" t="b">
        <v>0</v>
      </c>
      <c r="B123">
        <f t="shared" si="1"/>
        <v>0</v>
      </c>
      <c r="E123">
        <f>IF('INPUT DATA'!A123&lt;&gt;"",1,0)</f>
        <v>0</v>
      </c>
    </row>
    <row r="124" spans="1:5">
      <c r="A124" t="b">
        <v>0</v>
      </c>
      <c r="B124">
        <f t="shared" si="1"/>
        <v>0</v>
      </c>
      <c r="E124">
        <f>IF('INPUT DATA'!A124&lt;&gt;"",1,0)</f>
        <v>0</v>
      </c>
    </row>
    <row r="125" spans="1:5">
      <c r="A125" t="b">
        <v>0</v>
      </c>
      <c r="B125">
        <f t="shared" si="1"/>
        <v>0</v>
      </c>
      <c r="E125">
        <f>IF('INPUT DATA'!A125&lt;&gt;"",1,0)</f>
        <v>0</v>
      </c>
    </row>
    <row r="126" spans="1:5">
      <c r="A126" t="b">
        <v>0</v>
      </c>
      <c r="B126">
        <f t="shared" si="1"/>
        <v>0</v>
      </c>
      <c r="E126">
        <f>IF('INPUT DATA'!A126&lt;&gt;"",1,0)</f>
        <v>0</v>
      </c>
    </row>
    <row r="127" spans="1:5">
      <c r="A127" t="b">
        <v>0</v>
      </c>
      <c r="B127">
        <f t="shared" si="1"/>
        <v>0</v>
      </c>
      <c r="E127">
        <f>IF('INPUT DATA'!A127&lt;&gt;"",1,0)</f>
        <v>0</v>
      </c>
    </row>
    <row r="128" spans="1:5">
      <c r="A128" t="b">
        <v>0</v>
      </c>
      <c r="B128">
        <f t="shared" si="1"/>
        <v>0</v>
      </c>
      <c r="E128">
        <f>IF('INPUT DATA'!A128&lt;&gt;"",1,0)</f>
        <v>0</v>
      </c>
    </row>
    <row r="129" spans="1:5">
      <c r="A129" t="b">
        <v>0</v>
      </c>
      <c r="B129">
        <f t="shared" si="1"/>
        <v>0</v>
      </c>
      <c r="E129">
        <f>IF('INPUT DATA'!A129&lt;&gt;"",1,0)</f>
        <v>0</v>
      </c>
    </row>
    <row r="130" spans="1:5">
      <c r="A130" t="b">
        <v>0</v>
      </c>
      <c r="B130">
        <f t="shared" si="1"/>
        <v>0</v>
      </c>
      <c r="E130">
        <f>IF('INPUT DATA'!A130&lt;&gt;"",1,0)</f>
        <v>0</v>
      </c>
    </row>
    <row r="131" spans="1:5">
      <c r="A131" t="b">
        <v>0</v>
      </c>
      <c r="B131">
        <f t="shared" si="1"/>
        <v>0</v>
      </c>
      <c r="E131">
        <f>IF('INPUT DATA'!A131&lt;&gt;"",1,0)</f>
        <v>0</v>
      </c>
    </row>
    <row r="132" spans="1:5">
      <c r="A132" t="b">
        <v>0</v>
      </c>
      <c r="B132">
        <f t="shared" si="1"/>
        <v>0</v>
      </c>
      <c r="E132">
        <f>IF('INPUT DATA'!A132&lt;&gt;"",1,0)</f>
        <v>0</v>
      </c>
    </row>
    <row r="133" spans="1:5">
      <c r="A133" t="b">
        <v>0</v>
      </c>
      <c r="B133">
        <f t="shared" si="1"/>
        <v>0</v>
      </c>
      <c r="E133">
        <f>IF('INPUT DATA'!A133&lt;&gt;"",1,0)</f>
        <v>0</v>
      </c>
    </row>
    <row r="134" spans="1:5">
      <c r="A134" t="b">
        <v>0</v>
      </c>
      <c r="B134">
        <f t="shared" si="1"/>
        <v>0</v>
      </c>
      <c r="E134">
        <f>IF('INPUT DATA'!A134&lt;&gt;"",1,0)</f>
        <v>0</v>
      </c>
    </row>
    <row r="135" spans="1:5">
      <c r="A135" t="b">
        <v>0</v>
      </c>
      <c r="B135">
        <f t="shared" si="1"/>
        <v>0</v>
      </c>
      <c r="E135">
        <f>IF('INPUT DATA'!A135&lt;&gt;"",1,0)</f>
        <v>0</v>
      </c>
    </row>
    <row r="136" spans="1:5">
      <c r="A136" t="b">
        <v>0</v>
      </c>
      <c r="B136">
        <f t="shared" si="1"/>
        <v>0</v>
      </c>
      <c r="E136">
        <f>IF('INPUT DATA'!A136&lt;&gt;"",1,0)</f>
        <v>0</v>
      </c>
    </row>
    <row r="137" spans="1:5">
      <c r="A137" t="b">
        <v>0</v>
      </c>
      <c r="B137">
        <f t="shared" ref="B137:B200" si="2">IF(A137,1,0)</f>
        <v>0</v>
      </c>
      <c r="E137">
        <f>IF('INPUT DATA'!A137&lt;&gt;"",1,0)</f>
        <v>0</v>
      </c>
    </row>
    <row r="138" spans="1:5">
      <c r="A138" t="b">
        <v>0</v>
      </c>
      <c r="B138">
        <f t="shared" si="2"/>
        <v>0</v>
      </c>
      <c r="E138">
        <f>IF('INPUT DATA'!A138&lt;&gt;"",1,0)</f>
        <v>0</v>
      </c>
    </row>
    <row r="139" spans="1:5">
      <c r="A139" t="b">
        <v>0</v>
      </c>
      <c r="B139">
        <f t="shared" si="2"/>
        <v>0</v>
      </c>
      <c r="E139">
        <f>IF('INPUT DATA'!A139&lt;&gt;"",1,0)</f>
        <v>0</v>
      </c>
    </row>
    <row r="140" spans="1:5">
      <c r="A140" t="b">
        <v>0</v>
      </c>
      <c r="B140">
        <f t="shared" si="2"/>
        <v>0</v>
      </c>
      <c r="E140">
        <f>IF('INPUT DATA'!A140&lt;&gt;"",1,0)</f>
        <v>0</v>
      </c>
    </row>
    <row r="141" spans="1:5">
      <c r="A141" t="b">
        <v>0</v>
      </c>
      <c r="B141">
        <f t="shared" si="2"/>
        <v>0</v>
      </c>
      <c r="E141">
        <f>IF('INPUT DATA'!A141&lt;&gt;"",1,0)</f>
        <v>0</v>
      </c>
    </row>
    <row r="142" spans="1:5">
      <c r="A142" t="b">
        <v>0</v>
      </c>
      <c r="B142">
        <f t="shared" si="2"/>
        <v>0</v>
      </c>
      <c r="E142">
        <f>IF('INPUT DATA'!A142&lt;&gt;"",1,0)</f>
        <v>0</v>
      </c>
    </row>
    <row r="143" spans="1:5">
      <c r="A143" t="b">
        <v>0</v>
      </c>
      <c r="B143">
        <f t="shared" si="2"/>
        <v>0</v>
      </c>
      <c r="E143">
        <f>IF('INPUT DATA'!A143&lt;&gt;"",1,0)</f>
        <v>0</v>
      </c>
    </row>
    <row r="144" spans="1:5">
      <c r="A144" t="b">
        <v>0</v>
      </c>
      <c r="B144">
        <f t="shared" si="2"/>
        <v>0</v>
      </c>
      <c r="E144">
        <f>IF('INPUT DATA'!A144&lt;&gt;"",1,0)</f>
        <v>0</v>
      </c>
    </row>
    <row r="145" spans="1:5">
      <c r="A145" t="b">
        <v>0</v>
      </c>
      <c r="B145">
        <f t="shared" si="2"/>
        <v>0</v>
      </c>
      <c r="E145">
        <f>IF('INPUT DATA'!A145&lt;&gt;"",1,0)</f>
        <v>0</v>
      </c>
    </row>
    <row r="146" spans="1:5">
      <c r="A146" t="b">
        <v>0</v>
      </c>
      <c r="B146">
        <f t="shared" si="2"/>
        <v>0</v>
      </c>
      <c r="E146">
        <f>IF('INPUT DATA'!A146&lt;&gt;"",1,0)</f>
        <v>0</v>
      </c>
    </row>
    <row r="147" spans="1:5">
      <c r="A147" t="b">
        <v>0</v>
      </c>
      <c r="B147">
        <f t="shared" si="2"/>
        <v>0</v>
      </c>
      <c r="E147">
        <f>IF('INPUT DATA'!A147&lt;&gt;"",1,0)</f>
        <v>0</v>
      </c>
    </row>
    <row r="148" spans="1:5">
      <c r="A148" t="b">
        <v>0</v>
      </c>
      <c r="B148">
        <f t="shared" si="2"/>
        <v>0</v>
      </c>
      <c r="E148">
        <f>IF('INPUT DATA'!A148&lt;&gt;"",1,0)</f>
        <v>0</v>
      </c>
    </row>
    <row r="149" spans="1:5">
      <c r="A149" t="b">
        <v>0</v>
      </c>
      <c r="B149">
        <f t="shared" si="2"/>
        <v>0</v>
      </c>
      <c r="E149">
        <f>IF('INPUT DATA'!A149&lt;&gt;"",1,0)</f>
        <v>0</v>
      </c>
    </row>
    <row r="150" spans="1:5">
      <c r="A150" t="b">
        <v>0</v>
      </c>
      <c r="B150">
        <f t="shared" si="2"/>
        <v>0</v>
      </c>
      <c r="E150">
        <f>IF('INPUT DATA'!A150&lt;&gt;"",1,0)</f>
        <v>0</v>
      </c>
    </row>
    <row r="151" spans="1:5">
      <c r="A151" t="b">
        <v>0</v>
      </c>
      <c r="B151">
        <f t="shared" si="2"/>
        <v>0</v>
      </c>
      <c r="E151">
        <f>IF('INPUT DATA'!A151&lt;&gt;"",1,0)</f>
        <v>0</v>
      </c>
    </row>
    <row r="152" spans="1:5">
      <c r="A152" t="b">
        <v>0</v>
      </c>
      <c r="B152">
        <f t="shared" si="2"/>
        <v>0</v>
      </c>
      <c r="E152">
        <f>IF('INPUT DATA'!A152&lt;&gt;"",1,0)</f>
        <v>0</v>
      </c>
    </row>
    <row r="153" spans="1:5">
      <c r="A153" t="b">
        <v>0</v>
      </c>
      <c r="B153">
        <f t="shared" si="2"/>
        <v>0</v>
      </c>
      <c r="E153">
        <f>IF('INPUT DATA'!A153&lt;&gt;"",1,0)</f>
        <v>0</v>
      </c>
    </row>
    <row r="154" spans="1:5">
      <c r="A154" t="b">
        <v>0</v>
      </c>
      <c r="B154">
        <f t="shared" si="2"/>
        <v>0</v>
      </c>
      <c r="E154">
        <f>IF('INPUT DATA'!A154&lt;&gt;"",1,0)</f>
        <v>0</v>
      </c>
    </row>
    <row r="155" spans="1:5">
      <c r="A155" t="b">
        <v>0</v>
      </c>
      <c r="B155">
        <f t="shared" si="2"/>
        <v>0</v>
      </c>
      <c r="E155">
        <f>IF('INPUT DATA'!A155&lt;&gt;"",1,0)</f>
        <v>0</v>
      </c>
    </row>
    <row r="156" spans="1:5">
      <c r="A156" t="b">
        <v>0</v>
      </c>
      <c r="B156">
        <f t="shared" si="2"/>
        <v>0</v>
      </c>
      <c r="E156">
        <f>IF('INPUT DATA'!A156&lt;&gt;"",1,0)</f>
        <v>0</v>
      </c>
    </row>
    <row r="157" spans="1:5">
      <c r="A157" t="b">
        <v>0</v>
      </c>
      <c r="B157">
        <f t="shared" si="2"/>
        <v>0</v>
      </c>
      <c r="E157">
        <f>IF('INPUT DATA'!A157&lt;&gt;"",1,0)</f>
        <v>0</v>
      </c>
    </row>
    <row r="158" spans="1:5">
      <c r="A158" t="b">
        <v>0</v>
      </c>
      <c r="B158">
        <f t="shared" si="2"/>
        <v>0</v>
      </c>
      <c r="E158">
        <f>IF('INPUT DATA'!A158&lt;&gt;"",1,0)</f>
        <v>0</v>
      </c>
    </row>
    <row r="159" spans="1:5">
      <c r="A159" t="b">
        <v>0</v>
      </c>
      <c r="B159">
        <f t="shared" si="2"/>
        <v>0</v>
      </c>
      <c r="E159">
        <f>IF('INPUT DATA'!A159&lt;&gt;"",1,0)</f>
        <v>0</v>
      </c>
    </row>
    <row r="160" spans="1:5">
      <c r="A160" t="b">
        <v>0</v>
      </c>
      <c r="B160">
        <f t="shared" si="2"/>
        <v>0</v>
      </c>
      <c r="E160">
        <f>IF('INPUT DATA'!A160&lt;&gt;"",1,0)</f>
        <v>0</v>
      </c>
    </row>
    <row r="161" spans="1:5">
      <c r="A161" t="b">
        <v>0</v>
      </c>
      <c r="B161">
        <f t="shared" si="2"/>
        <v>0</v>
      </c>
      <c r="E161">
        <f>IF('INPUT DATA'!A161&lt;&gt;"",1,0)</f>
        <v>0</v>
      </c>
    </row>
    <row r="162" spans="1:5">
      <c r="A162" t="b">
        <v>0</v>
      </c>
      <c r="B162">
        <f t="shared" si="2"/>
        <v>0</v>
      </c>
      <c r="E162">
        <f>IF('INPUT DATA'!A162&lt;&gt;"",1,0)</f>
        <v>0</v>
      </c>
    </row>
    <row r="163" spans="1:5">
      <c r="A163" t="b">
        <v>0</v>
      </c>
      <c r="B163">
        <f t="shared" si="2"/>
        <v>0</v>
      </c>
      <c r="E163">
        <f>IF('INPUT DATA'!A163&lt;&gt;"",1,0)</f>
        <v>0</v>
      </c>
    </row>
    <row r="164" spans="1:5">
      <c r="A164" t="b">
        <v>0</v>
      </c>
      <c r="B164">
        <f t="shared" si="2"/>
        <v>0</v>
      </c>
      <c r="E164">
        <f>IF('INPUT DATA'!A164&lt;&gt;"",1,0)</f>
        <v>0</v>
      </c>
    </row>
    <row r="165" spans="1:5">
      <c r="A165" t="b">
        <v>0</v>
      </c>
      <c r="B165">
        <f t="shared" si="2"/>
        <v>0</v>
      </c>
      <c r="E165">
        <f>IF('INPUT DATA'!A165&lt;&gt;"",1,0)</f>
        <v>0</v>
      </c>
    </row>
    <row r="166" spans="1:5">
      <c r="A166" t="b">
        <v>0</v>
      </c>
      <c r="B166">
        <f t="shared" si="2"/>
        <v>0</v>
      </c>
      <c r="E166">
        <f>IF('INPUT DATA'!A166&lt;&gt;"",1,0)</f>
        <v>0</v>
      </c>
    </row>
    <row r="167" spans="1:5">
      <c r="A167" t="b">
        <v>0</v>
      </c>
      <c r="B167">
        <f t="shared" si="2"/>
        <v>0</v>
      </c>
      <c r="E167">
        <f>IF('INPUT DATA'!A167&lt;&gt;"",1,0)</f>
        <v>0</v>
      </c>
    </row>
    <row r="168" spans="1:5">
      <c r="A168" t="b">
        <v>0</v>
      </c>
      <c r="B168">
        <f t="shared" si="2"/>
        <v>0</v>
      </c>
      <c r="E168">
        <f>IF('INPUT DATA'!A168&lt;&gt;"",1,0)</f>
        <v>0</v>
      </c>
    </row>
    <row r="169" spans="1:5">
      <c r="A169" t="b">
        <v>0</v>
      </c>
      <c r="B169">
        <f t="shared" si="2"/>
        <v>0</v>
      </c>
      <c r="E169">
        <f>IF('INPUT DATA'!A169&lt;&gt;"",1,0)</f>
        <v>0</v>
      </c>
    </row>
    <row r="170" spans="1:5">
      <c r="A170" t="b">
        <v>0</v>
      </c>
      <c r="B170">
        <f t="shared" si="2"/>
        <v>0</v>
      </c>
      <c r="E170">
        <f>IF('INPUT DATA'!A170&lt;&gt;"",1,0)</f>
        <v>0</v>
      </c>
    </row>
    <row r="171" spans="1:5">
      <c r="A171" t="b">
        <v>0</v>
      </c>
      <c r="B171">
        <f t="shared" si="2"/>
        <v>0</v>
      </c>
      <c r="E171">
        <f>IF('INPUT DATA'!A171&lt;&gt;"",1,0)</f>
        <v>0</v>
      </c>
    </row>
    <row r="172" spans="1:5">
      <c r="A172" t="b">
        <v>0</v>
      </c>
      <c r="B172">
        <f t="shared" si="2"/>
        <v>0</v>
      </c>
      <c r="E172">
        <f>IF('INPUT DATA'!A172&lt;&gt;"",1,0)</f>
        <v>0</v>
      </c>
    </row>
    <row r="173" spans="1:5">
      <c r="A173" t="b">
        <v>0</v>
      </c>
      <c r="B173">
        <f t="shared" si="2"/>
        <v>0</v>
      </c>
      <c r="E173">
        <f>IF('INPUT DATA'!A173&lt;&gt;"",1,0)</f>
        <v>0</v>
      </c>
    </row>
    <row r="174" spans="1:5">
      <c r="A174" t="b">
        <v>0</v>
      </c>
      <c r="B174">
        <f t="shared" si="2"/>
        <v>0</v>
      </c>
      <c r="E174">
        <f>IF('INPUT DATA'!A174&lt;&gt;"",1,0)</f>
        <v>0</v>
      </c>
    </row>
    <row r="175" spans="1:5">
      <c r="A175" t="b">
        <v>0</v>
      </c>
      <c r="B175">
        <f t="shared" si="2"/>
        <v>0</v>
      </c>
      <c r="E175">
        <f>IF('INPUT DATA'!A175&lt;&gt;"",1,0)</f>
        <v>0</v>
      </c>
    </row>
    <row r="176" spans="1:5">
      <c r="A176" t="b">
        <v>0</v>
      </c>
      <c r="B176">
        <f t="shared" si="2"/>
        <v>0</v>
      </c>
      <c r="E176">
        <f>IF('INPUT DATA'!A176&lt;&gt;"",1,0)</f>
        <v>0</v>
      </c>
    </row>
    <row r="177" spans="1:5">
      <c r="A177" t="b">
        <v>0</v>
      </c>
      <c r="B177">
        <f t="shared" si="2"/>
        <v>0</v>
      </c>
      <c r="E177">
        <f>IF('INPUT DATA'!A177&lt;&gt;"",1,0)</f>
        <v>0</v>
      </c>
    </row>
    <row r="178" spans="1:5">
      <c r="A178" t="b">
        <v>0</v>
      </c>
      <c r="B178">
        <f t="shared" si="2"/>
        <v>0</v>
      </c>
      <c r="E178">
        <f>IF('INPUT DATA'!A178&lt;&gt;"",1,0)</f>
        <v>0</v>
      </c>
    </row>
    <row r="179" spans="1:5">
      <c r="A179" t="b">
        <v>0</v>
      </c>
      <c r="B179">
        <f t="shared" si="2"/>
        <v>0</v>
      </c>
      <c r="E179">
        <f>IF('INPUT DATA'!A179&lt;&gt;"",1,0)</f>
        <v>0</v>
      </c>
    </row>
    <row r="180" spans="1:5">
      <c r="A180" t="b">
        <v>0</v>
      </c>
      <c r="B180">
        <f t="shared" si="2"/>
        <v>0</v>
      </c>
      <c r="E180">
        <f>IF('INPUT DATA'!A180&lt;&gt;"",1,0)</f>
        <v>0</v>
      </c>
    </row>
    <row r="181" spans="1:5">
      <c r="A181" t="b">
        <v>0</v>
      </c>
      <c r="B181">
        <f t="shared" si="2"/>
        <v>0</v>
      </c>
      <c r="E181">
        <f>IF('INPUT DATA'!A181&lt;&gt;"",1,0)</f>
        <v>0</v>
      </c>
    </row>
    <row r="182" spans="1:5">
      <c r="A182" t="b">
        <v>0</v>
      </c>
      <c r="B182">
        <f t="shared" si="2"/>
        <v>0</v>
      </c>
      <c r="E182">
        <f>IF('INPUT DATA'!A182&lt;&gt;"",1,0)</f>
        <v>0</v>
      </c>
    </row>
    <row r="183" spans="1:5">
      <c r="A183" t="b">
        <v>0</v>
      </c>
      <c r="B183">
        <f t="shared" si="2"/>
        <v>0</v>
      </c>
      <c r="E183">
        <f>IF('INPUT DATA'!A183&lt;&gt;"",1,0)</f>
        <v>0</v>
      </c>
    </row>
    <row r="184" spans="1:5">
      <c r="A184" t="b">
        <v>0</v>
      </c>
      <c r="B184">
        <f t="shared" si="2"/>
        <v>0</v>
      </c>
      <c r="E184">
        <f>IF('INPUT DATA'!A184&lt;&gt;"",1,0)</f>
        <v>0</v>
      </c>
    </row>
    <row r="185" spans="1:5">
      <c r="A185" t="b">
        <v>0</v>
      </c>
      <c r="B185">
        <f t="shared" si="2"/>
        <v>0</v>
      </c>
      <c r="E185">
        <f>IF('INPUT DATA'!A185&lt;&gt;"",1,0)</f>
        <v>0</v>
      </c>
    </row>
    <row r="186" spans="1:5">
      <c r="A186" t="b">
        <v>0</v>
      </c>
      <c r="B186">
        <f t="shared" si="2"/>
        <v>0</v>
      </c>
      <c r="E186">
        <f>IF('INPUT DATA'!A186&lt;&gt;"",1,0)</f>
        <v>0</v>
      </c>
    </row>
    <row r="187" spans="1:5">
      <c r="A187" t="b">
        <v>0</v>
      </c>
      <c r="B187">
        <f t="shared" si="2"/>
        <v>0</v>
      </c>
      <c r="E187">
        <f>IF('INPUT DATA'!A187&lt;&gt;"",1,0)</f>
        <v>0</v>
      </c>
    </row>
    <row r="188" spans="1:5">
      <c r="A188" t="b">
        <v>0</v>
      </c>
      <c r="B188">
        <f t="shared" si="2"/>
        <v>0</v>
      </c>
      <c r="E188">
        <f>IF('INPUT DATA'!A188&lt;&gt;"",1,0)</f>
        <v>0</v>
      </c>
    </row>
    <row r="189" spans="1:5">
      <c r="A189" t="b">
        <v>0</v>
      </c>
      <c r="B189">
        <f t="shared" si="2"/>
        <v>0</v>
      </c>
      <c r="E189">
        <f>IF('INPUT DATA'!A189&lt;&gt;"",1,0)</f>
        <v>0</v>
      </c>
    </row>
    <row r="190" spans="1:5">
      <c r="A190" t="b">
        <v>0</v>
      </c>
      <c r="B190">
        <f t="shared" si="2"/>
        <v>0</v>
      </c>
      <c r="E190">
        <f>IF('INPUT DATA'!A190&lt;&gt;"",1,0)</f>
        <v>0</v>
      </c>
    </row>
    <row r="191" spans="1:5">
      <c r="A191" t="b">
        <v>0</v>
      </c>
      <c r="B191">
        <f t="shared" si="2"/>
        <v>0</v>
      </c>
      <c r="E191">
        <f>IF('INPUT DATA'!A191&lt;&gt;"",1,0)</f>
        <v>0</v>
      </c>
    </row>
    <row r="192" spans="1:5">
      <c r="A192" t="b">
        <v>0</v>
      </c>
      <c r="B192">
        <f t="shared" si="2"/>
        <v>0</v>
      </c>
      <c r="E192">
        <f>IF('INPUT DATA'!A192&lt;&gt;"",1,0)</f>
        <v>0</v>
      </c>
    </row>
    <row r="193" spans="1:5">
      <c r="A193" t="b">
        <v>0</v>
      </c>
      <c r="B193">
        <f t="shared" si="2"/>
        <v>0</v>
      </c>
      <c r="E193">
        <f>IF('INPUT DATA'!A193&lt;&gt;"",1,0)</f>
        <v>0</v>
      </c>
    </row>
    <row r="194" spans="1:5">
      <c r="A194" t="b">
        <v>0</v>
      </c>
      <c r="B194">
        <f t="shared" si="2"/>
        <v>0</v>
      </c>
      <c r="E194">
        <f>IF('INPUT DATA'!A194&lt;&gt;"",1,0)</f>
        <v>0</v>
      </c>
    </row>
    <row r="195" spans="1:5">
      <c r="A195" t="b">
        <v>0</v>
      </c>
      <c r="B195">
        <f t="shared" si="2"/>
        <v>0</v>
      </c>
      <c r="E195">
        <f>IF('INPUT DATA'!A195&lt;&gt;"",1,0)</f>
        <v>0</v>
      </c>
    </row>
    <row r="196" spans="1:5">
      <c r="A196" t="b">
        <v>0</v>
      </c>
      <c r="B196">
        <f t="shared" si="2"/>
        <v>0</v>
      </c>
      <c r="E196">
        <f>IF('INPUT DATA'!A196&lt;&gt;"",1,0)</f>
        <v>0</v>
      </c>
    </row>
    <row r="197" spans="1:5">
      <c r="A197" t="b">
        <v>0</v>
      </c>
      <c r="B197">
        <f t="shared" si="2"/>
        <v>0</v>
      </c>
      <c r="E197">
        <f>IF('INPUT DATA'!A197&lt;&gt;"",1,0)</f>
        <v>0</v>
      </c>
    </row>
    <row r="198" spans="1:5">
      <c r="A198" t="b">
        <v>0</v>
      </c>
      <c r="B198">
        <f t="shared" si="2"/>
        <v>0</v>
      </c>
      <c r="E198">
        <f>IF('INPUT DATA'!A198&lt;&gt;"",1,0)</f>
        <v>0</v>
      </c>
    </row>
    <row r="199" spans="1:5">
      <c r="A199" t="b">
        <v>0</v>
      </c>
      <c r="B199">
        <f t="shared" si="2"/>
        <v>0</v>
      </c>
      <c r="E199">
        <f>IF('INPUT DATA'!A199&lt;&gt;"",1,0)</f>
        <v>0</v>
      </c>
    </row>
    <row r="200" spans="1:5">
      <c r="A200" t="b">
        <v>0</v>
      </c>
      <c r="B200">
        <f t="shared" si="2"/>
        <v>0</v>
      </c>
      <c r="E200">
        <f>IF('INPUT DATA'!A200&lt;&gt;"",1,0)</f>
        <v>0</v>
      </c>
    </row>
    <row r="201" spans="1:5">
      <c r="A201" t="b">
        <v>0</v>
      </c>
      <c r="B201">
        <f t="shared" ref="B201:B207" si="3">IF(A201,1,0)</f>
        <v>0</v>
      </c>
      <c r="E201">
        <f>IF('INPUT DATA'!A201&lt;&gt;"",1,0)</f>
        <v>0</v>
      </c>
    </row>
    <row r="202" spans="1:5">
      <c r="A202" t="b">
        <v>0</v>
      </c>
      <c r="B202">
        <f t="shared" si="3"/>
        <v>0</v>
      </c>
      <c r="E202">
        <f>IF('INPUT DATA'!A202&lt;&gt;"",1,0)</f>
        <v>0</v>
      </c>
    </row>
    <row r="203" spans="1:5">
      <c r="A203" t="b">
        <v>0</v>
      </c>
      <c r="B203">
        <f t="shared" si="3"/>
        <v>0</v>
      </c>
      <c r="E203">
        <f>IF('INPUT DATA'!A203&lt;&gt;"",1,0)</f>
        <v>0</v>
      </c>
    </row>
    <row r="204" spans="1:5">
      <c r="A204" t="b">
        <v>0</v>
      </c>
      <c r="B204">
        <f t="shared" si="3"/>
        <v>0</v>
      </c>
      <c r="E204">
        <f>IF('INPUT DATA'!A204&lt;&gt;"",1,0)</f>
        <v>0</v>
      </c>
    </row>
    <row r="205" spans="1:5">
      <c r="A205" t="b">
        <v>0</v>
      </c>
      <c r="B205">
        <f t="shared" si="3"/>
        <v>0</v>
      </c>
      <c r="E205">
        <f>IF('INPUT DATA'!A205&lt;&gt;"",1,0)</f>
        <v>0</v>
      </c>
    </row>
    <row r="206" spans="1:5">
      <c r="A206" t="b">
        <v>0</v>
      </c>
      <c r="B206">
        <f t="shared" si="3"/>
        <v>0</v>
      </c>
      <c r="E206">
        <f>IF('INPUT DATA'!A206&lt;&gt;"",1,0)</f>
        <v>0</v>
      </c>
    </row>
    <row r="207" spans="1:5">
      <c r="A207" t="b">
        <v>0</v>
      </c>
      <c r="B207">
        <f t="shared" si="3"/>
        <v>0</v>
      </c>
      <c r="E207">
        <f>IF('INPUT DATA'!A207&lt;&gt;"",1,0)</f>
        <v>0</v>
      </c>
    </row>
  </sheetData>
  <phoneticPr fontId="0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11"/>
  <dimension ref="A5:I207"/>
  <sheetViews>
    <sheetView workbookViewId="0">
      <selection activeCell="C9" sqref="C9"/>
    </sheetView>
  </sheetViews>
  <sheetFormatPr defaultColWidth="9.27734375" defaultRowHeight="12.3"/>
  <cols>
    <col min="1" max="2" width="11.44140625" customWidth="1"/>
    <col min="3" max="3" width="11.27734375" bestFit="1" customWidth="1"/>
    <col min="4" max="4" width="10.71875" customWidth="1"/>
    <col min="5" max="5" width="10.27734375" style="101" bestFit="1" customWidth="1"/>
    <col min="6" max="8" width="11.44140625" customWidth="1"/>
    <col min="9" max="9" width="12.71875" bestFit="1" customWidth="1"/>
  </cols>
  <sheetData>
    <row r="5" spans="1:9" ht="12.6" thickBot="1"/>
    <row r="6" spans="1:9">
      <c r="A6" s="9" t="s">
        <v>0</v>
      </c>
      <c r="B6" s="9" t="s">
        <v>120</v>
      </c>
      <c r="C6" s="9" t="s">
        <v>118</v>
      </c>
      <c r="D6" s="9" t="s">
        <v>122</v>
      </c>
      <c r="E6" s="344" t="s">
        <v>405</v>
      </c>
      <c r="F6" s="99" t="s">
        <v>167</v>
      </c>
      <c r="I6" s="9" t="s">
        <v>407</v>
      </c>
    </row>
    <row r="7" spans="1:9" ht="12.6" thickBot="1">
      <c r="A7" s="16"/>
      <c r="B7" s="16"/>
      <c r="C7" s="16" t="s">
        <v>119</v>
      </c>
      <c r="D7" s="16"/>
      <c r="E7" s="345" t="s">
        <v>406</v>
      </c>
      <c r="F7" s="99" t="s">
        <v>168</v>
      </c>
      <c r="I7" s="16"/>
    </row>
    <row r="8" spans="1:9">
      <c r="B8" t="str">
        <f>IF(I8=2,LEFT(RIGHT('CALIB DATA'!G8,2),1),RIGHT('CALIB DATA'!G8,1))</f>
        <v>P</v>
      </c>
      <c r="C8">
        <f>IF(B8="p",1,IF(B8="s",2,0))</f>
        <v>1</v>
      </c>
      <c r="D8" s="56">
        <f>IF(C8=0,'CALIB DATA'!G8,VALUE(LEFT('CALIB DATA'!G8,(FIND(",",'CALIB DATA'!G8)-1))))</f>
        <v>5.3710000000000001E-2</v>
      </c>
      <c r="E8" s="101" t="str">
        <f>IF(I8=1,1,RIGHT('CALIB DATA'!G8,1))</f>
        <v>1</v>
      </c>
      <c r="I8">
        <f>IF('CALIB DATA'!G8&lt;&gt;"",LEN('CALIB DATA'!G8)-FIND(",",'CALIB DATA'!G8),"")</f>
        <v>2</v>
      </c>
    </row>
    <row r="9" spans="1:9">
      <c r="B9" t="str">
        <f>IF(I9=2,LEFT(RIGHT('CALIB DATA'!G9,2),1),RIGHT('CALIB DATA'!G9,1))</f>
        <v>P</v>
      </c>
      <c r="C9">
        <f t="shared" ref="C9:C72" si="0">IF(B9="p",1,IF(B9="s",2,0))</f>
        <v>1</v>
      </c>
      <c r="D9" s="56">
        <f>IF(C9=0,'CALIB DATA'!G9,VALUE(LEFT('CALIB DATA'!G9,(FIND(",",'CALIB DATA'!G9)-1))))</f>
        <v>5.3710000000000001E-2</v>
      </c>
      <c r="E9" s="101" t="str">
        <f>IF(I9=1,1,RIGHT('CALIB DATA'!G9,1))</f>
        <v>1</v>
      </c>
      <c r="I9">
        <f>IF('CALIB DATA'!G9&lt;&gt;"",LEN('CALIB DATA'!G9)-FIND(",",'CALIB DATA'!G9),"")</f>
        <v>2</v>
      </c>
    </row>
    <row r="10" spans="1:9">
      <c r="B10" t="str">
        <f>IF(I10=2,LEFT(RIGHT('CALIB DATA'!G10,2),1),RIGHT('CALIB DATA'!G10,1))</f>
        <v>P</v>
      </c>
      <c r="C10">
        <f t="shared" si="0"/>
        <v>1</v>
      </c>
      <c r="D10" s="56">
        <f>IF(C10=0,'CALIB DATA'!G10,VALUE(LEFT('CALIB DATA'!G10,(FIND(",",'CALIB DATA'!G10)-1))))</f>
        <v>5.3710000000000001E-2</v>
      </c>
      <c r="E10" s="101" t="str">
        <f>IF(I10=1,1,RIGHT('CALIB DATA'!G10,1))</f>
        <v>1</v>
      </c>
      <c r="I10">
        <f>IF('CALIB DATA'!G10&lt;&gt;"",LEN('CALIB DATA'!G10)-FIND(",",'CALIB DATA'!G10),"")</f>
        <v>2</v>
      </c>
    </row>
    <row r="11" spans="1:9">
      <c r="B11" t="str">
        <f>IF(I11=2,LEFT(RIGHT('CALIB DATA'!G11,2),1),RIGHT('CALIB DATA'!G11,1))</f>
        <v>P</v>
      </c>
      <c r="C11">
        <f t="shared" si="0"/>
        <v>1</v>
      </c>
      <c r="D11" s="56">
        <f>IF(C11=0,'CALIB DATA'!G11,VALUE(LEFT('CALIB DATA'!G11,(FIND(",",'CALIB DATA'!G11)-1))))</f>
        <v>5.3710000000000001E-2</v>
      </c>
      <c r="E11" s="101" t="str">
        <f>IF(I11=1,1,RIGHT('CALIB DATA'!G11,1))</f>
        <v>1</v>
      </c>
      <c r="I11">
        <f>IF('CALIB DATA'!G11&lt;&gt;"",LEN('CALIB DATA'!G11)-FIND(",",'CALIB DATA'!G11),"")</f>
        <v>2</v>
      </c>
    </row>
    <row r="12" spans="1:9">
      <c r="B12" t="str">
        <f>IF(I12=2,LEFT(RIGHT('CALIB DATA'!G12,2),1),RIGHT('CALIB DATA'!G12,1))</f>
        <v>P</v>
      </c>
      <c r="C12">
        <f t="shared" si="0"/>
        <v>1</v>
      </c>
      <c r="D12" s="56">
        <f>IF(C12=0,'CALIB DATA'!G12,VALUE(LEFT('CALIB DATA'!G12,(FIND(",",'CALIB DATA'!G12)-1))))</f>
        <v>5.3710000000000001E-2</v>
      </c>
      <c r="E12" s="101" t="str">
        <f>IF(I12=1,1,RIGHT('CALIB DATA'!G12,1))</f>
        <v>1</v>
      </c>
      <c r="I12">
        <f>IF('CALIB DATA'!G12&lt;&gt;"",LEN('CALIB DATA'!G12)-FIND(",",'CALIB DATA'!G12),"")</f>
        <v>2</v>
      </c>
    </row>
    <row r="13" spans="1:9">
      <c r="B13" t="str">
        <f>IF(I13=2,LEFT(RIGHT('CALIB DATA'!G13,2),1),RIGHT('CALIB DATA'!G13,1))</f>
        <v>P</v>
      </c>
      <c r="C13">
        <f t="shared" si="0"/>
        <v>1</v>
      </c>
      <c r="D13" s="56">
        <f>IF(C13=0,'CALIB DATA'!G13,VALUE(LEFT('CALIB DATA'!G13,(FIND(",",'CALIB DATA'!G13)-1))))</f>
        <v>5.3710000000000001E-2</v>
      </c>
      <c r="E13" s="101" t="str">
        <f>IF(I13=1,1,RIGHT('CALIB DATA'!G13,1))</f>
        <v>1</v>
      </c>
      <c r="I13">
        <f>IF('CALIB DATA'!G13&lt;&gt;"",LEN('CALIB DATA'!G13)-FIND(",",'CALIB DATA'!G13),"")</f>
        <v>2</v>
      </c>
    </row>
    <row r="14" spans="1:9">
      <c r="B14" t="str">
        <f>IF(I14=2,LEFT(RIGHT('CALIB DATA'!G14,2),1),RIGHT('CALIB DATA'!G14,1))</f>
        <v>P</v>
      </c>
      <c r="C14">
        <f t="shared" si="0"/>
        <v>1</v>
      </c>
      <c r="D14" s="56">
        <f>IF(C14=0,'CALIB DATA'!G14,VALUE(LEFT('CALIB DATA'!G14,(FIND(",",'CALIB DATA'!G14)-1))))</f>
        <v>5.3710000000000001E-2</v>
      </c>
      <c r="E14" s="101" t="str">
        <f>IF(I14=1,1,RIGHT('CALIB DATA'!G14,1))</f>
        <v>1</v>
      </c>
      <c r="I14">
        <f>IF('CALIB DATA'!G14&lt;&gt;"",LEN('CALIB DATA'!G14)-FIND(",",'CALIB DATA'!G14),"")</f>
        <v>2</v>
      </c>
    </row>
    <row r="15" spans="1:9">
      <c r="B15" t="str">
        <f>IF(I15=2,LEFT(RIGHT('CALIB DATA'!G15,2),1),RIGHT('CALIB DATA'!G15,1))</f>
        <v>P</v>
      </c>
      <c r="C15">
        <f t="shared" si="0"/>
        <v>1</v>
      </c>
      <c r="D15" s="56">
        <f>IF(C15=0,'CALIB DATA'!G15,VALUE(LEFT('CALIB DATA'!G15,(FIND(",",'CALIB DATA'!G15)-1))))</f>
        <v>5.3710000000000001E-2</v>
      </c>
      <c r="E15" s="101" t="str">
        <f>IF(I15=1,1,RIGHT('CALIB DATA'!G15,1))</f>
        <v>1</v>
      </c>
      <c r="I15">
        <f>IF('CALIB DATA'!G15&lt;&gt;"",LEN('CALIB DATA'!G15)-FIND(",",'CALIB DATA'!G15),"")</f>
        <v>2</v>
      </c>
    </row>
    <row r="16" spans="1:9">
      <c r="B16" t="str">
        <f>IF(I16=2,LEFT(RIGHT('CALIB DATA'!G16,2),1),RIGHT('CALIB DATA'!G16,1))</f>
        <v>P</v>
      </c>
      <c r="C16">
        <f t="shared" si="0"/>
        <v>1</v>
      </c>
      <c r="D16" s="56">
        <f>IF(C16=0,'CALIB DATA'!G16,VALUE(LEFT('CALIB DATA'!G16,(FIND(",",'CALIB DATA'!G16)-1))))</f>
        <v>5.3710000000000001E-2</v>
      </c>
      <c r="E16" s="101" t="str">
        <f>IF(I16=1,1,RIGHT('CALIB DATA'!G16,1))</f>
        <v>1</v>
      </c>
      <c r="I16">
        <f>IF('CALIB DATA'!G16&lt;&gt;"",LEN('CALIB DATA'!G16)-FIND(",",'CALIB DATA'!G16),"")</f>
        <v>2</v>
      </c>
    </row>
    <row r="17" spans="2:9">
      <c r="B17" t="str">
        <f>IF(I17=2,LEFT(RIGHT('CALIB DATA'!G17,2),1),RIGHT('CALIB DATA'!G17,1))</f>
        <v>P</v>
      </c>
      <c r="C17">
        <f t="shared" si="0"/>
        <v>1</v>
      </c>
      <c r="D17" s="56">
        <f>IF(C17=0,'CALIB DATA'!G17,VALUE(LEFT('CALIB DATA'!G17,(FIND(",",'CALIB DATA'!G17)-1))))</f>
        <v>5.3710000000000001E-2</v>
      </c>
      <c r="E17" s="101" t="str">
        <f>IF(I17=1,1,RIGHT('CALIB DATA'!G17,1))</f>
        <v>1</v>
      </c>
      <c r="I17">
        <f>IF('CALIB DATA'!G17&lt;&gt;"",LEN('CALIB DATA'!G17)-FIND(",",'CALIB DATA'!G17),"")</f>
        <v>2</v>
      </c>
    </row>
    <row r="18" spans="2:9">
      <c r="B18" t="str">
        <f>IF(I18=2,LEFT(RIGHT('CALIB DATA'!G18,2),1),RIGHT('CALIB DATA'!G18,1))</f>
        <v>P</v>
      </c>
      <c r="C18">
        <f t="shared" si="0"/>
        <v>1</v>
      </c>
      <c r="D18" s="56">
        <f>IF(C18=0,'CALIB DATA'!G18,VALUE(LEFT('CALIB DATA'!G18,(FIND(",",'CALIB DATA'!G18)-1))))</f>
        <v>5.3710000000000001E-2</v>
      </c>
      <c r="E18" s="101" t="str">
        <f>IF(I18=1,1,RIGHT('CALIB DATA'!G18,1))</f>
        <v>1</v>
      </c>
      <c r="I18">
        <f>IF('CALIB DATA'!G18&lt;&gt;"",LEN('CALIB DATA'!G18)-FIND(",",'CALIB DATA'!G18),"")</f>
        <v>2</v>
      </c>
    </row>
    <row r="19" spans="2:9">
      <c r="B19" t="str">
        <f>IF(I19=2,LEFT(RIGHT('CALIB DATA'!G19,2),1),RIGHT('CALIB DATA'!G19,1))</f>
        <v>P</v>
      </c>
      <c r="C19">
        <f t="shared" si="0"/>
        <v>1</v>
      </c>
      <c r="D19" s="56">
        <f>IF(C19=0,'CALIB DATA'!G19,VALUE(LEFT('CALIB DATA'!G19,(FIND(",",'CALIB DATA'!G19)-1))))</f>
        <v>5.3710000000000001E-2</v>
      </c>
      <c r="E19" s="101" t="str">
        <f>IF(I19=1,1,RIGHT('CALIB DATA'!G19,1))</f>
        <v>1</v>
      </c>
      <c r="I19">
        <f>IF('CALIB DATA'!G19&lt;&gt;"",LEN('CALIB DATA'!G19)-FIND(",",'CALIB DATA'!G19),"")</f>
        <v>2</v>
      </c>
    </row>
    <row r="20" spans="2:9">
      <c r="B20" t="str">
        <f>IF(I20=2,LEFT(RIGHT('CALIB DATA'!G20,2),1),RIGHT('CALIB DATA'!G20,1))</f>
        <v>P</v>
      </c>
      <c r="C20">
        <f t="shared" si="0"/>
        <v>1</v>
      </c>
      <c r="D20" s="56">
        <f>IF(C20=0,'CALIB DATA'!G20,VALUE(LEFT('CALIB DATA'!G20,(FIND(",",'CALIB DATA'!G20)-1))))</f>
        <v>5.3710000000000001E-2</v>
      </c>
      <c r="E20" s="101" t="str">
        <f>IF(I20=1,1,RIGHT('CALIB DATA'!G20,1))</f>
        <v>1</v>
      </c>
      <c r="I20">
        <f>IF('CALIB DATA'!G20&lt;&gt;"",LEN('CALIB DATA'!G20)-FIND(",",'CALIB DATA'!G20),"")</f>
        <v>2</v>
      </c>
    </row>
    <row r="21" spans="2:9">
      <c r="B21" t="str">
        <f>IF(I21=2,LEFT(RIGHT('CALIB DATA'!G21,2),1),RIGHT('CALIB DATA'!G21,1))</f>
        <v>P</v>
      </c>
      <c r="C21">
        <f t="shared" si="0"/>
        <v>1</v>
      </c>
      <c r="D21" s="56">
        <f>IF(C21=0,'CALIB DATA'!G21,VALUE(LEFT('CALIB DATA'!G21,(FIND(",",'CALIB DATA'!G21)-1))))</f>
        <v>5.3710000000000001E-2</v>
      </c>
      <c r="E21" s="101" t="str">
        <f>IF(I21=1,1,RIGHT('CALIB DATA'!G21,1))</f>
        <v>1</v>
      </c>
      <c r="I21">
        <f>IF('CALIB DATA'!G21&lt;&gt;"",LEN('CALIB DATA'!G21)-FIND(",",'CALIB DATA'!G21),"")</f>
        <v>2</v>
      </c>
    </row>
    <row r="22" spans="2:9">
      <c r="B22" t="str">
        <f>IF(I22=2,LEFT(RIGHT('CALIB DATA'!G22,2),1),RIGHT('CALIB DATA'!G22,1))</f>
        <v>P</v>
      </c>
      <c r="C22">
        <f t="shared" si="0"/>
        <v>1</v>
      </c>
      <c r="D22" s="56">
        <f>IF(C22=0,'CALIB DATA'!G22,VALUE(LEFT('CALIB DATA'!G22,(FIND(",",'CALIB DATA'!G22)-1))))</f>
        <v>5.3710000000000001E-2</v>
      </c>
      <c r="E22" s="101" t="str">
        <f>IF(I22=1,1,RIGHT('CALIB DATA'!G22,1))</f>
        <v>1</v>
      </c>
      <c r="I22">
        <f>IF('CALIB DATA'!G22&lt;&gt;"",LEN('CALIB DATA'!G22)-FIND(",",'CALIB DATA'!G22),"")</f>
        <v>2</v>
      </c>
    </row>
    <row r="23" spans="2:9">
      <c r="B23" t="str">
        <f>IF(I23=2,LEFT(RIGHT('CALIB DATA'!G23,2),1),RIGHT('CALIB DATA'!G23,1))</f>
        <v>P</v>
      </c>
      <c r="C23">
        <f t="shared" si="0"/>
        <v>1</v>
      </c>
      <c r="D23" s="56">
        <f>IF(C23=0,'CALIB DATA'!G23,VALUE(LEFT('CALIB DATA'!G23,(FIND(",",'CALIB DATA'!G23)-1))))</f>
        <v>5.3710000000000001E-2</v>
      </c>
      <c r="E23" s="101" t="str">
        <f>IF(I23=1,1,RIGHT('CALIB DATA'!G23,1))</f>
        <v>1</v>
      </c>
      <c r="I23">
        <f>IF('CALIB DATA'!G23&lt;&gt;"",LEN('CALIB DATA'!G23)-FIND(",",'CALIB DATA'!G23),"")</f>
        <v>2</v>
      </c>
    </row>
    <row r="24" spans="2:9">
      <c r="B24" t="str">
        <f>IF(I24=2,LEFT(RIGHT('CALIB DATA'!G24,2),1),RIGHT('CALIB DATA'!G24,1))</f>
        <v>P</v>
      </c>
      <c r="C24">
        <f t="shared" si="0"/>
        <v>1</v>
      </c>
      <c r="D24" s="56">
        <f>IF(C24=0,'CALIB DATA'!G24,VALUE(LEFT('CALIB DATA'!G24,(FIND(",",'CALIB DATA'!G24)-1))))</f>
        <v>5.3710000000000001E-2</v>
      </c>
      <c r="E24" s="101" t="str">
        <f>IF(I24=1,1,RIGHT('CALIB DATA'!G24,1))</f>
        <v>1</v>
      </c>
      <c r="I24">
        <f>IF('CALIB DATA'!G24&lt;&gt;"",LEN('CALIB DATA'!G24)-FIND(",",'CALIB DATA'!G24),"")</f>
        <v>2</v>
      </c>
    </row>
    <row r="25" spans="2:9">
      <c r="B25" t="str">
        <f>IF(I25=2,LEFT(RIGHT('CALIB DATA'!G25,2),1),RIGHT('CALIB DATA'!G25,1))</f>
        <v>P</v>
      </c>
      <c r="C25">
        <f t="shared" si="0"/>
        <v>1</v>
      </c>
      <c r="D25" s="56">
        <f>IF(C25=0,'CALIB DATA'!G25,VALUE(LEFT('CALIB DATA'!G25,(FIND(",",'CALIB DATA'!G25)-1))))</f>
        <v>5.3710000000000001E-2</v>
      </c>
      <c r="E25" s="101" t="str">
        <f>IF(I25=1,1,RIGHT('CALIB DATA'!G25,1))</f>
        <v>1</v>
      </c>
      <c r="I25">
        <f>IF('CALIB DATA'!G25&lt;&gt;"",LEN('CALIB DATA'!G25)-FIND(",",'CALIB DATA'!G25),"")</f>
        <v>2</v>
      </c>
    </row>
    <row r="26" spans="2:9">
      <c r="B26" t="str">
        <f>IF(I26=2,LEFT(RIGHT('CALIB DATA'!G26,2),1),RIGHT('CALIB DATA'!G26,1))</f>
        <v>P</v>
      </c>
      <c r="C26">
        <f t="shared" si="0"/>
        <v>1</v>
      </c>
      <c r="D26" s="56">
        <f>IF(C26=0,'CALIB DATA'!G26,VALUE(LEFT('CALIB DATA'!G26,(FIND(",",'CALIB DATA'!G26)-1))))</f>
        <v>5.3710000000000001E-2</v>
      </c>
      <c r="E26" s="101" t="str">
        <f>IF(I26=1,1,RIGHT('CALIB DATA'!G26,1))</f>
        <v>1</v>
      </c>
      <c r="I26">
        <f>IF('CALIB DATA'!G26&lt;&gt;"",LEN('CALIB DATA'!G26)-FIND(",",'CALIB DATA'!G26),"")</f>
        <v>2</v>
      </c>
    </row>
    <row r="27" spans="2:9">
      <c r="B27" t="str">
        <f>IF(I27=2,LEFT(RIGHT('CALIB DATA'!G27,2),1),RIGHT('CALIB DATA'!G27,1))</f>
        <v>P</v>
      </c>
      <c r="C27">
        <f t="shared" si="0"/>
        <v>1</v>
      </c>
      <c r="D27" s="56">
        <f>IF(C27=0,'CALIB DATA'!G27,VALUE(LEFT('CALIB DATA'!G27,(FIND(",",'CALIB DATA'!G27)-1))))</f>
        <v>5.3710000000000001E-2</v>
      </c>
      <c r="E27" s="101" t="str">
        <f>IF(I27=1,1,RIGHT('CALIB DATA'!G27,1))</f>
        <v>1</v>
      </c>
      <c r="I27">
        <f>IF('CALIB DATA'!G27&lt;&gt;"",LEN('CALIB DATA'!G27)-FIND(",",'CALIB DATA'!G27),"")</f>
        <v>2</v>
      </c>
    </row>
    <row r="28" spans="2:9">
      <c r="B28" t="str">
        <f>IF(I28=2,LEFT(RIGHT('CALIB DATA'!G28,2),1),RIGHT('CALIB DATA'!G28,1))</f>
        <v>P</v>
      </c>
      <c r="C28">
        <f t="shared" si="0"/>
        <v>1</v>
      </c>
      <c r="D28" s="56">
        <f>IF(C28=0,'CALIB DATA'!G28,VALUE(LEFT('CALIB DATA'!G28,(FIND(",",'CALIB DATA'!G28)-1))))</f>
        <v>5.3710000000000001E-2</v>
      </c>
      <c r="E28" s="101" t="str">
        <f>IF(I28=1,1,RIGHT('CALIB DATA'!G28,1))</f>
        <v>1</v>
      </c>
      <c r="I28">
        <f>IF('CALIB DATA'!G28&lt;&gt;"",LEN('CALIB DATA'!G28)-FIND(",",'CALIB DATA'!G28),"")</f>
        <v>2</v>
      </c>
    </row>
    <row r="29" spans="2:9">
      <c r="B29" t="str">
        <f>IF(I29=2,LEFT(RIGHT('CALIB DATA'!G29,2),1),RIGHT('CALIB DATA'!G29,1))</f>
        <v>P</v>
      </c>
      <c r="C29">
        <f t="shared" si="0"/>
        <v>1</v>
      </c>
      <c r="D29" s="56">
        <f>IF(C29=0,'CALIB DATA'!G29,VALUE(LEFT('CALIB DATA'!G29,(FIND(",",'CALIB DATA'!G29)-1))))</f>
        <v>5.3710000000000001E-2</v>
      </c>
      <c r="E29" s="101" t="str">
        <f>IF(I29=1,1,RIGHT('CALIB DATA'!G29,1))</f>
        <v>1</v>
      </c>
      <c r="I29">
        <f>IF('CALIB DATA'!G29&lt;&gt;"",LEN('CALIB DATA'!G29)-FIND(",",'CALIB DATA'!G29),"")</f>
        <v>2</v>
      </c>
    </row>
    <row r="30" spans="2:9">
      <c r="B30" t="str">
        <f>IF(I30=2,LEFT(RIGHT('CALIB DATA'!G30,2),1),RIGHT('CALIB DATA'!G30,1))</f>
        <v>P</v>
      </c>
      <c r="C30">
        <f t="shared" si="0"/>
        <v>1</v>
      </c>
      <c r="D30" s="56">
        <f>IF(C30=0,'CALIB DATA'!G30,VALUE(LEFT('CALIB DATA'!G30,(FIND(",",'CALIB DATA'!G30)-1))))</f>
        <v>5.3710000000000001E-2</v>
      </c>
      <c r="E30" s="101" t="str">
        <f>IF(I30=1,1,RIGHT('CALIB DATA'!G30,1))</f>
        <v>1</v>
      </c>
      <c r="I30">
        <f>IF('CALIB DATA'!G30&lt;&gt;"",LEN('CALIB DATA'!G30)-FIND(",",'CALIB DATA'!G30),"")</f>
        <v>2</v>
      </c>
    </row>
    <row r="31" spans="2:9">
      <c r="B31" t="str">
        <f>IF(I31=2,LEFT(RIGHT('CALIB DATA'!G31,2),1),RIGHT('CALIB DATA'!G31,1))</f>
        <v>P</v>
      </c>
      <c r="C31">
        <f t="shared" si="0"/>
        <v>1</v>
      </c>
      <c r="D31" s="56">
        <f>IF(C31=0,'CALIB DATA'!G31,VALUE(LEFT('CALIB DATA'!G31,(FIND(",",'CALIB DATA'!G31)-1))))</f>
        <v>5.3710000000000001E-2</v>
      </c>
      <c r="E31" s="101" t="str">
        <f>IF(I31=1,1,RIGHT('CALIB DATA'!G31,1))</f>
        <v>1</v>
      </c>
      <c r="I31">
        <f>IF('CALIB DATA'!G31&lt;&gt;"",LEN('CALIB DATA'!G31)-FIND(",",'CALIB DATA'!G31),"")</f>
        <v>2</v>
      </c>
    </row>
    <row r="32" spans="2:9">
      <c r="B32" t="str">
        <f>IF(I32=2,LEFT(RIGHT('CALIB DATA'!G32,2),1),RIGHT('CALIB DATA'!G32,1))</f>
        <v>P</v>
      </c>
      <c r="C32">
        <f t="shared" si="0"/>
        <v>1</v>
      </c>
      <c r="D32" s="56">
        <f>IF(C32=0,'CALIB DATA'!G32,VALUE(LEFT('CALIB DATA'!G32,(FIND(",",'CALIB DATA'!G32)-1))))</f>
        <v>5.3710000000000001E-2</v>
      </c>
      <c r="E32" s="101" t="str">
        <f>IF(I32=1,1,RIGHT('CALIB DATA'!G32,1))</f>
        <v>1</v>
      </c>
      <c r="I32">
        <f>IF('CALIB DATA'!G32&lt;&gt;"",LEN('CALIB DATA'!G32)-FIND(",",'CALIB DATA'!G32),"")</f>
        <v>2</v>
      </c>
    </row>
    <row r="33" spans="2:9">
      <c r="B33" t="str">
        <f>IF(I33=2,LEFT(RIGHT('CALIB DATA'!G33,2),1),RIGHT('CALIB DATA'!G33,1))</f>
        <v>P</v>
      </c>
      <c r="C33">
        <f t="shared" si="0"/>
        <v>1</v>
      </c>
      <c r="D33" s="56">
        <f>IF(C33=0,'CALIB DATA'!G33,VALUE(LEFT('CALIB DATA'!G33,(FIND(",",'CALIB DATA'!G33)-1))))</f>
        <v>5.3710000000000001E-2</v>
      </c>
      <c r="E33" s="101" t="str">
        <f>IF(I33=1,1,RIGHT('CALIB DATA'!G33,1))</f>
        <v>1</v>
      </c>
      <c r="I33">
        <f>IF('CALIB DATA'!G33&lt;&gt;"",LEN('CALIB DATA'!G33)-FIND(",",'CALIB DATA'!G33),"")</f>
        <v>2</v>
      </c>
    </row>
    <row r="34" spans="2:9">
      <c r="B34" t="str">
        <f>IF(I34=2,LEFT(RIGHT('CALIB DATA'!G34,2),1),RIGHT('CALIB DATA'!G34,1))</f>
        <v>P</v>
      </c>
      <c r="C34">
        <f t="shared" si="0"/>
        <v>1</v>
      </c>
      <c r="D34" s="56">
        <f>IF(C34=0,'CALIB DATA'!G34,VALUE(LEFT('CALIB DATA'!G34,(FIND(",",'CALIB DATA'!G34)-1))))</f>
        <v>5.3710000000000001E-2</v>
      </c>
      <c r="E34" s="101" t="str">
        <f>IF(I34=1,1,RIGHT('CALIB DATA'!G34,1))</f>
        <v>1</v>
      </c>
      <c r="I34">
        <f>IF('CALIB DATA'!G34&lt;&gt;"",LEN('CALIB DATA'!G34)-FIND(",",'CALIB DATA'!G34),"")</f>
        <v>2</v>
      </c>
    </row>
    <row r="35" spans="2:9">
      <c r="B35" t="str">
        <f>IF(I35=2,LEFT(RIGHT('CALIB DATA'!G35,2),1),RIGHT('CALIB DATA'!G35,1))</f>
        <v>P</v>
      </c>
      <c r="C35">
        <f t="shared" si="0"/>
        <v>1</v>
      </c>
      <c r="D35" s="56">
        <f>IF(C35=0,'CALIB DATA'!G35,VALUE(LEFT('CALIB DATA'!G35,(FIND(",",'CALIB DATA'!G35)-1))))</f>
        <v>5.3710000000000001E-2</v>
      </c>
      <c r="E35" s="101" t="str">
        <f>IF(I35=1,1,RIGHT('CALIB DATA'!G35,1))</f>
        <v>1</v>
      </c>
      <c r="I35">
        <f>IF('CALIB DATA'!G35&lt;&gt;"",LEN('CALIB DATA'!G35)-FIND(",",'CALIB DATA'!G35),"")</f>
        <v>2</v>
      </c>
    </row>
    <row r="36" spans="2:9">
      <c r="B36" t="str">
        <f>IF(I36=2,LEFT(RIGHT('CALIB DATA'!G36,2),1),RIGHT('CALIB DATA'!G36,1))</f>
        <v>P</v>
      </c>
      <c r="C36">
        <f t="shared" si="0"/>
        <v>1</v>
      </c>
      <c r="D36" s="56">
        <f>IF(C36=0,'CALIB DATA'!G36,VALUE(LEFT('CALIB DATA'!G36,(FIND(",",'CALIB DATA'!G36)-1))))</f>
        <v>5.3710000000000001E-2</v>
      </c>
      <c r="E36" s="101" t="str">
        <f>IF(I36=1,1,RIGHT('CALIB DATA'!G36,1))</f>
        <v>1</v>
      </c>
      <c r="I36">
        <f>IF('CALIB DATA'!G36&lt;&gt;"",LEN('CALIB DATA'!G36)-FIND(",",'CALIB DATA'!G36),"")</f>
        <v>2</v>
      </c>
    </row>
    <row r="37" spans="2:9">
      <c r="B37" t="str">
        <f>IF(I37=2,LEFT(RIGHT('CALIB DATA'!G37,2),1),RIGHT('CALIB DATA'!G37,1))</f>
        <v>P</v>
      </c>
      <c r="C37">
        <f t="shared" si="0"/>
        <v>1</v>
      </c>
      <c r="D37" s="56">
        <f>IF(C37=0,'CALIB DATA'!G37,VALUE(LEFT('CALIB DATA'!G37,(FIND(",",'CALIB DATA'!G37)-1))))</f>
        <v>5.3710000000000001E-2</v>
      </c>
      <c r="E37" s="101" t="str">
        <f>IF(I37=1,1,RIGHT('CALIB DATA'!G37,1))</f>
        <v>1</v>
      </c>
      <c r="I37">
        <f>IF('CALIB DATA'!G37&lt;&gt;"",LEN('CALIB DATA'!G37)-FIND(",",'CALIB DATA'!G37),"")</f>
        <v>2</v>
      </c>
    </row>
    <row r="38" spans="2:9">
      <c r="B38" t="str">
        <f>IF(I38=2,LEFT(RIGHT('CALIB DATA'!G38,2),1),RIGHT('CALIB DATA'!G38,1))</f>
        <v>P</v>
      </c>
      <c r="C38">
        <f t="shared" si="0"/>
        <v>1</v>
      </c>
      <c r="D38" s="56">
        <f>IF(C38=0,'CALIB DATA'!G38,VALUE(LEFT('CALIB DATA'!G38,(FIND(",",'CALIB DATA'!G38)-1))))</f>
        <v>5.3710000000000001E-2</v>
      </c>
      <c r="E38" s="101" t="str">
        <f>IF(I38=1,1,RIGHT('CALIB DATA'!G38,1))</f>
        <v>1</v>
      </c>
      <c r="I38">
        <f>IF('CALIB DATA'!G38&lt;&gt;"",LEN('CALIB DATA'!G38)-FIND(",",'CALIB DATA'!G38),"")</f>
        <v>2</v>
      </c>
    </row>
    <row r="39" spans="2:9">
      <c r="B39" t="str">
        <f>IF(I39=2,LEFT(RIGHT('CALIB DATA'!G39,2),1),RIGHT('CALIB DATA'!G39,1))</f>
        <v>P</v>
      </c>
      <c r="C39">
        <f t="shared" si="0"/>
        <v>1</v>
      </c>
      <c r="D39" s="56">
        <f>IF(C39=0,'CALIB DATA'!G39,VALUE(LEFT('CALIB DATA'!G39,(FIND(",",'CALIB DATA'!G39)-1))))</f>
        <v>5.3710000000000001E-2</v>
      </c>
      <c r="E39" s="101" t="str">
        <f>IF(I39=1,1,RIGHT('CALIB DATA'!G39,1))</f>
        <v>1</v>
      </c>
      <c r="I39">
        <f>IF('CALIB DATA'!G39&lt;&gt;"",LEN('CALIB DATA'!G39)-FIND(",",'CALIB DATA'!G39),"")</f>
        <v>2</v>
      </c>
    </row>
    <row r="40" spans="2:9">
      <c r="B40" t="str">
        <f>IF(I40=2,LEFT(RIGHT('CALIB DATA'!G40,2),1),RIGHT('CALIB DATA'!G40,1))</f>
        <v>P</v>
      </c>
      <c r="C40">
        <f t="shared" si="0"/>
        <v>1</v>
      </c>
      <c r="D40" s="56">
        <f>IF(C40=0,'CALIB DATA'!G40,VALUE(LEFT('CALIB DATA'!G40,(FIND(",",'CALIB DATA'!G40)-1))))</f>
        <v>5.3710000000000001E-2</v>
      </c>
      <c r="E40" s="101" t="str">
        <f>IF(I40=1,1,RIGHT('CALIB DATA'!G40,1))</f>
        <v>1</v>
      </c>
      <c r="I40">
        <f>IF('CALIB DATA'!G40&lt;&gt;"",LEN('CALIB DATA'!G40)-FIND(",",'CALIB DATA'!G40),"")</f>
        <v>2</v>
      </c>
    </row>
    <row r="41" spans="2:9">
      <c r="B41" t="str">
        <f>IF(I41=2,LEFT(RIGHT('CALIB DATA'!G41,2),1),RIGHT('CALIB DATA'!G41,1))</f>
        <v>P</v>
      </c>
      <c r="C41">
        <f t="shared" si="0"/>
        <v>1</v>
      </c>
      <c r="D41" s="56">
        <f>IF(C41=0,'CALIB DATA'!G41,VALUE(LEFT('CALIB DATA'!G41,(FIND(",",'CALIB DATA'!G41)-1))))</f>
        <v>5.3710000000000001E-2</v>
      </c>
      <c r="E41" s="101" t="str">
        <f>IF(I41=1,1,RIGHT('CALIB DATA'!G41,1))</f>
        <v>1</v>
      </c>
      <c r="I41">
        <f>IF('CALIB DATA'!G41&lt;&gt;"",LEN('CALIB DATA'!G41)-FIND(",",'CALIB DATA'!G41),"")</f>
        <v>2</v>
      </c>
    </row>
    <row r="42" spans="2:9">
      <c r="B42" t="str">
        <f>IF(I42=2,LEFT(RIGHT('CALIB DATA'!G42,2),1),RIGHT('CALIB DATA'!G42,1))</f>
        <v>P</v>
      </c>
      <c r="C42">
        <f t="shared" si="0"/>
        <v>1</v>
      </c>
      <c r="D42" s="56">
        <f>IF(C42=0,'CALIB DATA'!G42,VALUE(LEFT('CALIB DATA'!G42,(FIND(",",'CALIB DATA'!G42)-1))))</f>
        <v>5.3710000000000001E-2</v>
      </c>
      <c r="E42" s="101" t="str">
        <f>IF(I42=1,1,RIGHT('CALIB DATA'!G42,1))</f>
        <v>1</v>
      </c>
      <c r="I42">
        <f>IF('CALIB DATA'!G42&lt;&gt;"",LEN('CALIB DATA'!G42)-FIND(",",'CALIB DATA'!G42),"")</f>
        <v>2</v>
      </c>
    </row>
    <row r="43" spans="2:9">
      <c r="B43" t="str">
        <f>IF(I43=2,LEFT(RIGHT('CALIB DATA'!G43,2),1),RIGHT('CALIB DATA'!G43,1))</f>
        <v>P</v>
      </c>
      <c r="C43">
        <f t="shared" si="0"/>
        <v>1</v>
      </c>
      <c r="D43" s="56">
        <f>IF(C43=0,'CALIB DATA'!G43,VALUE(LEFT('CALIB DATA'!G43,(FIND(",",'CALIB DATA'!G43)-1))))</f>
        <v>5.3710000000000001E-2</v>
      </c>
      <c r="E43" s="101" t="str">
        <f>IF(I43=1,1,RIGHT('CALIB DATA'!G43,1))</f>
        <v>1</v>
      </c>
      <c r="I43">
        <f>IF('CALIB DATA'!G43&lt;&gt;"",LEN('CALIB DATA'!G43)-FIND(",",'CALIB DATA'!G43),"")</f>
        <v>2</v>
      </c>
    </row>
    <row r="44" spans="2:9">
      <c r="B44" t="str">
        <f>IF(I44=2,LEFT(RIGHT('CALIB DATA'!G44,2),1),RIGHT('CALIB DATA'!G44,1))</f>
        <v>P</v>
      </c>
      <c r="C44">
        <f t="shared" si="0"/>
        <v>1</v>
      </c>
      <c r="D44" s="56">
        <f>IF(C44=0,'CALIB DATA'!G44,VALUE(LEFT('CALIB DATA'!G44,(FIND(",",'CALIB DATA'!G44)-1))))</f>
        <v>5.3710000000000001E-2</v>
      </c>
      <c r="E44" s="101" t="str">
        <f>IF(I44=1,1,RIGHT('CALIB DATA'!G44,1))</f>
        <v>1</v>
      </c>
      <c r="I44">
        <f>IF('CALIB DATA'!G44&lt;&gt;"",LEN('CALIB DATA'!G44)-FIND(",",'CALIB DATA'!G44),"")</f>
        <v>2</v>
      </c>
    </row>
    <row r="45" spans="2:9">
      <c r="B45" t="str">
        <f>IF(I45=2,LEFT(RIGHT('CALIB DATA'!G45,2),1),RIGHT('CALIB DATA'!G45,1))</f>
        <v>P</v>
      </c>
      <c r="C45">
        <f t="shared" si="0"/>
        <v>1</v>
      </c>
      <c r="D45" s="56">
        <f>IF(C45=0,'CALIB DATA'!G45,VALUE(LEFT('CALIB DATA'!G45,(FIND(",",'CALIB DATA'!G45)-1))))</f>
        <v>5.3710000000000001E-2</v>
      </c>
      <c r="E45" s="101" t="str">
        <f>IF(I45=1,1,RIGHT('CALIB DATA'!G45,1))</f>
        <v>1</v>
      </c>
      <c r="I45">
        <f>IF('CALIB DATA'!G45&lt;&gt;"",LEN('CALIB DATA'!G45)-FIND(",",'CALIB DATA'!G45),"")</f>
        <v>2</v>
      </c>
    </row>
    <row r="46" spans="2:9">
      <c r="B46" t="str">
        <f>IF(I46=2,LEFT(RIGHT('CALIB DATA'!G46,2),1),RIGHT('CALIB DATA'!G46,1))</f>
        <v>P</v>
      </c>
      <c r="C46">
        <f t="shared" si="0"/>
        <v>1</v>
      </c>
      <c r="D46" s="56">
        <f>IF(C46=0,'CALIB DATA'!G46,VALUE(LEFT('CALIB DATA'!G46,(FIND(",",'CALIB DATA'!G46)-1))))</f>
        <v>5.3710000000000001E-2</v>
      </c>
      <c r="E46" s="101" t="str">
        <f>IF(I46=1,1,RIGHT('CALIB DATA'!G46,1))</f>
        <v>1</v>
      </c>
      <c r="I46">
        <f>IF('CALIB DATA'!G46&lt;&gt;"",LEN('CALIB DATA'!G46)-FIND(",",'CALIB DATA'!G46),"")</f>
        <v>2</v>
      </c>
    </row>
    <row r="47" spans="2:9">
      <c r="B47" t="str">
        <f>IF(I47=2,LEFT(RIGHT('CALIB DATA'!G47,2),1),RIGHT('CALIB DATA'!G47,1))</f>
        <v>P</v>
      </c>
      <c r="C47">
        <f t="shared" si="0"/>
        <v>1</v>
      </c>
      <c r="D47" s="56">
        <f>IF(C47=0,'CALIB DATA'!G47,VALUE(LEFT('CALIB DATA'!G47,(FIND(",",'CALIB DATA'!G47)-1))))</f>
        <v>5.3710000000000001E-2</v>
      </c>
      <c r="E47" s="101" t="str">
        <f>IF(I47=1,1,RIGHT('CALIB DATA'!G47,1))</f>
        <v>1</v>
      </c>
      <c r="I47">
        <f>IF('CALIB DATA'!G47&lt;&gt;"",LEN('CALIB DATA'!G47)-FIND(",",'CALIB DATA'!G47),"")</f>
        <v>2</v>
      </c>
    </row>
    <row r="48" spans="2:9">
      <c r="B48" t="str">
        <f>IF(I48=2,LEFT(RIGHT('CALIB DATA'!G48,2),1),RIGHT('CALIB DATA'!G48,1))</f>
        <v>P</v>
      </c>
      <c r="C48">
        <f t="shared" si="0"/>
        <v>1</v>
      </c>
      <c r="D48" s="56">
        <f>IF(C48=0,'CALIB DATA'!G48,VALUE(LEFT('CALIB DATA'!G48,(FIND(",",'CALIB DATA'!G48)-1))))</f>
        <v>5.3710000000000001E-2</v>
      </c>
      <c r="E48" s="101" t="str">
        <f>IF(I48=1,1,RIGHT('CALIB DATA'!G48,1))</f>
        <v>1</v>
      </c>
      <c r="I48">
        <f>IF('CALIB DATA'!G48&lt;&gt;"",LEN('CALIB DATA'!G48)-FIND(",",'CALIB DATA'!G48),"")</f>
        <v>2</v>
      </c>
    </row>
    <row r="49" spans="2:9">
      <c r="B49" t="str">
        <f>IF(I49=2,LEFT(RIGHT('CALIB DATA'!G49,2),1),RIGHT('CALIB DATA'!G49,1))</f>
        <v>P</v>
      </c>
      <c r="C49">
        <f t="shared" si="0"/>
        <v>1</v>
      </c>
      <c r="D49" s="56">
        <f>IF(C49=0,'CALIB DATA'!G49,VALUE(LEFT('CALIB DATA'!G49,(FIND(",",'CALIB DATA'!G49)-1))))</f>
        <v>5.3710000000000001E-2</v>
      </c>
      <c r="E49" s="101" t="str">
        <f>IF(I49=1,1,RIGHT('CALIB DATA'!G49,1))</f>
        <v>1</v>
      </c>
      <c r="I49">
        <f>IF('CALIB DATA'!G49&lt;&gt;"",LEN('CALIB DATA'!G49)-FIND(",",'CALIB DATA'!G49),"")</f>
        <v>2</v>
      </c>
    </row>
    <row r="50" spans="2:9">
      <c r="B50" t="str">
        <f>IF(I50=2,LEFT(RIGHT('CALIB DATA'!G50,2),1),RIGHT('CALIB DATA'!G50,1))</f>
        <v>P</v>
      </c>
      <c r="C50">
        <f t="shared" si="0"/>
        <v>1</v>
      </c>
      <c r="D50" s="56">
        <f>IF(C50=0,'CALIB DATA'!G50,VALUE(LEFT('CALIB DATA'!G50,(FIND(",",'CALIB DATA'!G50)-1))))</f>
        <v>5.3710000000000001E-2</v>
      </c>
      <c r="E50" s="101" t="str">
        <f>IF(I50=1,1,RIGHT('CALIB DATA'!G50,1))</f>
        <v>1</v>
      </c>
      <c r="I50">
        <f>IF('CALIB DATA'!G50&lt;&gt;"",LEN('CALIB DATA'!G50)-FIND(",",'CALIB DATA'!G50),"")</f>
        <v>2</v>
      </c>
    </row>
    <row r="51" spans="2:9">
      <c r="B51" t="str">
        <f>IF(I51=2,LEFT(RIGHT('CALIB DATA'!G51,2),1),RIGHT('CALIB DATA'!G51,1))</f>
        <v>P</v>
      </c>
      <c r="C51">
        <f t="shared" si="0"/>
        <v>1</v>
      </c>
      <c r="D51" s="56">
        <f>IF(C51=0,'CALIB DATA'!G51,VALUE(LEFT('CALIB DATA'!G51,(FIND(",",'CALIB DATA'!G51)-1))))</f>
        <v>5.3710000000000001E-2</v>
      </c>
      <c r="E51" s="101" t="str">
        <f>IF(I51=1,1,RIGHT('CALIB DATA'!G51,1))</f>
        <v>1</v>
      </c>
      <c r="I51">
        <f>IF('CALIB DATA'!G51&lt;&gt;"",LEN('CALIB DATA'!G51)-FIND(",",'CALIB DATA'!G51),"")</f>
        <v>2</v>
      </c>
    </row>
    <row r="52" spans="2:9">
      <c r="B52" t="str">
        <f>IF(I52=2,LEFT(RIGHT('CALIB DATA'!G52,2),1),RIGHT('CALIB DATA'!G52,1))</f>
        <v>P</v>
      </c>
      <c r="C52">
        <f t="shared" si="0"/>
        <v>1</v>
      </c>
      <c r="D52" s="56">
        <f>IF(C52=0,'CALIB DATA'!G52,VALUE(LEFT('CALIB DATA'!G52,(FIND(",",'CALIB DATA'!G52)-1))))</f>
        <v>5.3710000000000001E-2</v>
      </c>
      <c r="E52" s="101" t="str">
        <f>IF(I52=1,1,RIGHT('CALIB DATA'!G52,1))</f>
        <v>1</v>
      </c>
      <c r="I52">
        <f>IF('CALIB DATA'!G52&lt;&gt;"",LEN('CALIB DATA'!G52)-FIND(",",'CALIB DATA'!G52),"")</f>
        <v>2</v>
      </c>
    </row>
    <row r="53" spans="2:9">
      <c r="B53" t="str">
        <f>IF(I53=2,LEFT(RIGHT('CALIB DATA'!G53,2),1),RIGHT('CALIB DATA'!G53,1))</f>
        <v>P</v>
      </c>
      <c r="C53">
        <f t="shared" si="0"/>
        <v>1</v>
      </c>
      <c r="D53" s="56">
        <f>IF(C53=0,'CALIB DATA'!G53,VALUE(LEFT('CALIB DATA'!G53,(FIND(",",'CALIB DATA'!G53)-1))))</f>
        <v>5.3710000000000001E-2</v>
      </c>
      <c r="E53" s="101" t="str">
        <f>IF(I53=1,1,RIGHT('CALIB DATA'!G53,1))</f>
        <v>1</v>
      </c>
      <c r="I53">
        <f>IF('CALIB DATA'!G53&lt;&gt;"",LEN('CALIB DATA'!G53)-FIND(",",'CALIB DATA'!G53),"")</f>
        <v>2</v>
      </c>
    </row>
    <row r="54" spans="2:9">
      <c r="B54" t="str">
        <f>IF(I54=2,LEFT(RIGHT('CALIB DATA'!G54,2),1),RIGHT('CALIB DATA'!G54,1))</f>
        <v>P</v>
      </c>
      <c r="C54">
        <f t="shared" si="0"/>
        <v>1</v>
      </c>
      <c r="D54" s="56">
        <f>IF(C54=0,'CALIB DATA'!G54,VALUE(LEFT('CALIB DATA'!G54,(FIND(",",'CALIB DATA'!G54)-1))))</f>
        <v>5.3710000000000001E-2</v>
      </c>
      <c r="E54" s="101" t="str">
        <f>IF(I54=1,1,RIGHT('CALIB DATA'!G54,1))</f>
        <v>1</v>
      </c>
      <c r="I54">
        <f>IF('CALIB DATA'!G54&lt;&gt;"",LEN('CALIB DATA'!G54)-FIND(",",'CALIB DATA'!G54),"")</f>
        <v>2</v>
      </c>
    </row>
    <row r="55" spans="2:9">
      <c r="B55" t="str">
        <f>IF(I55=2,LEFT(RIGHT('CALIB DATA'!G55,2),1),RIGHT('CALIB DATA'!G55,1))</f>
        <v>P</v>
      </c>
      <c r="C55">
        <f t="shared" si="0"/>
        <v>1</v>
      </c>
      <c r="D55" s="56">
        <f>IF(C55=0,'CALIB DATA'!G55,VALUE(LEFT('CALIB DATA'!G55,(FIND(",",'CALIB DATA'!G55)-1))))</f>
        <v>5.3710000000000001E-2</v>
      </c>
      <c r="E55" s="101" t="str">
        <f>IF(I55=1,1,RIGHT('CALIB DATA'!G55,1))</f>
        <v>1</v>
      </c>
      <c r="I55">
        <f>IF('CALIB DATA'!G55&lt;&gt;"",LEN('CALIB DATA'!G55)-FIND(",",'CALIB DATA'!G55),"")</f>
        <v>2</v>
      </c>
    </row>
    <row r="56" spans="2:9">
      <c r="B56" t="str">
        <f>IF(I56=2,LEFT(RIGHT('CALIB DATA'!G56,2),1),RIGHT('CALIB DATA'!G56,1))</f>
        <v>P</v>
      </c>
      <c r="C56">
        <f t="shared" si="0"/>
        <v>1</v>
      </c>
      <c r="D56" s="56">
        <f>IF(C56=0,'CALIB DATA'!G56,VALUE(LEFT('CALIB DATA'!G56,(FIND(",",'CALIB DATA'!G56)-1))))</f>
        <v>5.3710000000000001E-2</v>
      </c>
      <c r="E56" s="101" t="str">
        <f>IF(I56=1,1,RIGHT('CALIB DATA'!G56,1))</f>
        <v>1</v>
      </c>
      <c r="I56">
        <f>IF('CALIB DATA'!G56&lt;&gt;"",LEN('CALIB DATA'!G56)-FIND(",",'CALIB DATA'!G56),"")</f>
        <v>2</v>
      </c>
    </row>
    <row r="57" spans="2:9">
      <c r="B57" t="str">
        <f>IF(I57=2,LEFT(RIGHT('CALIB DATA'!G57,2),1),RIGHT('CALIB DATA'!G57,1))</f>
        <v>P</v>
      </c>
      <c r="C57">
        <f t="shared" si="0"/>
        <v>1</v>
      </c>
      <c r="D57" s="56">
        <f>IF(C57=0,'CALIB DATA'!G57,VALUE(LEFT('CALIB DATA'!G57,(FIND(",",'CALIB DATA'!G57)-1))))</f>
        <v>5.3710000000000001E-2</v>
      </c>
      <c r="E57" s="101" t="str">
        <f>IF(I57=1,1,RIGHT('CALIB DATA'!G57,1))</f>
        <v>1</v>
      </c>
      <c r="I57">
        <f>IF('CALIB DATA'!G57&lt;&gt;"",LEN('CALIB DATA'!G57)-FIND(",",'CALIB DATA'!G57),"")</f>
        <v>2</v>
      </c>
    </row>
    <row r="58" spans="2:9">
      <c r="B58" t="str">
        <f>IF(I58=2,LEFT(RIGHT('CALIB DATA'!G58,2),1),RIGHT('CALIB DATA'!G58,1))</f>
        <v>P</v>
      </c>
      <c r="C58">
        <f t="shared" si="0"/>
        <v>1</v>
      </c>
      <c r="D58" s="56">
        <f>IF(C58=0,'CALIB DATA'!G58,VALUE(LEFT('CALIB DATA'!G58,(FIND(",",'CALIB DATA'!G58)-1))))</f>
        <v>5.3710000000000001E-2</v>
      </c>
      <c r="E58" s="101" t="str">
        <f>IF(I58=1,1,RIGHT('CALIB DATA'!G58,1))</f>
        <v>1</v>
      </c>
      <c r="I58">
        <f>IF('CALIB DATA'!G58&lt;&gt;"",LEN('CALIB DATA'!G58)-FIND(",",'CALIB DATA'!G58),"")</f>
        <v>2</v>
      </c>
    </row>
    <row r="59" spans="2:9">
      <c r="B59" t="str">
        <f>IF(I59=2,LEFT(RIGHT('CALIB DATA'!G59,2),1),RIGHT('CALIB DATA'!G59,1))</f>
        <v>P</v>
      </c>
      <c r="C59">
        <f t="shared" si="0"/>
        <v>1</v>
      </c>
      <c r="D59" s="56">
        <f>IF(C59=0,'CALIB DATA'!G59,VALUE(LEFT('CALIB DATA'!G59,(FIND(",",'CALIB DATA'!G59)-1))))</f>
        <v>5.3710000000000001E-2</v>
      </c>
      <c r="E59" s="101" t="str">
        <f>IF(I59=1,1,RIGHT('CALIB DATA'!G59,1))</f>
        <v>1</v>
      </c>
      <c r="I59">
        <f>IF('CALIB DATA'!G59&lt;&gt;"",LEN('CALIB DATA'!G59)-FIND(",",'CALIB DATA'!G59),"")</f>
        <v>2</v>
      </c>
    </row>
    <row r="60" spans="2:9">
      <c r="B60" t="str">
        <f>IF(I60=2,LEFT(RIGHT('CALIB DATA'!G60,2),1),RIGHT('CALIB DATA'!G60,1))</f>
        <v>P</v>
      </c>
      <c r="C60">
        <f t="shared" si="0"/>
        <v>1</v>
      </c>
      <c r="D60" s="56">
        <f>IF(C60=0,'CALIB DATA'!G60,VALUE(LEFT('CALIB DATA'!G60,(FIND(",",'CALIB DATA'!G60)-1))))</f>
        <v>5.3710000000000001E-2</v>
      </c>
      <c r="E60" s="101" t="str">
        <f>IF(I60=1,1,RIGHT('CALIB DATA'!G60,1))</f>
        <v>1</v>
      </c>
      <c r="I60">
        <f>IF('CALIB DATA'!G60&lt;&gt;"",LEN('CALIB DATA'!G60)-FIND(",",'CALIB DATA'!G60),"")</f>
        <v>2</v>
      </c>
    </row>
    <row r="61" spans="2:9">
      <c r="B61" t="str">
        <f>IF(I61=2,LEFT(RIGHT('CALIB DATA'!G61,2),1),RIGHT('CALIB DATA'!G61,1))</f>
        <v>P</v>
      </c>
      <c r="C61">
        <f t="shared" si="0"/>
        <v>1</v>
      </c>
      <c r="D61" s="56">
        <f>IF(C61=0,'CALIB DATA'!G61,VALUE(LEFT('CALIB DATA'!G61,(FIND(",",'CALIB DATA'!G61)-1))))</f>
        <v>5.3710000000000001E-2</v>
      </c>
      <c r="E61" s="101" t="str">
        <f>IF(I61=1,1,RIGHT('CALIB DATA'!G61,1))</f>
        <v>1</v>
      </c>
      <c r="I61">
        <f>IF('CALIB DATA'!G61&lt;&gt;"",LEN('CALIB DATA'!G61)-FIND(",",'CALIB DATA'!G61),"")</f>
        <v>2</v>
      </c>
    </row>
    <row r="62" spans="2:9">
      <c r="B62" t="str">
        <f>IF(I62=2,LEFT(RIGHT('CALIB DATA'!G62,2),1),RIGHT('CALIB DATA'!G62,1))</f>
        <v>P</v>
      </c>
      <c r="C62">
        <f t="shared" si="0"/>
        <v>1</v>
      </c>
      <c r="D62" s="56">
        <f>IF(C62=0,'CALIB DATA'!G62,VALUE(LEFT('CALIB DATA'!G62,(FIND(",",'CALIB DATA'!G62)-1))))</f>
        <v>5.3710000000000001E-2</v>
      </c>
      <c r="E62" s="101" t="str">
        <f>IF(I62=1,1,RIGHT('CALIB DATA'!G62,1))</f>
        <v>1</v>
      </c>
      <c r="I62">
        <f>IF('CALIB DATA'!G62&lt;&gt;"",LEN('CALIB DATA'!G62)-FIND(",",'CALIB DATA'!G62),"")</f>
        <v>2</v>
      </c>
    </row>
    <row r="63" spans="2:9">
      <c r="B63" t="str">
        <f>IF(I63=2,LEFT(RIGHT('CALIB DATA'!G63,2),1),RIGHT('CALIB DATA'!G63,1))</f>
        <v>P</v>
      </c>
      <c r="C63">
        <f t="shared" si="0"/>
        <v>1</v>
      </c>
      <c r="D63" s="56">
        <f>IF(C63=0,'CALIB DATA'!G63,VALUE(LEFT('CALIB DATA'!G63,(FIND(",",'CALIB DATA'!G63)-1))))</f>
        <v>5.3710000000000001E-2</v>
      </c>
      <c r="E63" s="101" t="str">
        <f>IF(I63=1,1,RIGHT('CALIB DATA'!G63,1))</f>
        <v>1</v>
      </c>
      <c r="I63">
        <f>IF('CALIB DATA'!G63&lt;&gt;"",LEN('CALIB DATA'!G63)-FIND(",",'CALIB DATA'!G63),"")</f>
        <v>2</v>
      </c>
    </row>
    <row r="64" spans="2:9">
      <c r="B64" t="str">
        <f>IF(I64=2,LEFT(RIGHT('CALIB DATA'!G64,2),1),RIGHT('CALIB DATA'!G64,1))</f>
        <v>P</v>
      </c>
      <c r="C64">
        <f t="shared" si="0"/>
        <v>1</v>
      </c>
      <c r="D64" s="56">
        <f>IF(C64=0,'CALIB DATA'!G64,VALUE(LEFT('CALIB DATA'!G64,(FIND(",",'CALIB DATA'!G64)-1))))</f>
        <v>5.3710000000000001E-2</v>
      </c>
      <c r="E64" s="101" t="str">
        <f>IF(I64=1,1,RIGHT('CALIB DATA'!G64,1))</f>
        <v>1</v>
      </c>
      <c r="I64">
        <f>IF('CALIB DATA'!G64&lt;&gt;"",LEN('CALIB DATA'!G64)-FIND(",",'CALIB DATA'!G64),"")</f>
        <v>2</v>
      </c>
    </row>
    <row r="65" spans="2:9">
      <c r="B65" t="str">
        <f>IF(I65=2,LEFT(RIGHT('CALIB DATA'!G65,2),1),RIGHT('CALIB DATA'!G65,1))</f>
        <v>P</v>
      </c>
      <c r="C65">
        <f t="shared" si="0"/>
        <v>1</v>
      </c>
      <c r="D65" s="56">
        <f>IF(C65=0,'CALIB DATA'!G65,VALUE(LEFT('CALIB DATA'!G65,(FIND(",",'CALIB DATA'!G65)-1))))</f>
        <v>5.3710000000000001E-2</v>
      </c>
      <c r="E65" s="101" t="str">
        <f>IF(I65=1,1,RIGHT('CALIB DATA'!G65,1))</f>
        <v>1</v>
      </c>
      <c r="I65">
        <f>IF('CALIB DATA'!G65&lt;&gt;"",LEN('CALIB DATA'!G65)-FIND(",",'CALIB DATA'!G65),"")</f>
        <v>2</v>
      </c>
    </row>
    <row r="66" spans="2:9">
      <c r="B66" t="str">
        <f>IF(I66=2,LEFT(RIGHT('CALIB DATA'!G66,2),1),RIGHT('CALIB DATA'!G66,1))</f>
        <v>P</v>
      </c>
      <c r="C66">
        <f t="shared" si="0"/>
        <v>1</v>
      </c>
      <c r="D66" s="56">
        <f>IF(C66=0,'CALIB DATA'!G66,VALUE(LEFT('CALIB DATA'!G66,(FIND(",",'CALIB DATA'!G66)-1))))</f>
        <v>5.3710000000000001E-2</v>
      </c>
      <c r="E66" s="101" t="str">
        <f>IF(I66=1,1,RIGHT('CALIB DATA'!G66,1))</f>
        <v>1</v>
      </c>
      <c r="I66">
        <f>IF('CALIB DATA'!G66&lt;&gt;"",LEN('CALIB DATA'!G66)-FIND(",",'CALIB DATA'!G66),"")</f>
        <v>2</v>
      </c>
    </row>
    <row r="67" spans="2:9">
      <c r="B67" t="str">
        <f>IF(I67=2,LEFT(RIGHT('CALIB DATA'!G67,2),1),RIGHT('CALIB DATA'!G67,1))</f>
        <v>P</v>
      </c>
      <c r="C67">
        <f t="shared" si="0"/>
        <v>1</v>
      </c>
      <c r="D67" s="56">
        <f>IF(C67=0,'CALIB DATA'!G67,VALUE(LEFT('CALIB DATA'!G67,(FIND(",",'CALIB DATA'!G67)-1))))</f>
        <v>5.3710000000000001E-2</v>
      </c>
      <c r="E67" s="101" t="str">
        <f>IF(I67=1,1,RIGHT('CALIB DATA'!G67,1))</f>
        <v>1</v>
      </c>
      <c r="I67">
        <f>IF('CALIB DATA'!G67&lt;&gt;"",LEN('CALIB DATA'!G67)-FIND(",",'CALIB DATA'!G67),"")</f>
        <v>2</v>
      </c>
    </row>
    <row r="68" spans="2:9">
      <c r="B68" t="str">
        <f>IF(I68=2,LEFT(RIGHT('CALIB DATA'!G68,2),1),RIGHT('CALIB DATA'!G68,1))</f>
        <v>P</v>
      </c>
      <c r="C68">
        <f t="shared" si="0"/>
        <v>1</v>
      </c>
      <c r="D68" s="56">
        <f>IF(C68=0,'CALIB DATA'!G68,VALUE(LEFT('CALIB DATA'!G68,(FIND(",",'CALIB DATA'!G68)-1))))</f>
        <v>5.3710000000000001E-2</v>
      </c>
      <c r="E68" s="101" t="str">
        <f>IF(I68=1,1,RIGHT('CALIB DATA'!G68,1))</f>
        <v>1</v>
      </c>
      <c r="I68">
        <f>IF('CALIB DATA'!G68&lt;&gt;"",LEN('CALIB DATA'!G68)-FIND(",",'CALIB DATA'!G68),"")</f>
        <v>2</v>
      </c>
    </row>
    <row r="69" spans="2:9">
      <c r="B69" t="str">
        <f>IF(I69=2,LEFT(RIGHT('CALIB DATA'!G69,2),1),RIGHT('CALIB DATA'!G69,1))</f>
        <v>P</v>
      </c>
      <c r="C69">
        <f t="shared" si="0"/>
        <v>1</v>
      </c>
      <c r="D69" s="56">
        <f>IF(C69=0,'CALIB DATA'!G69,VALUE(LEFT('CALIB DATA'!G69,(FIND(",",'CALIB DATA'!G69)-1))))</f>
        <v>5.3710000000000001E-2</v>
      </c>
      <c r="E69" s="101" t="str">
        <f>IF(I69=1,1,RIGHT('CALIB DATA'!G69,1))</f>
        <v>1</v>
      </c>
      <c r="I69">
        <f>IF('CALIB DATA'!G69&lt;&gt;"",LEN('CALIB DATA'!G69)-FIND(",",'CALIB DATA'!G69),"")</f>
        <v>2</v>
      </c>
    </row>
    <row r="70" spans="2:9">
      <c r="B70" t="str">
        <f>IF(I70=2,LEFT(RIGHT('CALIB DATA'!G70,2),1),RIGHT('CALIB DATA'!G70,1))</f>
        <v>P</v>
      </c>
      <c r="C70">
        <f t="shared" si="0"/>
        <v>1</v>
      </c>
      <c r="D70" s="56">
        <f>IF(C70=0,'CALIB DATA'!G70,VALUE(LEFT('CALIB DATA'!G70,(FIND(",",'CALIB DATA'!G70)-1))))</f>
        <v>5.3710000000000001E-2</v>
      </c>
      <c r="E70" s="101" t="str">
        <f>IF(I70=1,1,RIGHT('CALIB DATA'!G70,1))</f>
        <v>1</v>
      </c>
      <c r="I70">
        <f>IF('CALIB DATA'!G70&lt;&gt;"",LEN('CALIB DATA'!G70)-FIND(",",'CALIB DATA'!G70),"")</f>
        <v>2</v>
      </c>
    </row>
    <row r="71" spans="2:9">
      <c r="B71" t="str">
        <f>IF(I71=2,LEFT(RIGHT('CALIB DATA'!G71,2),1),RIGHT('CALIB DATA'!G71,1))</f>
        <v>P</v>
      </c>
      <c r="C71">
        <f t="shared" si="0"/>
        <v>1</v>
      </c>
      <c r="D71" s="56">
        <f>IF(C71=0,'CALIB DATA'!G71,VALUE(LEFT('CALIB DATA'!G71,(FIND(",",'CALIB DATA'!G71)-1))))</f>
        <v>5.3710000000000001E-2</v>
      </c>
      <c r="E71" s="101" t="str">
        <f>IF(I71=1,1,RIGHT('CALIB DATA'!G71,1))</f>
        <v>1</v>
      </c>
      <c r="I71">
        <f>IF('CALIB DATA'!G71&lt;&gt;"",LEN('CALIB DATA'!G71)-FIND(",",'CALIB DATA'!G71),"")</f>
        <v>2</v>
      </c>
    </row>
    <row r="72" spans="2:9">
      <c r="B72" t="str">
        <f>IF(I72=2,LEFT(RIGHT('CALIB DATA'!G72,2),1),RIGHT('CALIB DATA'!G72,1))</f>
        <v>P</v>
      </c>
      <c r="C72">
        <f t="shared" si="0"/>
        <v>1</v>
      </c>
      <c r="D72" s="56">
        <f>IF(C72=0,'CALIB DATA'!G72,VALUE(LEFT('CALIB DATA'!G72,(FIND(",",'CALIB DATA'!G72)-1))))</f>
        <v>5.3710000000000001E-2</v>
      </c>
      <c r="E72" s="101" t="str">
        <f>IF(I72=1,1,RIGHT('CALIB DATA'!G72,1))</f>
        <v>1</v>
      </c>
      <c r="I72">
        <f>IF('CALIB DATA'!G72&lt;&gt;"",LEN('CALIB DATA'!G72)-FIND(",",'CALIB DATA'!G72),"")</f>
        <v>2</v>
      </c>
    </row>
    <row r="73" spans="2:9">
      <c r="B73" t="str">
        <f>IF(I73=2,LEFT(RIGHT('CALIB DATA'!G73,2),1),RIGHT('CALIB DATA'!G73,1))</f>
        <v>P</v>
      </c>
      <c r="C73">
        <f t="shared" ref="C73:C136" si="1">IF(B73="p",1,IF(B73="s",2,0))</f>
        <v>1</v>
      </c>
      <c r="D73" s="56">
        <f>IF(C73=0,'CALIB DATA'!G73,VALUE(LEFT('CALIB DATA'!G73,(FIND(",",'CALIB DATA'!G73)-1))))</f>
        <v>5.3710000000000001E-2</v>
      </c>
      <c r="E73" s="101" t="str">
        <f>IF(I73=1,1,RIGHT('CALIB DATA'!G73,1))</f>
        <v>1</v>
      </c>
      <c r="I73">
        <f>IF('CALIB DATA'!G73&lt;&gt;"",LEN('CALIB DATA'!G73)-FIND(",",'CALIB DATA'!G73),"")</f>
        <v>2</v>
      </c>
    </row>
    <row r="74" spans="2:9">
      <c r="B74" t="str">
        <f>IF(I74=2,LEFT(RIGHT('CALIB DATA'!G74,2),1),RIGHT('CALIB DATA'!G74,1))</f>
        <v>P</v>
      </c>
      <c r="C74">
        <f t="shared" si="1"/>
        <v>1</v>
      </c>
      <c r="D74" s="56">
        <f>IF(C74=0,'CALIB DATA'!G74,VALUE(LEFT('CALIB DATA'!G74,(FIND(",",'CALIB DATA'!G74)-1))))</f>
        <v>5.3710000000000001E-2</v>
      </c>
      <c r="E74" s="101" t="str">
        <f>IF(I74=1,1,RIGHT('CALIB DATA'!G74,1))</f>
        <v>1</v>
      </c>
      <c r="I74">
        <f>IF('CALIB DATA'!G74&lt;&gt;"",LEN('CALIB DATA'!G74)-FIND(",",'CALIB DATA'!G74),"")</f>
        <v>2</v>
      </c>
    </row>
    <row r="75" spans="2:9">
      <c r="B75" t="str">
        <f>IF(I75=2,LEFT(RIGHT('CALIB DATA'!G75,2),1),RIGHT('CALIB DATA'!G75,1))</f>
        <v>P</v>
      </c>
      <c r="C75">
        <f t="shared" si="1"/>
        <v>1</v>
      </c>
      <c r="D75" s="56">
        <f>IF(C75=0,'CALIB DATA'!G75,VALUE(LEFT('CALIB DATA'!G75,(FIND(",",'CALIB DATA'!G75)-1))))</f>
        <v>5.3710000000000001E-2</v>
      </c>
      <c r="E75" s="101" t="str">
        <f>IF(I75=1,1,RIGHT('CALIB DATA'!G75,1))</f>
        <v>1</v>
      </c>
      <c r="I75">
        <f>IF('CALIB DATA'!G75&lt;&gt;"",LEN('CALIB DATA'!G75)-FIND(",",'CALIB DATA'!G75),"")</f>
        <v>2</v>
      </c>
    </row>
    <row r="76" spans="2:9">
      <c r="B76" t="str">
        <f>IF(I76=2,LEFT(RIGHT('CALIB DATA'!G76,2),1),RIGHT('CALIB DATA'!G76,1))</f>
        <v>P</v>
      </c>
      <c r="C76">
        <f t="shared" si="1"/>
        <v>1</v>
      </c>
      <c r="D76" s="56">
        <f>IF(C76=0,'CALIB DATA'!G76,VALUE(LEFT('CALIB DATA'!G76,(FIND(",",'CALIB DATA'!G76)-1))))</f>
        <v>5.3710000000000001E-2</v>
      </c>
      <c r="E76" s="101" t="str">
        <f>IF(I76=1,1,RIGHT('CALIB DATA'!G76,1))</f>
        <v>1</v>
      </c>
      <c r="I76">
        <f>IF('CALIB DATA'!G76&lt;&gt;"",LEN('CALIB DATA'!G76)-FIND(",",'CALIB DATA'!G76),"")</f>
        <v>2</v>
      </c>
    </row>
    <row r="77" spans="2:9">
      <c r="B77" t="str">
        <f>IF(I77=2,LEFT(RIGHT('CALIB DATA'!G77,2),1),RIGHT('CALIB DATA'!G77,1))</f>
        <v>P</v>
      </c>
      <c r="C77">
        <f t="shared" si="1"/>
        <v>1</v>
      </c>
      <c r="D77" s="56">
        <f>IF(C77=0,'CALIB DATA'!G77,VALUE(LEFT('CALIB DATA'!G77,(FIND(",",'CALIB DATA'!G77)-1))))</f>
        <v>5.3710000000000001E-2</v>
      </c>
      <c r="E77" s="101" t="str">
        <f>IF(I77=1,1,RIGHT('CALIB DATA'!G77,1))</f>
        <v>1</v>
      </c>
      <c r="I77">
        <f>IF('CALIB DATA'!G77&lt;&gt;"",LEN('CALIB DATA'!G77)-FIND(",",'CALIB DATA'!G77),"")</f>
        <v>2</v>
      </c>
    </row>
    <row r="78" spans="2:9">
      <c r="B78" t="str">
        <f>IF(I78=2,LEFT(RIGHT('CALIB DATA'!G78,2),1),RIGHT('CALIB DATA'!G78,1))</f>
        <v>P</v>
      </c>
      <c r="C78">
        <f t="shared" si="1"/>
        <v>1</v>
      </c>
      <c r="D78" s="56">
        <f>IF(C78=0,'CALIB DATA'!G78,VALUE(LEFT('CALIB DATA'!G78,(FIND(",",'CALIB DATA'!G78)-1))))</f>
        <v>5.3710000000000001E-2</v>
      </c>
      <c r="E78" s="101" t="str">
        <f>IF(I78=1,1,RIGHT('CALIB DATA'!G78,1))</f>
        <v>1</v>
      </c>
      <c r="I78">
        <f>IF('CALIB DATA'!G78&lt;&gt;"",LEN('CALIB DATA'!G78)-FIND(",",'CALIB DATA'!G78),"")</f>
        <v>2</v>
      </c>
    </row>
    <row r="79" spans="2:9">
      <c r="B79" t="str">
        <f>IF(I79=2,LEFT(RIGHT('CALIB DATA'!G79,2),1),RIGHT('CALIB DATA'!G79,1))</f>
        <v>P</v>
      </c>
      <c r="C79">
        <f t="shared" si="1"/>
        <v>1</v>
      </c>
      <c r="D79" s="56">
        <f>IF(C79=0,'CALIB DATA'!G79,VALUE(LEFT('CALIB DATA'!G79,(FIND(",",'CALIB DATA'!G79)-1))))</f>
        <v>5.3710000000000001E-2</v>
      </c>
      <c r="E79" s="101" t="str">
        <f>IF(I79=1,1,RIGHT('CALIB DATA'!G79,1))</f>
        <v>1</v>
      </c>
      <c r="I79">
        <f>IF('CALIB DATA'!G79&lt;&gt;"",LEN('CALIB DATA'!G79)-FIND(",",'CALIB DATA'!G79),"")</f>
        <v>2</v>
      </c>
    </row>
    <row r="80" spans="2:9">
      <c r="B80" t="str">
        <f>IF(I80=2,LEFT(RIGHT('CALIB DATA'!G80,2),1),RIGHT('CALIB DATA'!G80,1))</f>
        <v>P</v>
      </c>
      <c r="C80">
        <f t="shared" si="1"/>
        <v>1</v>
      </c>
      <c r="D80" s="56">
        <f>IF(C80=0,'CALIB DATA'!G80,VALUE(LEFT('CALIB DATA'!G80,(FIND(",",'CALIB DATA'!G80)-1))))</f>
        <v>5.3710000000000001E-2</v>
      </c>
      <c r="E80" s="101" t="str">
        <f>IF(I80=1,1,RIGHT('CALIB DATA'!G80,1))</f>
        <v>1</v>
      </c>
      <c r="I80">
        <f>IF('CALIB DATA'!G80&lt;&gt;"",LEN('CALIB DATA'!G80)-FIND(",",'CALIB DATA'!G80),"")</f>
        <v>2</v>
      </c>
    </row>
    <row r="81" spans="2:9">
      <c r="B81" t="str">
        <f>IF(I81=2,LEFT(RIGHT('CALIB DATA'!G81,2),1),RIGHT('CALIB DATA'!G81,1))</f>
        <v>P</v>
      </c>
      <c r="C81">
        <f t="shared" si="1"/>
        <v>1</v>
      </c>
      <c r="D81" s="56">
        <f>IF(C81=0,'CALIB DATA'!G81,VALUE(LEFT('CALIB DATA'!G81,(FIND(",",'CALIB DATA'!G81)-1))))</f>
        <v>5.3710000000000001E-2</v>
      </c>
      <c r="E81" s="101" t="str">
        <f>IF(I81=1,1,RIGHT('CALIB DATA'!G81,1))</f>
        <v>1</v>
      </c>
      <c r="I81">
        <f>IF('CALIB DATA'!G81&lt;&gt;"",LEN('CALIB DATA'!G81)-FIND(",",'CALIB DATA'!G81),"")</f>
        <v>2</v>
      </c>
    </row>
    <row r="82" spans="2:9">
      <c r="B82" t="str">
        <f>IF(I82=2,LEFT(RIGHT('CALIB DATA'!G82,2),1),RIGHT('CALIB DATA'!G82,1))</f>
        <v>P</v>
      </c>
      <c r="C82">
        <f t="shared" si="1"/>
        <v>1</v>
      </c>
      <c r="D82" s="56">
        <f>IF(C82=0,'CALIB DATA'!G82,VALUE(LEFT('CALIB DATA'!G82,(FIND(",",'CALIB DATA'!G82)-1))))</f>
        <v>5.3710000000000001E-2</v>
      </c>
      <c r="E82" s="101" t="str">
        <f>IF(I82=1,1,RIGHT('CALIB DATA'!G82,1))</f>
        <v>1</v>
      </c>
      <c r="I82">
        <f>IF('CALIB DATA'!G82&lt;&gt;"",LEN('CALIB DATA'!G82)-FIND(",",'CALIB DATA'!G82),"")</f>
        <v>2</v>
      </c>
    </row>
    <row r="83" spans="2:9">
      <c r="B83" t="str">
        <f>IF(I83=2,LEFT(RIGHT('CALIB DATA'!G83,2),1),RIGHT('CALIB DATA'!G83,1))</f>
        <v>P</v>
      </c>
      <c r="C83">
        <f t="shared" si="1"/>
        <v>1</v>
      </c>
      <c r="D83" s="56">
        <f>IF(C83=0,'CALIB DATA'!G83,VALUE(LEFT('CALIB DATA'!G83,(FIND(",",'CALIB DATA'!G83)-1))))</f>
        <v>5.3710000000000001E-2</v>
      </c>
      <c r="E83" s="101" t="str">
        <f>IF(I83=1,1,RIGHT('CALIB DATA'!G83,1))</f>
        <v>1</v>
      </c>
      <c r="I83">
        <f>IF('CALIB DATA'!G83&lt;&gt;"",LEN('CALIB DATA'!G83)-FIND(",",'CALIB DATA'!G83),"")</f>
        <v>2</v>
      </c>
    </row>
    <row r="84" spans="2:9">
      <c r="B84" t="str">
        <f>IF(I84=2,LEFT(RIGHT('CALIB DATA'!G84,2),1),RIGHT('CALIB DATA'!G84,1))</f>
        <v>P</v>
      </c>
      <c r="C84">
        <f t="shared" si="1"/>
        <v>1</v>
      </c>
      <c r="D84" s="56">
        <f>IF(C84=0,'CALIB DATA'!G84,VALUE(LEFT('CALIB DATA'!G84,(FIND(",",'CALIB DATA'!G84)-1))))</f>
        <v>5.3710000000000001E-2</v>
      </c>
      <c r="E84" s="101" t="str">
        <f>IF(I84=1,1,RIGHT('CALIB DATA'!G84,1))</f>
        <v>1</v>
      </c>
      <c r="I84">
        <f>IF('CALIB DATA'!G84&lt;&gt;"",LEN('CALIB DATA'!G84)-FIND(",",'CALIB DATA'!G84),"")</f>
        <v>2</v>
      </c>
    </row>
    <row r="85" spans="2:9">
      <c r="B85" t="str">
        <f>IF(I85=2,LEFT(RIGHT('CALIB DATA'!G85,2),1),RIGHT('CALIB DATA'!G85,1))</f>
        <v>P</v>
      </c>
      <c r="C85">
        <f t="shared" si="1"/>
        <v>1</v>
      </c>
      <c r="D85" s="56">
        <f>IF(C85=0,'CALIB DATA'!G85,VALUE(LEFT('CALIB DATA'!G85,(FIND(",",'CALIB DATA'!G85)-1))))</f>
        <v>5.3710000000000001E-2</v>
      </c>
      <c r="E85" s="101" t="str">
        <f>IF(I85=1,1,RIGHT('CALIB DATA'!G85,1))</f>
        <v>1</v>
      </c>
      <c r="I85">
        <f>IF('CALIB DATA'!G85&lt;&gt;"",LEN('CALIB DATA'!G85)-FIND(",",'CALIB DATA'!G85),"")</f>
        <v>2</v>
      </c>
    </row>
    <row r="86" spans="2:9">
      <c r="B86" t="str">
        <f>IF(I86=2,LEFT(RIGHT('CALIB DATA'!G86,2),1),RIGHT('CALIB DATA'!G86,1))</f>
        <v>P</v>
      </c>
      <c r="C86">
        <f t="shared" si="1"/>
        <v>1</v>
      </c>
      <c r="D86" s="56">
        <f>IF(C86=0,'CALIB DATA'!G86,VALUE(LEFT('CALIB DATA'!G86,(FIND(",",'CALIB DATA'!G86)-1))))</f>
        <v>5.3710000000000001E-2</v>
      </c>
      <c r="E86" s="101" t="str">
        <f>IF(I86=1,1,RIGHT('CALIB DATA'!G86,1))</f>
        <v>1</v>
      </c>
      <c r="I86">
        <f>IF('CALIB DATA'!G86&lt;&gt;"",LEN('CALIB DATA'!G86)-FIND(",",'CALIB DATA'!G86),"")</f>
        <v>2</v>
      </c>
    </row>
    <row r="87" spans="2:9">
      <c r="B87" t="str">
        <f>IF(I87=2,LEFT(RIGHT('CALIB DATA'!G87,2),1),RIGHT('CALIB DATA'!G87,1))</f>
        <v>P</v>
      </c>
      <c r="C87">
        <f t="shared" si="1"/>
        <v>1</v>
      </c>
      <c r="D87" s="56">
        <f>IF(C87=0,'CALIB DATA'!G87,VALUE(LEFT('CALIB DATA'!G87,(FIND(",",'CALIB DATA'!G87)-1))))</f>
        <v>5.3710000000000001E-2</v>
      </c>
      <c r="E87" s="101" t="str">
        <f>IF(I87=1,1,RIGHT('CALIB DATA'!G87,1))</f>
        <v>1</v>
      </c>
      <c r="I87">
        <f>IF('CALIB DATA'!G87&lt;&gt;"",LEN('CALIB DATA'!G87)-FIND(",",'CALIB DATA'!G87),"")</f>
        <v>2</v>
      </c>
    </row>
    <row r="88" spans="2:9">
      <c r="B88" t="str">
        <f>IF(I88=2,LEFT(RIGHT('CALIB DATA'!G88,2),1),RIGHT('CALIB DATA'!G88,1))</f>
        <v>P</v>
      </c>
      <c r="C88">
        <f t="shared" si="1"/>
        <v>1</v>
      </c>
      <c r="D88" s="56">
        <f>IF(C88=0,'CALIB DATA'!G88,VALUE(LEFT('CALIB DATA'!G88,(FIND(",",'CALIB DATA'!G88)-1))))</f>
        <v>5.3710000000000001E-2</v>
      </c>
      <c r="E88" s="101" t="str">
        <f>IF(I88=1,1,RIGHT('CALIB DATA'!G88,1))</f>
        <v>1</v>
      </c>
      <c r="I88">
        <f>IF('CALIB DATA'!G88&lt;&gt;"",LEN('CALIB DATA'!G88)-FIND(",",'CALIB DATA'!G88),"")</f>
        <v>2</v>
      </c>
    </row>
    <row r="89" spans="2:9">
      <c r="B89" t="str">
        <f>IF(I89=2,LEFT(RIGHT('CALIB DATA'!G89,2),1),RIGHT('CALIB DATA'!G89,1))</f>
        <v>P</v>
      </c>
      <c r="C89">
        <f t="shared" si="1"/>
        <v>1</v>
      </c>
      <c r="D89" s="56">
        <f>IF(C89=0,'CALIB DATA'!G89,VALUE(LEFT('CALIB DATA'!G89,(FIND(",",'CALIB DATA'!G89)-1))))</f>
        <v>5.3710000000000001E-2</v>
      </c>
      <c r="E89" s="101" t="str">
        <f>IF(I89=1,1,RIGHT('CALIB DATA'!G89,1))</f>
        <v>1</v>
      </c>
      <c r="I89">
        <f>IF('CALIB DATA'!G89&lt;&gt;"",LEN('CALIB DATA'!G89)-FIND(",",'CALIB DATA'!G89),"")</f>
        <v>2</v>
      </c>
    </row>
    <row r="90" spans="2:9">
      <c r="B90" t="str">
        <f>IF(I90=2,LEFT(RIGHT('CALIB DATA'!G90,2),1),RIGHT('CALIB DATA'!G90,1))</f>
        <v>P</v>
      </c>
      <c r="C90">
        <f t="shared" si="1"/>
        <v>1</v>
      </c>
      <c r="D90" s="56">
        <f>IF(C90=0,'CALIB DATA'!G90,VALUE(LEFT('CALIB DATA'!G90,(FIND(",",'CALIB DATA'!G90)-1))))</f>
        <v>5.3710000000000001E-2</v>
      </c>
      <c r="E90" s="101" t="str">
        <f>IF(I90=1,1,RIGHT('CALIB DATA'!G90,1))</f>
        <v>1</v>
      </c>
      <c r="I90">
        <f>IF('CALIB DATA'!G90&lt;&gt;"",LEN('CALIB DATA'!G90)-FIND(",",'CALIB DATA'!G90),"")</f>
        <v>2</v>
      </c>
    </row>
    <row r="91" spans="2:9">
      <c r="B91" t="str">
        <f>IF(I91=2,LEFT(RIGHT('CALIB DATA'!G91,2),1),RIGHT('CALIB DATA'!G91,1))</f>
        <v>P</v>
      </c>
      <c r="C91">
        <f t="shared" si="1"/>
        <v>1</v>
      </c>
      <c r="D91" s="56">
        <f>IF(C91=0,'CALIB DATA'!G91,VALUE(LEFT('CALIB DATA'!G91,(FIND(",",'CALIB DATA'!G91)-1))))</f>
        <v>5.3710000000000001E-2</v>
      </c>
      <c r="E91" s="101" t="str">
        <f>IF(I91=1,1,RIGHT('CALIB DATA'!G91,1))</f>
        <v>1</v>
      </c>
      <c r="I91">
        <f>IF('CALIB DATA'!G91&lt;&gt;"",LEN('CALIB DATA'!G91)-FIND(",",'CALIB DATA'!G91),"")</f>
        <v>2</v>
      </c>
    </row>
    <row r="92" spans="2:9">
      <c r="B92" t="str">
        <f>IF(I92=2,LEFT(RIGHT('CALIB DATA'!G92,2),1),RIGHT('CALIB DATA'!G92,1))</f>
        <v>P</v>
      </c>
      <c r="C92">
        <f t="shared" si="1"/>
        <v>1</v>
      </c>
      <c r="D92" s="56">
        <f>IF(C92=0,'CALIB DATA'!G92,VALUE(LEFT('CALIB DATA'!G92,(FIND(",",'CALIB DATA'!G92)-1))))</f>
        <v>5.3710000000000001E-2</v>
      </c>
      <c r="E92" s="101" t="str">
        <f>IF(I92=1,1,RIGHT('CALIB DATA'!G92,1))</f>
        <v>1</v>
      </c>
      <c r="I92">
        <f>IF('CALIB DATA'!G92&lt;&gt;"",LEN('CALIB DATA'!G92)-FIND(",",'CALIB DATA'!G92),"")</f>
        <v>2</v>
      </c>
    </row>
    <row r="93" spans="2:9">
      <c r="B93" t="str">
        <f>IF(I93=2,LEFT(RIGHT('CALIB DATA'!G93,2),1),RIGHT('CALIB DATA'!G93,1))</f>
        <v>P</v>
      </c>
      <c r="C93">
        <f t="shared" si="1"/>
        <v>1</v>
      </c>
      <c r="D93" s="56">
        <f>IF(C93=0,'CALIB DATA'!G93,VALUE(LEFT('CALIB DATA'!G93,(FIND(",",'CALIB DATA'!G93)-1))))</f>
        <v>5.3710000000000001E-2</v>
      </c>
      <c r="E93" s="101" t="str">
        <f>IF(I93=1,1,RIGHT('CALIB DATA'!G93,1))</f>
        <v>1</v>
      </c>
      <c r="I93">
        <f>IF('CALIB DATA'!G93&lt;&gt;"",LEN('CALIB DATA'!G93)-FIND(",",'CALIB DATA'!G93),"")</f>
        <v>2</v>
      </c>
    </row>
    <row r="94" spans="2:9">
      <c r="B94" t="str">
        <f>IF(I94=2,LEFT(RIGHT('CALIB DATA'!G94,2),1),RIGHT('CALIB DATA'!G94,1))</f>
        <v>P</v>
      </c>
      <c r="C94">
        <f t="shared" si="1"/>
        <v>1</v>
      </c>
      <c r="D94" s="56">
        <f>IF(C94=0,'CALIB DATA'!G94,VALUE(LEFT('CALIB DATA'!G94,(FIND(",",'CALIB DATA'!G94)-1))))</f>
        <v>5.3710000000000001E-2</v>
      </c>
      <c r="E94" s="101" t="str">
        <f>IF(I94=1,1,RIGHT('CALIB DATA'!G94,1))</f>
        <v>1</v>
      </c>
      <c r="I94">
        <f>IF('CALIB DATA'!G94&lt;&gt;"",LEN('CALIB DATA'!G94)-FIND(",",'CALIB DATA'!G94),"")</f>
        <v>2</v>
      </c>
    </row>
    <row r="95" spans="2:9">
      <c r="B95" t="str">
        <f>IF(I95=2,LEFT(RIGHT('CALIB DATA'!G95,2),1),RIGHT('CALIB DATA'!G95,1))</f>
        <v>P</v>
      </c>
      <c r="C95">
        <f t="shared" si="1"/>
        <v>1</v>
      </c>
      <c r="D95" s="56">
        <f>IF(C95=0,'CALIB DATA'!G95,VALUE(LEFT('CALIB DATA'!G95,(FIND(",",'CALIB DATA'!G95)-1))))</f>
        <v>5.3710000000000001E-2</v>
      </c>
      <c r="E95" s="101" t="str">
        <f>IF(I95=1,1,RIGHT('CALIB DATA'!G95,1))</f>
        <v>1</v>
      </c>
      <c r="I95">
        <f>IF('CALIB DATA'!G95&lt;&gt;"",LEN('CALIB DATA'!G95)-FIND(",",'CALIB DATA'!G95),"")</f>
        <v>2</v>
      </c>
    </row>
    <row r="96" spans="2:9">
      <c r="B96" t="str">
        <f>IF(I96=2,LEFT(RIGHT('CALIB DATA'!G96,2),1),RIGHT('CALIB DATA'!G96,1))</f>
        <v>P</v>
      </c>
      <c r="C96">
        <f t="shared" si="1"/>
        <v>1</v>
      </c>
      <c r="D96" s="56">
        <f>IF(C96=0,'CALIB DATA'!G96,VALUE(LEFT('CALIB DATA'!G96,(FIND(",",'CALIB DATA'!G96)-1))))</f>
        <v>5.3710000000000001E-2</v>
      </c>
      <c r="E96" s="101" t="str">
        <f>IF(I96=1,1,RIGHT('CALIB DATA'!G96,1))</f>
        <v>1</v>
      </c>
      <c r="I96">
        <f>IF('CALIB DATA'!G96&lt;&gt;"",LEN('CALIB DATA'!G96)-FIND(",",'CALIB DATA'!G96),"")</f>
        <v>2</v>
      </c>
    </row>
    <row r="97" spans="2:9">
      <c r="B97" t="str">
        <f>IF(I97=2,LEFT(RIGHT('CALIB DATA'!G97,2),1),RIGHT('CALIB DATA'!G97,1))</f>
        <v>P</v>
      </c>
      <c r="C97">
        <f t="shared" si="1"/>
        <v>1</v>
      </c>
      <c r="D97" s="56">
        <f>IF(C97=0,'CALIB DATA'!G97,VALUE(LEFT('CALIB DATA'!G97,(FIND(",",'CALIB DATA'!G97)-1))))</f>
        <v>5.3710000000000001E-2</v>
      </c>
      <c r="E97" s="101" t="str">
        <f>IF(I97=1,1,RIGHT('CALIB DATA'!G97,1))</f>
        <v>1</v>
      </c>
      <c r="I97">
        <f>IF('CALIB DATA'!G97&lt;&gt;"",LEN('CALIB DATA'!G97)-FIND(",",'CALIB DATA'!G97),"")</f>
        <v>2</v>
      </c>
    </row>
    <row r="98" spans="2:9">
      <c r="B98" t="str">
        <f>IF(I98=2,LEFT(RIGHT('CALIB DATA'!G98,2),1),RIGHT('CALIB DATA'!G98,1))</f>
        <v>P</v>
      </c>
      <c r="C98">
        <f t="shared" si="1"/>
        <v>1</v>
      </c>
      <c r="D98" s="56">
        <f>IF(C98=0,'CALIB DATA'!G98,VALUE(LEFT('CALIB DATA'!G98,(FIND(",",'CALIB DATA'!G98)-1))))</f>
        <v>5.3710000000000001E-2</v>
      </c>
      <c r="E98" s="101" t="str">
        <f>IF(I98=1,1,RIGHT('CALIB DATA'!G98,1))</f>
        <v>1</v>
      </c>
      <c r="I98">
        <f>IF('CALIB DATA'!G98&lt;&gt;"",LEN('CALIB DATA'!G98)-FIND(",",'CALIB DATA'!G98),"")</f>
        <v>2</v>
      </c>
    </row>
    <row r="99" spans="2:9">
      <c r="B99" t="str">
        <f>IF(I99=2,LEFT(RIGHT('CALIB DATA'!G99,2),1),RIGHT('CALIB DATA'!G99,1))</f>
        <v/>
      </c>
      <c r="C99">
        <f t="shared" si="1"/>
        <v>0</v>
      </c>
      <c r="D99" s="56">
        <f>IF(C99=0,'CALIB DATA'!G99,VALUE(LEFT('CALIB DATA'!G99,(FIND(",",'CALIB DATA'!G99)-1))))</f>
        <v>0</v>
      </c>
      <c r="E99" s="101" t="str">
        <f>IF(I99=1,1,RIGHT('CALIB DATA'!G99,1))</f>
        <v/>
      </c>
      <c r="I99" t="str">
        <f>IF('CALIB DATA'!G99&lt;&gt;"",LEN('CALIB DATA'!G99)-FIND(",",'CALIB DATA'!G99),"")</f>
        <v/>
      </c>
    </row>
    <row r="100" spans="2:9">
      <c r="B100" t="str">
        <f>IF(I100=2,LEFT(RIGHT('CALIB DATA'!G100,2),1),RIGHT('CALIB DATA'!G100,1))</f>
        <v/>
      </c>
      <c r="C100">
        <f t="shared" si="1"/>
        <v>0</v>
      </c>
      <c r="D100" s="56">
        <f>IF(C100=0,'CALIB DATA'!G100,VALUE(LEFT('CALIB DATA'!G100,(FIND(",",'CALIB DATA'!G100)-1))))</f>
        <v>0</v>
      </c>
      <c r="E100" s="101" t="str">
        <f>IF(I100=1,1,RIGHT('CALIB DATA'!G100,1))</f>
        <v/>
      </c>
      <c r="I100" t="str">
        <f>IF('CALIB DATA'!G100&lt;&gt;"",LEN('CALIB DATA'!G100)-FIND(",",'CALIB DATA'!G100),"")</f>
        <v/>
      </c>
    </row>
    <row r="101" spans="2:9">
      <c r="B101" t="str">
        <f>IF(I101=2,LEFT(RIGHT('CALIB DATA'!G101,2),1),RIGHT('CALIB DATA'!G101,1))</f>
        <v/>
      </c>
      <c r="C101">
        <f t="shared" si="1"/>
        <v>0</v>
      </c>
      <c r="D101" s="56">
        <f>IF(C101=0,'CALIB DATA'!G101,VALUE(LEFT('CALIB DATA'!G101,(FIND(",",'CALIB DATA'!G101)-1))))</f>
        <v>0</v>
      </c>
      <c r="E101" s="101" t="str">
        <f>IF(I101=1,1,RIGHT('CALIB DATA'!G101,1))</f>
        <v/>
      </c>
      <c r="I101" t="str">
        <f>IF('CALIB DATA'!G101&lt;&gt;"",LEN('CALIB DATA'!G101)-FIND(",",'CALIB DATA'!G101),"")</f>
        <v/>
      </c>
    </row>
    <row r="102" spans="2:9">
      <c r="B102" t="str">
        <f>IF(I102=2,LEFT(RIGHT('CALIB DATA'!G102,2),1),RIGHT('CALIB DATA'!G102,1))</f>
        <v/>
      </c>
      <c r="C102">
        <f t="shared" si="1"/>
        <v>0</v>
      </c>
      <c r="D102" s="56">
        <f>IF(C102=0,'CALIB DATA'!G102,VALUE(LEFT('CALIB DATA'!G102,(FIND(",",'CALIB DATA'!G102)-1))))</f>
        <v>0</v>
      </c>
      <c r="E102" s="101" t="str">
        <f>IF(I102=1,1,RIGHT('CALIB DATA'!G102,1))</f>
        <v/>
      </c>
      <c r="I102" t="str">
        <f>IF('CALIB DATA'!G102&lt;&gt;"",LEN('CALIB DATA'!G102)-FIND(",",'CALIB DATA'!G102),"")</f>
        <v/>
      </c>
    </row>
    <row r="103" spans="2:9">
      <c r="B103" t="str">
        <f>IF(I103=2,LEFT(RIGHT('CALIB DATA'!G103,2),1),RIGHT('CALIB DATA'!G103,1))</f>
        <v/>
      </c>
      <c r="C103">
        <f t="shared" si="1"/>
        <v>0</v>
      </c>
      <c r="D103" s="56">
        <f>IF(C103=0,'CALIB DATA'!G103,VALUE(LEFT('CALIB DATA'!G103,(FIND(",",'CALIB DATA'!G103)-1))))</f>
        <v>0</v>
      </c>
      <c r="E103" s="101" t="str">
        <f>IF(I103=1,1,RIGHT('CALIB DATA'!G103,1))</f>
        <v/>
      </c>
      <c r="I103" t="str">
        <f>IF('CALIB DATA'!G103&lt;&gt;"",LEN('CALIB DATA'!G103)-FIND(",",'CALIB DATA'!G103),"")</f>
        <v/>
      </c>
    </row>
    <row r="104" spans="2:9">
      <c r="B104" t="str">
        <f>IF(I104=2,LEFT(RIGHT('CALIB DATA'!G104,2),1),RIGHT('CALIB DATA'!G104,1))</f>
        <v/>
      </c>
      <c r="C104">
        <f t="shared" si="1"/>
        <v>0</v>
      </c>
      <c r="D104" s="56">
        <f>IF(C104=0,'CALIB DATA'!G104,VALUE(LEFT('CALIB DATA'!G104,(FIND(",",'CALIB DATA'!G104)-1))))</f>
        <v>0</v>
      </c>
      <c r="E104" s="101" t="str">
        <f>IF(I104=1,1,RIGHT('CALIB DATA'!G104,1))</f>
        <v/>
      </c>
      <c r="I104" t="str">
        <f>IF('CALIB DATA'!G104&lt;&gt;"",LEN('CALIB DATA'!G104)-FIND(",",'CALIB DATA'!G104),"")</f>
        <v/>
      </c>
    </row>
    <row r="105" spans="2:9">
      <c r="B105" t="str">
        <f>IF(I105=2,LEFT(RIGHT('CALIB DATA'!G105,2),1),RIGHT('CALIB DATA'!G105,1))</f>
        <v/>
      </c>
      <c r="C105">
        <f t="shared" si="1"/>
        <v>0</v>
      </c>
      <c r="D105" s="56">
        <f>IF(C105=0,'CALIB DATA'!G105,VALUE(LEFT('CALIB DATA'!G105,(FIND(",",'CALIB DATA'!G105)-1))))</f>
        <v>0</v>
      </c>
      <c r="E105" s="101" t="str">
        <f>IF(I105=1,1,RIGHT('CALIB DATA'!G105,1))</f>
        <v/>
      </c>
      <c r="I105" t="str">
        <f>IF('CALIB DATA'!G105&lt;&gt;"",LEN('CALIB DATA'!G105)-FIND(",",'CALIB DATA'!G105),"")</f>
        <v/>
      </c>
    </row>
    <row r="106" spans="2:9">
      <c r="B106" t="str">
        <f>IF(I106=2,LEFT(RIGHT('CALIB DATA'!G106,2),1),RIGHT('CALIB DATA'!G106,1))</f>
        <v/>
      </c>
      <c r="C106">
        <f t="shared" si="1"/>
        <v>0</v>
      </c>
      <c r="D106" s="56">
        <f>IF(C106=0,'CALIB DATA'!G106,VALUE(LEFT('CALIB DATA'!G106,(FIND(",",'CALIB DATA'!G106)-1))))</f>
        <v>0</v>
      </c>
      <c r="E106" s="101" t="str">
        <f>IF(I106=1,1,RIGHT('CALIB DATA'!G106,1))</f>
        <v/>
      </c>
      <c r="I106" t="str">
        <f>IF('CALIB DATA'!G106&lt;&gt;"",LEN('CALIB DATA'!G106)-FIND(",",'CALIB DATA'!G106),"")</f>
        <v/>
      </c>
    </row>
    <row r="107" spans="2:9">
      <c r="B107" t="str">
        <f>IF(I107=2,LEFT(RIGHT('CALIB DATA'!G107,2),1),RIGHT('CALIB DATA'!G107,1))</f>
        <v/>
      </c>
      <c r="C107">
        <f t="shared" si="1"/>
        <v>0</v>
      </c>
      <c r="D107" s="56">
        <f>IF(C107=0,'CALIB DATA'!G107,VALUE(LEFT('CALIB DATA'!G107,(FIND(",",'CALIB DATA'!G107)-1))))</f>
        <v>0</v>
      </c>
      <c r="E107" s="101" t="str">
        <f>IF(I107=1,1,RIGHT('CALIB DATA'!G107,1))</f>
        <v/>
      </c>
      <c r="I107" t="str">
        <f>IF('CALIB DATA'!G107&lt;&gt;"",LEN('CALIB DATA'!G107)-FIND(",",'CALIB DATA'!G107),"")</f>
        <v/>
      </c>
    </row>
    <row r="108" spans="2:9">
      <c r="B108" t="str">
        <f>IF(I108=2,LEFT(RIGHT('CALIB DATA'!G108,2),1),RIGHT('CALIB DATA'!G108,1))</f>
        <v/>
      </c>
      <c r="C108">
        <f t="shared" si="1"/>
        <v>0</v>
      </c>
      <c r="D108" s="56">
        <f>IF(C108=0,'CALIB DATA'!G108,VALUE(LEFT('CALIB DATA'!G108,(FIND(",",'CALIB DATA'!G108)-1))))</f>
        <v>0</v>
      </c>
      <c r="E108" s="101" t="str">
        <f>IF(I108=1,1,RIGHT('CALIB DATA'!G108,1))</f>
        <v/>
      </c>
      <c r="I108" t="str">
        <f>IF('CALIB DATA'!G108&lt;&gt;"",LEN('CALIB DATA'!G108)-FIND(",",'CALIB DATA'!G108),"")</f>
        <v/>
      </c>
    </row>
    <row r="109" spans="2:9">
      <c r="B109" t="str">
        <f>IF(I109=2,LEFT(RIGHT('CALIB DATA'!G109,2),1),RIGHT('CALIB DATA'!G109,1))</f>
        <v/>
      </c>
      <c r="C109">
        <f t="shared" si="1"/>
        <v>0</v>
      </c>
      <c r="D109" s="56">
        <f>IF(C109=0,'CALIB DATA'!G109,VALUE(LEFT('CALIB DATA'!G109,(FIND(",",'CALIB DATA'!G109)-1))))</f>
        <v>0</v>
      </c>
      <c r="E109" s="101" t="str">
        <f>IF(I109=1,1,RIGHT('CALIB DATA'!G109,1))</f>
        <v/>
      </c>
      <c r="I109" t="str">
        <f>IF('CALIB DATA'!G109&lt;&gt;"",LEN('CALIB DATA'!G109)-FIND(",",'CALIB DATA'!G109),"")</f>
        <v/>
      </c>
    </row>
    <row r="110" spans="2:9">
      <c r="B110" t="str">
        <f>IF(I110=2,LEFT(RIGHT('CALIB DATA'!G110,2),1),RIGHT('CALIB DATA'!G110,1))</f>
        <v/>
      </c>
      <c r="C110">
        <f t="shared" si="1"/>
        <v>0</v>
      </c>
      <c r="D110" s="56">
        <f>IF(C110=0,'CALIB DATA'!G110,VALUE(LEFT('CALIB DATA'!G110,(FIND(",",'CALIB DATA'!G110)-1))))</f>
        <v>0</v>
      </c>
      <c r="E110" s="101" t="str">
        <f>IF(I110=1,1,RIGHT('CALIB DATA'!G110,1))</f>
        <v/>
      </c>
      <c r="I110" t="str">
        <f>IF('CALIB DATA'!G110&lt;&gt;"",LEN('CALIB DATA'!G110)-FIND(",",'CALIB DATA'!G110),"")</f>
        <v/>
      </c>
    </row>
    <row r="111" spans="2:9">
      <c r="B111" t="str">
        <f>IF(I111=2,LEFT(RIGHT('CALIB DATA'!G111,2),1),RIGHT('CALIB DATA'!G111,1))</f>
        <v/>
      </c>
      <c r="C111">
        <f t="shared" si="1"/>
        <v>0</v>
      </c>
      <c r="D111" s="56">
        <f>IF(C111=0,'CALIB DATA'!G111,VALUE(LEFT('CALIB DATA'!G111,(FIND(",",'CALIB DATA'!G111)-1))))</f>
        <v>0</v>
      </c>
      <c r="E111" s="101" t="str">
        <f>IF(I111=1,1,RIGHT('CALIB DATA'!G111,1))</f>
        <v/>
      </c>
      <c r="I111" t="str">
        <f>IF('CALIB DATA'!G111&lt;&gt;"",LEN('CALIB DATA'!G111)-FIND(",",'CALIB DATA'!G111),"")</f>
        <v/>
      </c>
    </row>
    <row r="112" spans="2:9">
      <c r="B112" t="str">
        <f>IF(I112=2,LEFT(RIGHT('CALIB DATA'!G112,2),1),RIGHT('CALIB DATA'!G112,1))</f>
        <v/>
      </c>
      <c r="C112">
        <f t="shared" si="1"/>
        <v>0</v>
      </c>
      <c r="D112" s="56">
        <f>IF(C112=0,'CALIB DATA'!G112,VALUE(LEFT('CALIB DATA'!G112,(FIND(",",'CALIB DATA'!G112)-1))))</f>
        <v>0</v>
      </c>
      <c r="E112" s="101" t="str">
        <f>IF(I112=1,1,RIGHT('CALIB DATA'!G112,1))</f>
        <v/>
      </c>
      <c r="I112" t="str">
        <f>IF('CALIB DATA'!G112&lt;&gt;"",LEN('CALIB DATA'!G112)-FIND(",",'CALIB DATA'!G112),"")</f>
        <v/>
      </c>
    </row>
    <row r="113" spans="2:9">
      <c r="B113" t="str">
        <f>IF(I113=2,LEFT(RIGHT('CALIB DATA'!G113,2),1),RIGHT('CALIB DATA'!G113,1))</f>
        <v/>
      </c>
      <c r="C113">
        <f t="shared" si="1"/>
        <v>0</v>
      </c>
      <c r="D113" s="56">
        <f>IF(C113=0,'CALIB DATA'!G113,VALUE(LEFT('CALIB DATA'!G113,(FIND(",",'CALIB DATA'!G113)-1))))</f>
        <v>0</v>
      </c>
      <c r="E113" s="101" t="str">
        <f>IF(I113=1,1,RIGHT('CALIB DATA'!G113,1))</f>
        <v/>
      </c>
      <c r="I113" t="str">
        <f>IF('CALIB DATA'!G113&lt;&gt;"",LEN('CALIB DATA'!G113)-FIND(",",'CALIB DATA'!G113),"")</f>
        <v/>
      </c>
    </row>
    <row r="114" spans="2:9">
      <c r="B114" t="str">
        <f>IF(I114=2,LEFT(RIGHT('CALIB DATA'!G114,2),1),RIGHT('CALIB DATA'!G114,1))</f>
        <v/>
      </c>
      <c r="C114">
        <f t="shared" si="1"/>
        <v>0</v>
      </c>
      <c r="D114" s="56">
        <f>IF(C114=0,'CALIB DATA'!G114,VALUE(LEFT('CALIB DATA'!G114,(FIND(",",'CALIB DATA'!G114)-1))))</f>
        <v>0</v>
      </c>
      <c r="E114" s="101" t="str">
        <f>IF(I114=1,1,RIGHT('CALIB DATA'!G114,1))</f>
        <v/>
      </c>
      <c r="I114" t="str">
        <f>IF('CALIB DATA'!G114&lt;&gt;"",LEN('CALIB DATA'!G114)-FIND(",",'CALIB DATA'!G114),"")</f>
        <v/>
      </c>
    </row>
    <row r="115" spans="2:9">
      <c r="B115" t="str">
        <f>IF(I115=2,LEFT(RIGHT('CALIB DATA'!G115,2),1),RIGHT('CALIB DATA'!G115,1))</f>
        <v/>
      </c>
      <c r="C115">
        <f t="shared" si="1"/>
        <v>0</v>
      </c>
      <c r="D115" s="56">
        <f>IF(C115=0,'CALIB DATA'!G115,VALUE(LEFT('CALIB DATA'!G115,(FIND(",",'CALIB DATA'!G115)-1))))</f>
        <v>0</v>
      </c>
      <c r="E115" s="101" t="str">
        <f>IF(I115=1,1,RIGHT('CALIB DATA'!G115,1))</f>
        <v/>
      </c>
      <c r="I115" t="str">
        <f>IF('CALIB DATA'!G115&lt;&gt;"",LEN('CALIB DATA'!G115)-FIND(",",'CALIB DATA'!G115),"")</f>
        <v/>
      </c>
    </row>
    <row r="116" spans="2:9">
      <c r="B116" t="str">
        <f>IF(I116=2,LEFT(RIGHT('CALIB DATA'!G116,2),1),RIGHT('CALIB DATA'!G116,1))</f>
        <v/>
      </c>
      <c r="C116">
        <f t="shared" si="1"/>
        <v>0</v>
      </c>
      <c r="D116" s="56">
        <f>IF(C116=0,'CALIB DATA'!G116,VALUE(LEFT('CALIB DATA'!G116,(FIND(",",'CALIB DATA'!G116)-1))))</f>
        <v>0</v>
      </c>
      <c r="E116" s="101" t="str">
        <f>IF(I116=1,1,RIGHT('CALIB DATA'!G116,1))</f>
        <v/>
      </c>
      <c r="I116" t="str">
        <f>IF('CALIB DATA'!G116&lt;&gt;"",LEN('CALIB DATA'!G116)-FIND(",",'CALIB DATA'!G116),"")</f>
        <v/>
      </c>
    </row>
    <row r="117" spans="2:9">
      <c r="B117" t="str">
        <f>IF(I117=2,LEFT(RIGHT('CALIB DATA'!G117,2),1),RIGHT('CALIB DATA'!G117,1))</f>
        <v/>
      </c>
      <c r="C117">
        <f t="shared" si="1"/>
        <v>0</v>
      </c>
      <c r="D117" s="56">
        <f>IF(C117=0,'CALIB DATA'!G117,VALUE(LEFT('CALIB DATA'!G117,(FIND(",",'CALIB DATA'!G117)-1))))</f>
        <v>0</v>
      </c>
      <c r="E117" s="101" t="str">
        <f>IF(I117=1,1,RIGHT('CALIB DATA'!G117,1))</f>
        <v/>
      </c>
      <c r="I117" t="str">
        <f>IF('CALIB DATA'!G117&lt;&gt;"",LEN('CALIB DATA'!G117)-FIND(",",'CALIB DATA'!G117),"")</f>
        <v/>
      </c>
    </row>
    <row r="118" spans="2:9">
      <c r="B118" t="str">
        <f>IF(I118=2,LEFT(RIGHT('CALIB DATA'!G118,2),1),RIGHT('CALIB DATA'!G118,1))</f>
        <v/>
      </c>
      <c r="C118">
        <f t="shared" si="1"/>
        <v>0</v>
      </c>
      <c r="D118" s="56">
        <f>IF(C118=0,'CALIB DATA'!G118,VALUE(LEFT('CALIB DATA'!G118,(FIND(",",'CALIB DATA'!G118)-1))))</f>
        <v>0</v>
      </c>
      <c r="E118" s="101" t="str">
        <f>IF(I118=1,1,RIGHT('CALIB DATA'!G118,1))</f>
        <v/>
      </c>
      <c r="I118" t="str">
        <f>IF('CALIB DATA'!G118&lt;&gt;"",LEN('CALIB DATA'!G118)-FIND(",",'CALIB DATA'!G118),"")</f>
        <v/>
      </c>
    </row>
    <row r="119" spans="2:9">
      <c r="B119" t="str">
        <f>IF(I119=2,LEFT(RIGHT('CALIB DATA'!G119,2),1),RIGHT('CALIB DATA'!G119,1))</f>
        <v/>
      </c>
      <c r="C119">
        <f t="shared" si="1"/>
        <v>0</v>
      </c>
      <c r="D119" s="56">
        <f>IF(C119=0,'CALIB DATA'!G119,VALUE(LEFT('CALIB DATA'!G119,(FIND(",",'CALIB DATA'!G119)-1))))</f>
        <v>0</v>
      </c>
      <c r="E119" s="101" t="str">
        <f>IF(I119=1,1,RIGHT('CALIB DATA'!G119,1))</f>
        <v/>
      </c>
      <c r="I119" t="str">
        <f>IF('CALIB DATA'!G119&lt;&gt;"",LEN('CALIB DATA'!G119)-FIND(",",'CALIB DATA'!G119),"")</f>
        <v/>
      </c>
    </row>
    <row r="120" spans="2:9">
      <c r="B120" t="str">
        <f>IF(I120=2,LEFT(RIGHT('CALIB DATA'!G120,2),1),RIGHT('CALIB DATA'!G120,1))</f>
        <v/>
      </c>
      <c r="C120">
        <f t="shared" si="1"/>
        <v>0</v>
      </c>
      <c r="D120" s="56">
        <f>IF(C120=0,'CALIB DATA'!G120,VALUE(LEFT('CALIB DATA'!G120,(FIND(",",'CALIB DATA'!G120)-1))))</f>
        <v>0</v>
      </c>
      <c r="E120" s="101" t="str">
        <f>IF(I120=1,1,RIGHT('CALIB DATA'!G120,1))</f>
        <v/>
      </c>
      <c r="I120" t="str">
        <f>IF('CALIB DATA'!G120&lt;&gt;"",LEN('CALIB DATA'!G120)-FIND(",",'CALIB DATA'!G120),"")</f>
        <v/>
      </c>
    </row>
    <row r="121" spans="2:9">
      <c r="B121" t="str">
        <f>IF(I121=2,LEFT(RIGHT('CALIB DATA'!G121,2),1),RIGHT('CALIB DATA'!G121,1))</f>
        <v/>
      </c>
      <c r="C121">
        <f t="shared" si="1"/>
        <v>0</v>
      </c>
      <c r="D121" s="56">
        <f>IF(C121=0,'CALIB DATA'!G121,VALUE(LEFT('CALIB DATA'!G121,(FIND(",",'CALIB DATA'!G121)-1))))</f>
        <v>0</v>
      </c>
      <c r="E121" s="101" t="str">
        <f>IF(I121=1,1,RIGHT('CALIB DATA'!G121,1))</f>
        <v/>
      </c>
      <c r="I121" t="str">
        <f>IF('CALIB DATA'!G121&lt;&gt;"",LEN('CALIB DATA'!G121)-FIND(",",'CALIB DATA'!G121),"")</f>
        <v/>
      </c>
    </row>
    <row r="122" spans="2:9">
      <c r="B122" t="str">
        <f>IF(I122=2,LEFT(RIGHT('CALIB DATA'!G122,2),1),RIGHT('CALIB DATA'!G122,1))</f>
        <v/>
      </c>
      <c r="C122">
        <f t="shared" si="1"/>
        <v>0</v>
      </c>
      <c r="D122" s="56">
        <f>IF(C122=0,'CALIB DATA'!G122,VALUE(LEFT('CALIB DATA'!G122,(FIND(",",'CALIB DATA'!G122)-1))))</f>
        <v>0</v>
      </c>
      <c r="E122" s="101" t="str">
        <f>IF(I122=1,1,RIGHT('CALIB DATA'!G122,1))</f>
        <v/>
      </c>
      <c r="I122" t="str">
        <f>IF('CALIB DATA'!G122&lt;&gt;"",LEN('CALIB DATA'!G122)-FIND(",",'CALIB DATA'!G122),"")</f>
        <v/>
      </c>
    </row>
    <row r="123" spans="2:9">
      <c r="B123" t="str">
        <f>IF(I123=2,LEFT(RIGHT('CALIB DATA'!G123,2),1),RIGHT('CALIB DATA'!G123,1))</f>
        <v/>
      </c>
      <c r="C123">
        <f t="shared" si="1"/>
        <v>0</v>
      </c>
      <c r="D123" s="56">
        <f>IF(C123=0,'CALIB DATA'!G123,VALUE(LEFT('CALIB DATA'!G123,(FIND(",",'CALIB DATA'!G123)-1))))</f>
        <v>0</v>
      </c>
      <c r="E123" s="101" t="str">
        <f>IF(I123=1,1,RIGHT('CALIB DATA'!G123,1))</f>
        <v/>
      </c>
      <c r="I123" t="str">
        <f>IF('CALIB DATA'!G123&lt;&gt;"",LEN('CALIB DATA'!G123)-FIND(",",'CALIB DATA'!G123),"")</f>
        <v/>
      </c>
    </row>
    <row r="124" spans="2:9">
      <c r="B124" t="str">
        <f>IF(I124=2,LEFT(RIGHT('CALIB DATA'!G124,2),1),RIGHT('CALIB DATA'!G124,1))</f>
        <v/>
      </c>
      <c r="C124">
        <f t="shared" si="1"/>
        <v>0</v>
      </c>
      <c r="D124" s="56">
        <f>IF(C124=0,'CALIB DATA'!G124,VALUE(LEFT('CALIB DATA'!G124,(FIND(",",'CALIB DATA'!G124)-1))))</f>
        <v>0</v>
      </c>
      <c r="E124" s="101" t="str">
        <f>IF(I124=1,1,RIGHT('CALIB DATA'!G124,1))</f>
        <v/>
      </c>
      <c r="I124" t="str">
        <f>IF('CALIB DATA'!G124&lt;&gt;"",LEN('CALIB DATA'!G124)-FIND(",",'CALIB DATA'!G124),"")</f>
        <v/>
      </c>
    </row>
    <row r="125" spans="2:9">
      <c r="B125" t="str">
        <f>IF(I125=2,LEFT(RIGHT('CALIB DATA'!G125,2),1),RIGHT('CALIB DATA'!G125,1))</f>
        <v/>
      </c>
      <c r="C125">
        <f t="shared" si="1"/>
        <v>0</v>
      </c>
      <c r="D125" s="56">
        <f>IF(C125=0,'CALIB DATA'!G125,VALUE(LEFT('CALIB DATA'!G125,(FIND(",",'CALIB DATA'!G125)-1))))</f>
        <v>0</v>
      </c>
      <c r="E125" s="101" t="str">
        <f>IF(I125=1,1,RIGHT('CALIB DATA'!G125,1))</f>
        <v/>
      </c>
      <c r="I125" t="str">
        <f>IF('CALIB DATA'!G125&lt;&gt;"",LEN('CALIB DATA'!G125)-FIND(",",'CALIB DATA'!G125),"")</f>
        <v/>
      </c>
    </row>
    <row r="126" spans="2:9">
      <c r="B126" t="str">
        <f>IF(I126=2,LEFT(RIGHT('CALIB DATA'!G126,2),1),RIGHT('CALIB DATA'!G126,1))</f>
        <v/>
      </c>
      <c r="C126">
        <f t="shared" si="1"/>
        <v>0</v>
      </c>
      <c r="D126" s="56">
        <f>IF(C126=0,'CALIB DATA'!G126,VALUE(LEFT('CALIB DATA'!G126,(FIND(",",'CALIB DATA'!G126)-1))))</f>
        <v>0</v>
      </c>
      <c r="E126" s="101" t="str">
        <f>IF(I126=1,1,RIGHT('CALIB DATA'!G126,1))</f>
        <v/>
      </c>
      <c r="I126" t="str">
        <f>IF('CALIB DATA'!G126&lt;&gt;"",LEN('CALIB DATA'!G126)-FIND(",",'CALIB DATA'!G126),"")</f>
        <v/>
      </c>
    </row>
    <row r="127" spans="2:9">
      <c r="B127" t="str">
        <f>IF(I127=2,LEFT(RIGHT('CALIB DATA'!G127,2),1),RIGHT('CALIB DATA'!G127,1))</f>
        <v/>
      </c>
      <c r="C127">
        <f t="shared" si="1"/>
        <v>0</v>
      </c>
      <c r="D127" s="56">
        <f>IF(C127=0,'CALIB DATA'!G127,VALUE(LEFT('CALIB DATA'!G127,(FIND(",",'CALIB DATA'!G127)-1))))</f>
        <v>0</v>
      </c>
      <c r="E127" s="101" t="str">
        <f>IF(I127=1,1,RIGHT('CALIB DATA'!G127,1))</f>
        <v/>
      </c>
      <c r="I127" t="str">
        <f>IF('CALIB DATA'!G127&lt;&gt;"",LEN('CALIB DATA'!G127)-FIND(",",'CALIB DATA'!G127),"")</f>
        <v/>
      </c>
    </row>
    <row r="128" spans="2:9">
      <c r="B128" t="str">
        <f>IF(I128=2,LEFT(RIGHT('CALIB DATA'!G128,2),1),RIGHT('CALIB DATA'!G128,1))</f>
        <v/>
      </c>
      <c r="C128">
        <f t="shared" si="1"/>
        <v>0</v>
      </c>
      <c r="D128" s="56">
        <f>IF(C128=0,'CALIB DATA'!G128,VALUE(LEFT('CALIB DATA'!G128,(FIND(",",'CALIB DATA'!G128)-1))))</f>
        <v>0</v>
      </c>
      <c r="E128" s="101" t="str">
        <f>IF(I128=1,1,RIGHT('CALIB DATA'!G128,1))</f>
        <v/>
      </c>
      <c r="I128" t="str">
        <f>IF('CALIB DATA'!G128&lt;&gt;"",LEN('CALIB DATA'!G128)-FIND(",",'CALIB DATA'!G128),"")</f>
        <v/>
      </c>
    </row>
    <row r="129" spans="2:9">
      <c r="B129" t="str">
        <f>IF(I129=2,LEFT(RIGHT('CALIB DATA'!G129,2),1),RIGHT('CALIB DATA'!G129,1))</f>
        <v/>
      </c>
      <c r="C129">
        <f t="shared" si="1"/>
        <v>0</v>
      </c>
      <c r="D129" s="56">
        <f>IF(C129=0,'CALIB DATA'!G129,VALUE(LEFT('CALIB DATA'!G129,(FIND(",",'CALIB DATA'!G129)-1))))</f>
        <v>0</v>
      </c>
      <c r="E129" s="101" t="str">
        <f>IF(I129=1,1,RIGHT('CALIB DATA'!G129,1))</f>
        <v/>
      </c>
      <c r="I129" t="str">
        <f>IF('CALIB DATA'!G129&lt;&gt;"",LEN('CALIB DATA'!G129)-FIND(",",'CALIB DATA'!G129),"")</f>
        <v/>
      </c>
    </row>
    <row r="130" spans="2:9">
      <c r="B130" t="str">
        <f>IF(I130=2,LEFT(RIGHT('CALIB DATA'!G130,2),1),RIGHT('CALIB DATA'!G130,1))</f>
        <v/>
      </c>
      <c r="C130">
        <f t="shared" si="1"/>
        <v>0</v>
      </c>
      <c r="D130" s="56">
        <f>IF(C130=0,'CALIB DATA'!G130,VALUE(LEFT('CALIB DATA'!G130,(FIND(",",'CALIB DATA'!G130)-1))))</f>
        <v>0</v>
      </c>
      <c r="E130" s="101" t="str">
        <f>IF(I130=1,1,RIGHT('CALIB DATA'!G130,1))</f>
        <v/>
      </c>
      <c r="I130" t="str">
        <f>IF('CALIB DATA'!G130&lt;&gt;"",LEN('CALIB DATA'!G130)-FIND(",",'CALIB DATA'!G130),"")</f>
        <v/>
      </c>
    </row>
    <row r="131" spans="2:9">
      <c r="B131" t="str">
        <f>IF(I131=2,LEFT(RIGHT('CALIB DATA'!G131,2),1),RIGHT('CALIB DATA'!G131,1))</f>
        <v/>
      </c>
      <c r="C131">
        <f t="shared" si="1"/>
        <v>0</v>
      </c>
      <c r="D131" s="56">
        <f>IF(C131=0,'CALIB DATA'!G131,VALUE(LEFT('CALIB DATA'!G131,(FIND(",",'CALIB DATA'!G131)-1))))</f>
        <v>0</v>
      </c>
      <c r="E131" s="101" t="str">
        <f>IF(I131=1,1,RIGHT('CALIB DATA'!G131,1))</f>
        <v/>
      </c>
      <c r="I131" t="str">
        <f>IF('CALIB DATA'!G131&lt;&gt;"",LEN('CALIB DATA'!G131)-FIND(",",'CALIB DATA'!G131),"")</f>
        <v/>
      </c>
    </row>
    <row r="132" spans="2:9">
      <c r="B132" t="str">
        <f>IF(I132=2,LEFT(RIGHT('CALIB DATA'!G132,2),1),RIGHT('CALIB DATA'!G132,1))</f>
        <v/>
      </c>
      <c r="C132">
        <f t="shared" si="1"/>
        <v>0</v>
      </c>
      <c r="D132" s="56">
        <f>IF(C132=0,'CALIB DATA'!G132,VALUE(LEFT('CALIB DATA'!G132,(FIND(",",'CALIB DATA'!G132)-1))))</f>
        <v>0</v>
      </c>
      <c r="E132" s="101" t="str">
        <f>IF(I132=1,1,RIGHT('CALIB DATA'!G132,1))</f>
        <v/>
      </c>
      <c r="I132" t="str">
        <f>IF('CALIB DATA'!G132&lt;&gt;"",LEN('CALIB DATA'!G132)-FIND(",",'CALIB DATA'!G132),"")</f>
        <v/>
      </c>
    </row>
    <row r="133" spans="2:9">
      <c r="B133" t="str">
        <f>IF(I133=2,LEFT(RIGHT('CALIB DATA'!G133,2),1),RIGHT('CALIB DATA'!G133,1))</f>
        <v/>
      </c>
      <c r="C133">
        <f t="shared" si="1"/>
        <v>0</v>
      </c>
      <c r="D133" s="56">
        <f>IF(C133=0,'CALIB DATA'!G133,VALUE(LEFT('CALIB DATA'!G133,(FIND(",",'CALIB DATA'!G133)-1))))</f>
        <v>0</v>
      </c>
      <c r="E133" s="101" t="str">
        <f>IF(I133=1,1,RIGHT('CALIB DATA'!G133,1))</f>
        <v/>
      </c>
      <c r="I133" t="str">
        <f>IF('CALIB DATA'!G133&lt;&gt;"",LEN('CALIB DATA'!G133)-FIND(",",'CALIB DATA'!G133),"")</f>
        <v/>
      </c>
    </row>
    <row r="134" spans="2:9">
      <c r="B134" t="str">
        <f>IF(I134=2,LEFT(RIGHT('CALIB DATA'!G134,2),1),RIGHT('CALIB DATA'!G134,1))</f>
        <v/>
      </c>
      <c r="C134">
        <f t="shared" si="1"/>
        <v>0</v>
      </c>
      <c r="D134" s="56">
        <f>IF(C134=0,'CALIB DATA'!G134,VALUE(LEFT('CALIB DATA'!G134,(FIND(",",'CALIB DATA'!G134)-1))))</f>
        <v>0</v>
      </c>
      <c r="E134" s="101" t="str">
        <f>IF(I134=1,1,RIGHT('CALIB DATA'!G134,1))</f>
        <v/>
      </c>
      <c r="I134" t="str">
        <f>IF('CALIB DATA'!G134&lt;&gt;"",LEN('CALIB DATA'!G134)-FIND(",",'CALIB DATA'!G134),"")</f>
        <v/>
      </c>
    </row>
    <row r="135" spans="2:9">
      <c r="B135" t="str">
        <f>IF(I135=2,LEFT(RIGHT('CALIB DATA'!G135,2),1),RIGHT('CALIB DATA'!G135,1))</f>
        <v/>
      </c>
      <c r="C135">
        <f t="shared" si="1"/>
        <v>0</v>
      </c>
      <c r="D135" s="56">
        <f>IF(C135=0,'CALIB DATA'!G135,VALUE(LEFT('CALIB DATA'!G135,(FIND(",",'CALIB DATA'!G135)-1))))</f>
        <v>0</v>
      </c>
      <c r="E135" s="101" t="str">
        <f>IF(I135=1,1,RIGHT('CALIB DATA'!G135,1))</f>
        <v/>
      </c>
      <c r="I135" t="str">
        <f>IF('CALIB DATA'!G135&lt;&gt;"",LEN('CALIB DATA'!G135)-FIND(",",'CALIB DATA'!G135),"")</f>
        <v/>
      </c>
    </row>
    <row r="136" spans="2:9">
      <c r="B136" t="str">
        <f>IF(I136=2,LEFT(RIGHT('CALIB DATA'!G136,2),1),RIGHT('CALIB DATA'!G136,1))</f>
        <v/>
      </c>
      <c r="C136">
        <f t="shared" si="1"/>
        <v>0</v>
      </c>
      <c r="D136" s="56">
        <f>IF(C136=0,'CALIB DATA'!G136,VALUE(LEFT('CALIB DATA'!G136,(FIND(",",'CALIB DATA'!G136)-1))))</f>
        <v>0</v>
      </c>
      <c r="E136" s="101" t="str">
        <f>IF(I136=1,1,RIGHT('CALIB DATA'!G136,1))</f>
        <v/>
      </c>
      <c r="I136" t="str">
        <f>IF('CALIB DATA'!G136&lt;&gt;"",LEN('CALIB DATA'!G136)-FIND(",",'CALIB DATA'!G136),"")</f>
        <v/>
      </c>
    </row>
    <row r="137" spans="2:9">
      <c r="B137" t="str">
        <f>IF(I137=2,LEFT(RIGHT('CALIB DATA'!G137,2),1),RIGHT('CALIB DATA'!G137,1))</f>
        <v/>
      </c>
      <c r="C137">
        <f t="shared" ref="C137:C200" si="2">IF(B137="p",1,IF(B137="s",2,0))</f>
        <v>0</v>
      </c>
      <c r="D137" s="56">
        <f>IF(C137=0,'CALIB DATA'!G137,VALUE(LEFT('CALIB DATA'!G137,(FIND(",",'CALIB DATA'!G137)-1))))</f>
        <v>0</v>
      </c>
      <c r="E137" s="101" t="str">
        <f>IF(I137=1,1,RIGHT('CALIB DATA'!G137,1))</f>
        <v/>
      </c>
      <c r="I137" t="str">
        <f>IF('CALIB DATA'!G137&lt;&gt;"",LEN('CALIB DATA'!G137)-FIND(",",'CALIB DATA'!G137),"")</f>
        <v/>
      </c>
    </row>
    <row r="138" spans="2:9">
      <c r="B138" t="str">
        <f>IF(I138=2,LEFT(RIGHT('CALIB DATA'!G138,2),1),RIGHT('CALIB DATA'!G138,1))</f>
        <v/>
      </c>
      <c r="C138">
        <f t="shared" si="2"/>
        <v>0</v>
      </c>
      <c r="D138" s="56">
        <f>IF(C138=0,'CALIB DATA'!G138,VALUE(LEFT('CALIB DATA'!G138,(FIND(",",'CALIB DATA'!G138)-1))))</f>
        <v>0</v>
      </c>
      <c r="E138" s="101" t="str">
        <f>IF(I138=1,1,RIGHT('CALIB DATA'!G138,1))</f>
        <v/>
      </c>
      <c r="I138" t="str">
        <f>IF('CALIB DATA'!G138&lt;&gt;"",LEN('CALIB DATA'!G138)-FIND(",",'CALIB DATA'!G138),"")</f>
        <v/>
      </c>
    </row>
    <row r="139" spans="2:9">
      <c r="B139" t="str">
        <f>IF(I139=2,LEFT(RIGHT('CALIB DATA'!G139,2),1),RIGHT('CALIB DATA'!G139,1))</f>
        <v/>
      </c>
      <c r="C139">
        <f t="shared" si="2"/>
        <v>0</v>
      </c>
      <c r="D139" s="56">
        <f>IF(C139=0,'CALIB DATA'!G139,VALUE(LEFT('CALIB DATA'!G139,(FIND(",",'CALIB DATA'!G139)-1))))</f>
        <v>0</v>
      </c>
      <c r="E139" s="101" t="str">
        <f>IF(I139=1,1,RIGHT('CALIB DATA'!G139,1))</f>
        <v/>
      </c>
      <c r="I139" t="str">
        <f>IF('CALIB DATA'!G139&lt;&gt;"",LEN('CALIB DATA'!G139)-FIND(",",'CALIB DATA'!G139),"")</f>
        <v/>
      </c>
    </row>
    <row r="140" spans="2:9">
      <c r="B140" t="str">
        <f>IF(I140=2,LEFT(RIGHT('CALIB DATA'!G140,2),1),RIGHT('CALIB DATA'!G140,1))</f>
        <v/>
      </c>
      <c r="C140">
        <f t="shared" si="2"/>
        <v>0</v>
      </c>
      <c r="D140" s="56">
        <f>IF(C140=0,'CALIB DATA'!G140,VALUE(LEFT('CALIB DATA'!G140,(FIND(",",'CALIB DATA'!G140)-1))))</f>
        <v>0</v>
      </c>
      <c r="E140" s="101" t="str">
        <f>IF(I140=1,1,RIGHT('CALIB DATA'!G140,1))</f>
        <v/>
      </c>
      <c r="I140" t="str">
        <f>IF('CALIB DATA'!G140&lt;&gt;"",LEN('CALIB DATA'!G140)-FIND(",",'CALIB DATA'!G140),"")</f>
        <v/>
      </c>
    </row>
    <row r="141" spans="2:9">
      <c r="B141" t="str">
        <f>IF(I141=2,LEFT(RIGHT('CALIB DATA'!G141,2),1),RIGHT('CALIB DATA'!G141,1))</f>
        <v/>
      </c>
      <c r="C141">
        <f t="shared" si="2"/>
        <v>0</v>
      </c>
      <c r="D141" s="56">
        <f>IF(C141=0,'CALIB DATA'!G141,VALUE(LEFT('CALIB DATA'!G141,(FIND(",",'CALIB DATA'!G141)-1))))</f>
        <v>0</v>
      </c>
      <c r="E141" s="101" t="str">
        <f>IF(I141=1,1,RIGHT('CALIB DATA'!G141,1))</f>
        <v/>
      </c>
      <c r="I141" t="str">
        <f>IF('CALIB DATA'!G141&lt;&gt;"",LEN('CALIB DATA'!G141)-FIND(",",'CALIB DATA'!G141),"")</f>
        <v/>
      </c>
    </row>
    <row r="142" spans="2:9">
      <c r="B142" t="str">
        <f>IF(I142=2,LEFT(RIGHT('CALIB DATA'!G142,2),1),RIGHT('CALIB DATA'!G142,1))</f>
        <v/>
      </c>
      <c r="C142">
        <f t="shared" si="2"/>
        <v>0</v>
      </c>
      <c r="D142" s="56">
        <f>IF(C142=0,'CALIB DATA'!G142,VALUE(LEFT('CALIB DATA'!G142,(FIND(",",'CALIB DATA'!G142)-1))))</f>
        <v>0</v>
      </c>
      <c r="E142" s="101" t="str">
        <f>IF(I142=1,1,RIGHT('CALIB DATA'!G142,1))</f>
        <v/>
      </c>
      <c r="I142" t="str">
        <f>IF('CALIB DATA'!G142&lt;&gt;"",LEN('CALIB DATA'!G142)-FIND(",",'CALIB DATA'!G142),"")</f>
        <v/>
      </c>
    </row>
    <row r="143" spans="2:9">
      <c r="B143" t="str">
        <f>IF(I143=2,LEFT(RIGHT('CALIB DATA'!G143,2),1),RIGHT('CALIB DATA'!G143,1))</f>
        <v/>
      </c>
      <c r="C143">
        <f t="shared" si="2"/>
        <v>0</v>
      </c>
      <c r="D143" s="56">
        <f>IF(C143=0,'CALIB DATA'!G143,VALUE(LEFT('CALIB DATA'!G143,(FIND(",",'CALIB DATA'!G143)-1))))</f>
        <v>0</v>
      </c>
      <c r="E143" s="101" t="str">
        <f>IF(I143=1,1,RIGHT('CALIB DATA'!G143,1))</f>
        <v/>
      </c>
      <c r="I143" t="str">
        <f>IF('CALIB DATA'!G143&lt;&gt;"",LEN('CALIB DATA'!G143)-FIND(",",'CALIB DATA'!G143),"")</f>
        <v/>
      </c>
    </row>
    <row r="144" spans="2:9">
      <c r="B144" t="str">
        <f>IF(I144=2,LEFT(RIGHT('CALIB DATA'!G144,2),1),RIGHT('CALIB DATA'!G144,1))</f>
        <v/>
      </c>
      <c r="C144">
        <f t="shared" si="2"/>
        <v>0</v>
      </c>
      <c r="D144" s="56">
        <f>IF(C144=0,'CALIB DATA'!G144,VALUE(LEFT('CALIB DATA'!G144,(FIND(",",'CALIB DATA'!G144)-1))))</f>
        <v>0</v>
      </c>
      <c r="E144" s="101" t="str">
        <f>IF(I144=1,1,RIGHT('CALIB DATA'!G144,1))</f>
        <v/>
      </c>
      <c r="I144" t="str">
        <f>IF('CALIB DATA'!G144&lt;&gt;"",LEN('CALIB DATA'!G144)-FIND(",",'CALIB DATA'!G144),"")</f>
        <v/>
      </c>
    </row>
    <row r="145" spans="2:9">
      <c r="B145" t="str">
        <f>IF(I145=2,LEFT(RIGHT('CALIB DATA'!G145,2),1),RIGHT('CALIB DATA'!G145,1))</f>
        <v/>
      </c>
      <c r="C145">
        <f t="shared" si="2"/>
        <v>0</v>
      </c>
      <c r="D145" s="56">
        <f>IF(C145=0,'CALIB DATA'!G145,VALUE(LEFT('CALIB DATA'!G145,(FIND(",",'CALIB DATA'!G145)-1))))</f>
        <v>0</v>
      </c>
      <c r="E145" s="101" t="str">
        <f>IF(I145=1,1,RIGHT('CALIB DATA'!G145,1))</f>
        <v/>
      </c>
      <c r="I145" t="str">
        <f>IF('CALIB DATA'!G145&lt;&gt;"",LEN('CALIB DATA'!G145)-FIND(",",'CALIB DATA'!G145),"")</f>
        <v/>
      </c>
    </row>
    <row r="146" spans="2:9">
      <c r="B146" t="str">
        <f>IF(I146=2,LEFT(RIGHT('CALIB DATA'!G146,2),1),RIGHT('CALIB DATA'!G146,1))</f>
        <v/>
      </c>
      <c r="C146">
        <f t="shared" si="2"/>
        <v>0</v>
      </c>
      <c r="D146" s="56">
        <f>IF(C146=0,'CALIB DATA'!G146,VALUE(LEFT('CALIB DATA'!G146,(FIND(",",'CALIB DATA'!G146)-1))))</f>
        <v>0</v>
      </c>
      <c r="E146" s="101" t="str">
        <f>IF(I146=1,1,RIGHT('CALIB DATA'!G146,1))</f>
        <v/>
      </c>
      <c r="I146" t="str">
        <f>IF('CALIB DATA'!G146&lt;&gt;"",LEN('CALIB DATA'!G146)-FIND(",",'CALIB DATA'!G146),"")</f>
        <v/>
      </c>
    </row>
    <row r="147" spans="2:9">
      <c r="B147" t="str">
        <f>IF(I147=2,LEFT(RIGHT('CALIB DATA'!G147,2),1),RIGHT('CALIB DATA'!G147,1))</f>
        <v/>
      </c>
      <c r="C147">
        <f t="shared" si="2"/>
        <v>0</v>
      </c>
      <c r="D147" s="56">
        <f>IF(C147=0,'CALIB DATA'!G147,VALUE(LEFT('CALIB DATA'!G147,(FIND(",",'CALIB DATA'!G147)-1))))</f>
        <v>0</v>
      </c>
      <c r="E147" s="101" t="str">
        <f>IF(I147=1,1,RIGHT('CALIB DATA'!G147,1))</f>
        <v/>
      </c>
      <c r="I147" t="str">
        <f>IF('CALIB DATA'!G147&lt;&gt;"",LEN('CALIB DATA'!G147)-FIND(",",'CALIB DATA'!G147),"")</f>
        <v/>
      </c>
    </row>
    <row r="148" spans="2:9">
      <c r="B148" t="str">
        <f>IF(I148=2,LEFT(RIGHT('CALIB DATA'!G148,2),1),RIGHT('CALIB DATA'!G148,1))</f>
        <v/>
      </c>
      <c r="C148">
        <f t="shared" si="2"/>
        <v>0</v>
      </c>
      <c r="D148" s="56">
        <f>IF(C148=0,'CALIB DATA'!G148,VALUE(LEFT('CALIB DATA'!G148,(FIND(",",'CALIB DATA'!G148)-1))))</f>
        <v>0</v>
      </c>
      <c r="E148" s="101" t="str">
        <f>IF(I148=1,1,RIGHT('CALIB DATA'!G148,1))</f>
        <v/>
      </c>
      <c r="I148" t="str">
        <f>IF('CALIB DATA'!G148&lt;&gt;"",LEN('CALIB DATA'!G148)-FIND(",",'CALIB DATA'!G148),"")</f>
        <v/>
      </c>
    </row>
    <row r="149" spans="2:9">
      <c r="B149" t="str">
        <f>IF(I149=2,LEFT(RIGHT('CALIB DATA'!G149,2),1),RIGHT('CALIB DATA'!G149,1))</f>
        <v/>
      </c>
      <c r="C149">
        <f t="shared" si="2"/>
        <v>0</v>
      </c>
      <c r="D149" s="56">
        <f>IF(C149=0,'CALIB DATA'!G149,VALUE(LEFT('CALIB DATA'!G149,(FIND(",",'CALIB DATA'!G149)-1))))</f>
        <v>0</v>
      </c>
      <c r="E149" s="101" t="str">
        <f>IF(I149=1,1,RIGHT('CALIB DATA'!G149,1))</f>
        <v/>
      </c>
      <c r="I149" t="str">
        <f>IF('CALIB DATA'!G149&lt;&gt;"",LEN('CALIB DATA'!G149)-FIND(",",'CALIB DATA'!G149),"")</f>
        <v/>
      </c>
    </row>
    <row r="150" spans="2:9">
      <c r="B150" t="str">
        <f>IF(I150=2,LEFT(RIGHT('CALIB DATA'!G150,2),1),RIGHT('CALIB DATA'!G150,1))</f>
        <v/>
      </c>
      <c r="C150">
        <f t="shared" si="2"/>
        <v>0</v>
      </c>
      <c r="D150" s="56">
        <f>IF(C150=0,'CALIB DATA'!G150,VALUE(LEFT('CALIB DATA'!G150,(FIND(",",'CALIB DATA'!G150)-1))))</f>
        <v>0</v>
      </c>
      <c r="E150" s="101" t="str">
        <f>IF(I150=1,1,RIGHT('CALIB DATA'!G150,1))</f>
        <v/>
      </c>
      <c r="I150" t="str">
        <f>IF('CALIB DATA'!G150&lt;&gt;"",LEN('CALIB DATA'!G150)-FIND(",",'CALIB DATA'!G150),"")</f>
        <v/>
      </c>
    </row>
    <row r="151" spans="2:9">
      <c r="B151" t="str">
        <f>IF(I151=2,LEFT(RIGHT('CALIB DATA'!G151,2),1),RIGHT('CALIB DATA'!G151,1))</f>
        <v/>
      </c>
      <c r="C151">
        <f t="shared" si="2"/>
        <v>0</v>
      </c>
      <c r="D151" s="56">
        <f>IF(C151=0,'CALIB DATA'!G151,VALUE(LEFT('CALIB DATA'!G151,(FIND(",",'CALIB DATA'!G151)-1))))</f>
        <v>0</v>
      </c>
      <c r="E151" s="101" t="str">
        <f>IF(I151=1,1,RIGHT('CALIB DATA'!G151,1))</f>
        <v/>
      </c>
      <c r="I151" t="str">
        <f>IF('CALIB DATA'!G151&lt;&gt;"",LEN('CALIB DATA'!G151)-FIND(",",'CALIB DATA'!G151),"")</f>
        <v/>
      </c>
    </row>
    <row r="152" spans="2:9">
      <c r="B152" t="str">
        <f>IF(I152=2,LEFT(RIGHT('CALIB DATA'!G152,2),1),RIGHT('CALIB DATA'!G152,1))</f>
        <v/>
      </c>
      <c r="C152">
        <f t="shared" si="2"/>
        <v>0</v>
      </c>
      <c r="D152" s="56">
        <f>IF(C152=0,'CALIB DATA'!G152,VALUE(LEFT('CALIB DATA'!G152,(FIND(",",'CALIB DATA'!G152)-1))))</f>
        <v>0</v>
      </c>
      <c r="E152" s="101" t="str">
        <f>IF(I152=1,1,RIGHT('CALIB DATA'!G152,1))</f>
        <v/>
      </c>
      <c r="I152" t="str">
        <f>IF('CALIB DATA'!G152&lt;&gt;"",LEN('CALIB DATA'!G152)-FIND(",",'CALIB DATA'!G152),"")</f>
        <v/>
      </c>
    </row>
    <row r="153" spans="2:9">
      <c r="B153" t="str">
        <f>IF(I153=2,LEFT(RIGHT('CALIB DATA'!G153,2),1),RIGHT('CALIB DATA'!G153,1))</f>
        <v/>
      </c>
      <c r="C153">
        <f t="shared" si="2"/>
        <v>0</v>
      </c>
      <c r="D153" s="56">
        <f>IF(C153=0,'CALIB DATA'!G153,VALUE(LEFT('CALIB DATA'!G153,(FIND(",",'CALIB DATA'!G153)-1))))</f>
        <v>0</v>
      </c>
      <c r="E153" s="101" t="str">
        <f>IF(I153=1,1,RIGHT('CALIB DATA'!G153,1))</f>
        <v/>
      </c>
      <c r="I153" t="str">
        <f>IF('CALIB DATA'!G153&lt;&gt;"",LEN('CALIB DATA'!G153)-FIND(",",'CALIB DATA'!G153),"")</f>
        <v/>
      </c>
    </row>
    <row r="154" spans="2:9">
      <c r="B154" t="str">
        <f>IF(I154=2,LEFT(RIGHT('CALIB DATA'!G154,2),1),RIGHT('CALIB DATA'!G154,1))</f>
        <v/>
      </c>
      <c r="C154">
        <f t="shared" si="2"/>
        <v>0</v>
      </c>
      <c r="D154" s="56">
        <f>IF(C154=0,'CALIB DATA'!G154,VALUE(LEFT('CALIB DATA'!G154,(FIND(",",'CALIB DATA'!G154)-1))))</f>
        <v>0</v>
      </c>
      <c r="E154" s="101" t="str">
        <f>IF(I154=1,1,RIGHT('CALIB DATA'!G154,1))</f>
        <v/>
      </c>
      <c r="I154" t="str">
        <f>IF('CALIB DATA'!G154&lt;&gt;"",LEN('CALIB DATA'!G154)-FIND(",",'CALIB DATA'!G154),"")</f>
        <v/>
      </c>
    </row>
    <row r="155" spans="2:9">
      <c r="B155" t="str">
        <f>IF(I155=2,LEFT(RIGHT('CALIB DATA'!G155,2),1),RIGHT('CALIB DATA'!G155,1))</f>
        <v/>
      </c>
      <c r="C155">
        <f t="shared" si="2"/>
        <v>0</v>
      </c>
      <c r="D155" s="56">
        <f>IF(C155=0,'CALIB DATA'!G155,VALUE(LEFT('CALIB DATA'!G155,(FIND(",",'CALIB DATA'!G155)-1))))</f>
        <v>0</v>
      </c>
      <c r="E155" s="101" t="str">
        <f>IF(I155=1,1,RIGHT('CALIB DATA'!G155,1))</f>
        <v/>
      </c>
      <c r="I155" t="str">
        <f>IF('CALIB DATA'!G155&lt;&gt;"",LEN('CALIB DATA'!G155)-FIND(",",'CALIB DATA'!G155),"")</f>
        <v/>
      </c>
    </row>
    <row r="156" spans="2:9">
      <c r="B156" t="str">
        <f>IF(I156=2,LEFT(RIGHT('CALIB DATA'!G156,2),1),RIGHT('CALIB DATA'!G156,1))</f>
        <v/>
      </c>
      <c r="C156">
        <f t="shared" si="2"/>
        <v>0</v>
      </c>
      <c r="D156" s="56">
        <f>IF(C156=0,'CALIB DATA'!G156,VALUE(LEFT('CALIB DATA'!G156,(FIND(",",'CALIB DATA'!G156)-1))))</f>
        <v>0</v>
      </c>
      <c r="E156" s="101" t="str">
        <f>IF(I156=1,1,RIGHT('CALIB DATA'!G156,1))</f>
        <v/>
      </c>
      <c r="I156" t="str">
        <f>IF('CALIB DATA'!G156&lt;&gt;"",LEN('CALIB DATA'!G156)-FIND(",",'CALIB DATA'!G156),"")</f>
        <v/>
      </c>
    </row>
    <row r="157" spans="2:9">
      <c r="B157" t="str">
        <f>IF(I157=2,LEFT(RIGHT('CALIB DATA'!G157,2),1),RIGHT('CALIB DATA'!G157,1))</f>
        <v/>
      </c>
      <c r="C157">
        <f t="shared" si="2"/>
        <v>0</v>
      </c>
      <c r="D157" s="56">
        <f>IF(C157=0,'CALIB DATA'!G157,VALUE(LEFT('CALIB DATA'!G157,(FIND(",",'CALIB DATA'!G157)-1))))</f>
        <v>0</v>
      </c>
      <c r="E157" s="101" t="str">
        <f>IF(I157=1,1,RIGHT('CALIB DATA'!G157,1))</f>
        <v/>
      </c>
      <c r="I157" t="str">
        <f>IF('CALIB DATA'!G157&lt;&gt;"",LEN('CALIB DATA'!G157)-FIND(",",'CALIB DATA'!G157),"")</f>
        <v/>
      </c>
    </row>
    <row r="158" spans="2:9">
      <c r="B158" t="str">
        <f>IF(I158=2,LEFT(RIGHT('CALIB DATA'!G158,2),1),RIGHT('CALIB DATA'!G158,1))</f>
        <v/>
      </c>
      <c r="C158">
        <f t="shared" si="2"/>
        <v>0</v>
      </c>
      <c r="D158" s="56">
        <f>IF(C158=0,'CALIB DATA'!G158,VALUE(LEFT('CALIB DATA'!G158,(FIND(",",'CALIB DATA'!G158)-1))))</f>
        <v>0</v>
      </c>
      <c r="E158" s="101" t="str">
        <f>IF(I158=1,1,RIGHT('CALIB DATA'!G158,1))</f>
        <v/>
      </c>
      <c r="I158" t="str">
        <f>IF('CALIB DATA'!G158&lt;&gt;"",LEN('CALIB DATA'!G158)-FIND(",",'CALIB DATA'!G158),"")</f>
        <v/>
      </c>
    </row>
    <row r="159" spans="2:9">
      <c r="B159" t="str">
        <f>IF(I159=2,LEFT(RIGHT('CALIB DATA'!G159,2),1),RIGHT('CALIB DATA'!G159,1))</f>
        <v/>
      </c>
      <c r="C159">
        <f t="shared" si="2"/>
        <v>0</v>
      </c>
      <c r="D159" s="56">
        <f>IF(C159=0,'CALIB DATA'!G159,VALUE(LEFT('CALIB DATA'!G159,(FIND(",",'CALIB DATA'!G159)-1))))</f>
        <v>0</v>
      </c>
      <c r="E159" s="101" t="str">
        <f>IF(I159=1,1,RIGHT('CALIB DATA'!G159,1))</f>
        <v/>
      </c>
      <c r="I159" t="str">
        <f>IF('CALIB DATA'!G159&lt;&gt;"",LEN('CALIB DATA'!G159)-FIND(",",'CALIB DATA'!G159),"")</f>
        <v/>
      </c>
    </row>
    <row r="160" spans="2:9">
      <c r="B160" t="str">
        <f>IF(I160=2,LEFT(RIGHT('CALIB DATA'!G160,2),1),RIGHT('CALIB DATA'!G160,1))</f>
        <v/>
      </c>
      <c r="C160">
        <f t="shared" si="2"/>
        <v>0</v>
      </c>
      <c r="D160" s="56">
        <f>IF(C160=0,'CALIB DATA'!G160,VALUE(LEFT('CALIB DATA'!G160,(FIND(",",'CALIB DATA'!G160)-1))))</f>
        <v>0</v>
      </c>
      <c r="E160" s="101" t="str">
        <f>IF(I160=1,1,RIGHT('CALIB DATA'!G160,1))</f>
        <v/>
      </c>
      <c r="I160" t="str">
        <f>IF('CALIB DATA'!G160&lt;&gt;"",LEN('CALIB DATA'!G160)-FIND(",",'CALIB DATA'!G160),"")</f>
        <v/>
      </c>
    </row>
    <row r="161" spans="2:9">
      <c r="B161" t="str">
        <f>IF(I161=2,LEFT(RIGHT('CALIB DATA'!G161,2),1),RIGHT('CALIB DATA'!G161,1))</f>
        <v/>
      </c>
      <c r="C161">
        <f t="shared" si="2"/>
        <v>0</v>
      </c>
      <c r="D161" s="56">
        <f>IF(C161=0,'CALIB DATA'!G161,VALUE(LEFT('CALIB DATA'!G161,(FIND(",",'CALIB DATA'!G161)-1))))</f>
        <v>0</v>
      </c>
      <c r="E161" s="101" t="str">
        <f>IF(I161=1,1,RIGHT('CALIB DATA'!G161,1))</f>
        <v/>
      </c>
      <c r="I161" t="str">
        <f>IF('CALIB DATA'!G161&lt;&gt;"",LEN('CALIB DATA'!G161)-FIND(",",'CALIB DATA'!G161),"")</f>
        <v/>
      </c>
    </row>
    <row r="162" spans="2:9">
      <c r="B162" t="str">
        <f>IF(I162=2,LEFT(RIGHT('CALIB DATA'!G162,2),1),RIGHT('CALIB DATA'!G162,1))</f>
        <v/>
      </c>
      <c r="C162">
        <f t="shared" si="2"/>
        <v>0</v>
      </c>
      <c r="D162" s="56">
        <f>IF(C162=0,'CALIB DATA'!G162,VALUE(LEFT('CALIB DATA'!G162,(FIND(",",'CALIB DATA'!G162)-1))))</f>
        <v>0</v>
      </c>
      <c r="E162" s="101" t="str">
        <f>IF(I162=1,1,RIGHT('CALIB DATA'!G162,1))</f>
        <v/>
      </c>
      <c r="I162" t="str">
        <f>IF('CALIB DATA'!G162&lt;&gt;"",LEN('CALIB DATA'!G162)-FIND(",",'CALIB DATA'!G162),"")</f>
        <v/>
      </c>
    </row>
    <row r="163" spans="2:9">
      <c r="B163" t="str">
        <f>IF(I163=2,LEFT(RIGHT('CALIB DATA'!G163,2),1),RIGHT('CALIB DATA'!G163,1))</f>
        <v/>
      </c>
      <c r="C163">
        <f t="shared" si="2"/>
        <v>0</v>
      </c>
      <c r="D163" s="56">
        <f>IF(C163=0,'CALIB DATA'!G163,VALUE(LEFT('CALIB DATA'!G163,(FIND(",",'CALIB DATA'!G163)-1))))</f>
        <v>0</v>
      </c>
      <c r="E163" s="101" t="str">
        <f>IF(I163=1,1,RIGHT('CALIB DATA'!G163,1))</f>
        <v/>
      </c>
      <c r="I163" t="str">
        <f>IF('CALIB DATA'!G163&lt;&gt;"",LEN('CALIB DATA'!G163)-FIND(",",'CALIB DATA'!G163),"")</f>
        <v/>
      </c>
    </row>
    <row r="164" spans="2:9">
      <c r="B164" t="str">
        <f>IF(I164=2,LEFT(RIGHT('CALIB DATA'!G164,2),1),RIGHT('CALIB DATA'!G164,1))</f>
        <v/>
      </c>
      <c r="C164">
        <f t="shared" si="2"/>
        <v>0</v>
      </c>
      <c r="D164" s="56">
        <f>IF(C164=0,'CALIB DATA'!G164,VALUE(LEFT('CALIB DATA'!G164,(FIND(",",'CALIB DATA'!G164)-1))))</f>
        <v>0</v>
      </c>
      <c r="E164" s="101" t="str">
        <f>IF(I164=1,1,RIGHT('CALIB DATA'!G164,1))</f>
        <v/>
      </c>
      <c r="I164" t="str">
        <f>IF('CALIB DATA'!G164&lt;&gt;"",LEN('CALIB DATA'!G164)-FIND(",",'CALIB DATA'!G164),"")</f>
        <v/>
      </c>
    </row>
    <row r="165" spans="2:9">
      <c r="B165" t="str">
        <f>IF(I165=2,LEFT(RIGHT('CALIB DATA'!G165,2),1),RIGHT('CALIB DATA'!G165,1))</f>
        <v/>
      </c>
      <c r="C165">
        <f t="shared" si="2"/>
        <v>0</v>
      </c>
      <c r="D165" s="56">
        <f>IF(C165=0,'CALIB DATA'!G165,VALUE(LEFT('CALIB DATA'!G165,(FIND(",",'CALIB DATA'!G165)-1))))</f>
        <v>0</v>
      </c>
      <c r="E165" s="101" t="str">
        <f>IF(I165=1,1,RIGHT('CALIB DATA'!G165,1))</f>
        <v/>
      </c>
      <c r="I165" t="str">
        <f>IF('CALIB DATA'!G165&lt;&gt;"",LEN('CALIB DATA'!G165)-FIND(",",'CALIB DATA'!G165),"")</f>
        <v/>
      </c>
    </row>
    <row r="166" spans="2:9">
      <c r="B166" t="str">
        <f>IF(I166=2,LEFT(RIGHT('CALIB DATA'!G166,2),1),RIGHT('CALIB DATA'!G166,1))</f>
        <v/>
      </c>
      <c r="C166">
        <f t="shared" si="2"/>
        <v>0</v>
      </c>
      <c r="D166" s="56">
        <f>IF(C166=0,'CALIB DATA'!G166,VALUE(LEFT('CALIB DATA'!G166,(FIND(",",'CALIB DATA'!G166)-1))))</f>
        <v>0</v>
      </c>
      <c r="E166" s="101" t="str">
        <f>IF(I166=1,1,RIGHT('CALIB DATA'!G166,1))</f>
        <v/>
      </c>
      <c r="I166" t="str">
        <f>IF('CALIB DATA'!G166&lt;&gt;"",LEN('CALIB DATA'!G166)-FIND(",",'CALIB DATA'!G166),"")</f>
        <v/>
      </c>
    </row>
    <row r="167" spans="2:9">
      <c r="B167" t="str">
        <f>IF(I167=2,LEFT(RIGHT('CALIB DATA'!G167,2),1),RIGHT('CALIB DATA'!G167,1))</f>
        <v/>
      </c>
      <c r="C167">
        <f t="shared" si="2"/>
        <v>0</v>
      </c>
      <c r="D167" s="56">
        <f>IF(C167=0,'CALIB DATA'!G167,VALUE(LEFT('CALIB DATA'!G167,(FIND(",",'CALIB DATA'!G167)-1))))</f>
        <v>0</v>
      </c>
      <c r="E167" s="101" t="str">
        <f>IF(I167=1,1,RIGHT('CALIB DATA'!G167,1))</f>
        <v/>
      </c>
      <c r="I167" t="str">
        <f>IF('CALIB DATA'!G167&lt;&gt;"",LEN('CALIB DATA'!G167)-FIND(",",'CALIB DATA'!G167),"")</f>
        <v/>
      </c>
    </row>
    <row r="168" spans="2:9">
      <c r="B168" t="str">
        <f>IF(I168=2,LEFT(RIGHT('CALIB DATA'!G168,2),1),RIGHT('CALIB DATA'!G168,1))</f>
        <v/>
      </c>
      <c r="C168">
        <f t="shared" si="2"/>
        <v>0</v>
      </c>
      <c r="D168" s="56">
        <f>IF(C168=0,'CALIB DATA'!G168,VALUE(LEFT('CALIB DATA'!G168,(FIND(",",'CALIB DATA'!G168)-1))))</f>
        <v>0</v>
      </c>
      <c r="E168" s="101" t="str">
        <f>IF(I168=1,1,RIGHT('CALIB DATA'!G168,1))</f>
        <v/>
      </c>
      <c r="I168" t="str">
        <f>IF('CALIB DATA'!G168&lt;&gt;"",LEN('CALIB DATA'!G168)-FIND(",",'CALIB DATA'!G168),"")</f>
        <v/>
      </c>
    </row>
    <row r="169" spans="2:9">
      <c r="B169" t="str">
        <f>IF(I169=2,LEFT(RIGHT('CALIB DATA'!G169,2),1),RIGHT('CALIB DATA'!G169,1))</f>
        <v/>
      </c>
      <c r="C169">
        <f t="shared" si="2"/>
        <v>0</v>
      </c>
      <c r="D169" s="56">
        <f>IF(C169=0,'CALIB DATA'!G169,VALUE(LEFT('CALIB DATA'!G169,(FIND(",",'CALIB DATA'!G169)-1))))</f>
        <v>0</v>
      </c>
      <c r="E169" s="101" t="str">
        <f>IF(I169=1,1,RIGHT('CALIB DATA'!G169,1))</f>
        <v/>
      </c>
      <c r="I169" t="str">
        <f>IF('CALIB DATA'!G169&lt;&gt;"",LEN('CALIB DATA'!G169)-FIND(",",'CALIB DATA'!G169),"")</f>
        <v/>
      </c>
    </row>
    <row r="170" spans="2:9">
      <c r="B170" t="str">
        <f>IF(I170=2,LEFT(RIGHT('CALIB DATA'!G170,2),1),RIGHT('CALIB DATA'!G170,1))</f>
        <v/>
      </c>
      <c r="C170">
        <f t="shared" si="2"/>
        <v>0</v>
      </c>
      <c r="D170" s="56">
        <f>IF(C170=0,'CALIB DATA'!G170,VALUE(LEFT('CALIB DATA'!G170,(FIND(",",'CALIB DATA'!G170)-1))))</f>
        <v>0</v>
      </c>
      <c r="E170" s="101" t="str">
        <f>IF(I170=1,1,RIGHT('CALIB DATA'!G170,1))</f>
        <v/>
      </c>
      <c r="I170" t="str">
        <f>IF('CALIB DATA'!G170&lt;&gt;"",LEN('CALIB DATA'!G170)-FIND(",",'CALIB DATA'!G170),"")</f>
        <v/>
      </c>
    </row>
    <row r="171" spans="2:9">
      <c r="B171" t="str">
        <f>IF(I171=2,LEFT(RIGHT('CALIB DATA'!G171,2),1),RIGHT('CALIB DATA'!G171,1))</f>
        <v/>
      </c>
      <c r="C171">
        <f t="shared" si="2"/>
        <v>0</v>
      </c>
      <c r="D171" s="56">
        <f>IF(C171=0,'CALIB DATA'!G171,VALUE(LEFT('CALIB DATA'!G171,(FIND(",",'CALIB DATA'!G171)-1))))</f>
        <v>0</v>
      </c>
      <c r="E171" s="101" t="str">
        <f>IF(I171=1,1,RIGHT('CALIB DATA'!G171,1))</f>
        <v/>
      </c>
      <c r="I171" t="str">
        <f>IF('CALIB DATA'!G171&lt;&gt;"",LEN('CALIB DATA'!G171)-FIND(",",'CALIB DATA'!G171),"")</f>
        <v/>
      </c>
    </row>
    <row r="172" spans="2:9">
      <c r="B172" t="str">
        <f>IF(I172=2,LEFT(RIGHT('CALIB DATA'!G172,2),1),RIGHT('CALIB DATA'!G172,1))</f>
        <v/>
      </c>
      <c r="C172">
        <f t="shared" si="2"/>
        <v>0</v>
      </c>
      <c r="D172" s="56">
        <f>IF(C172=0,'CALIB DATA'!G172,VALUE(LEFT('CALIB DATA'!G172,(FIND(",",'CALIB DATA'!G172)-1))))</f>
        <v>0</v>
      </c>
      <c r="E172" s="101" t="str">
        <f>IF(I172=1,1,RIGHT('CALIB DATA'!G172,1))</f>
        <v/>
      </c>
      <c r="I172" t="str">
        <f>IF('CALIB DATA'!G172&lt;&gt;"",LEN('CALIB DATA'!G172)-FIND(",",'CALIB DATA'!G172),"")</f>
        <v/>
      </c>
    </row>
    <row r="173" spans="2:9">
      <c r="B173" t="str">
        <f>IF(I173=2,LEFT(RIGHT('CALIB DATA'!G173,2),1),RIGHT('CALIB DATA'!G173,1))</f>
        <v/>
      </c>
      <c r="C173">
        <f t="shared" si="2"/>
        <v>0</v>
      </c>
      <c r="D173" s="56">
        <f>IF(C173=0,'CALIB DATA'!G173,VALUE(LEFT('CALIB DATA'!G173,(FIND(",",'CALIB DATA'!G173)-1))))</f>
        <v>0</v>
      </c>
      <c r="E173" s="101" t="str">
        <f>IF(I173=1,1,RIGHT('CALIB DATA'!G173,1))</f>
        <v/>
      </c>
      <c r="I173" t="str">
        <f>IF('CALIB DATA'!G173&lt;&gt;"",LEN('CALIB DATA'!G173)-FIND(",",'CALIB DATA'!G173),"")</f>
        <v/>
      </c>
    </row>
    <row r="174" spans="2:9">
      <c r="B174" t="str">
        <f>IF(I174=2,LEFT(RIGHT('CALIB DATA'!G174,2),1),RIGHT('CALIB DATA'!G174,1))</f>
        <v/>
      </c>
      <c r="C174">
        <f t="shared" si="2"/>
        <v>0</v>
      </c>
      <c r="D174" s="56">
        <f>IF(C174=0,'CALIB DATA'!G174,VALUE(LEFT('CALIB DATA'!G174,(FIND(",",'CALIB DATA'!G174)-1))))</f>
        <v>0</v>
      </c>
      <c r="E174" s="101" t="str">
        <f>IF(I174=1,1,RIGHT('CALIB DATA'!G174,1))</f>
        <v/>
      </c>
      <c r="I174" t="str">
        <f>IF('CALIB DATA'!G174&lt;&gt;"",LEN('CALIB DATA'!G174)-FIND(",",'CALIB DATA'!G174),"")</f>
        <v/>
      </c>
    </row>
    <row r="175" spans="2:9">
      <c r="B175" t="str">
        <f>IF(I175=2,LEFT(RIGHT('CALIB DATA'!G175,2),1),RIGHT('CALIB DATA'!G175,1))</f>
        <v/>
      </c>
      <c r="C175">
        <f t="shared" si="2"/>
        <v>0</v>
      </c>
      <c r="D175" s="56">
        <f>IF(C175=0,'CALIB DATA'!G175,VALUE(LEFT('CALIB DATA'!G175,(FIND(",",'CALIB DATA'!G175)-1))))</f>
        <v>0</v>
      </c>
      <c r="E175" s="101" t="str">
        <f>IF(I175=1,1,RIGHT('CALIB DATA'!G175,1))</f>
        <v/>
      </c>
      <c r="I175" t="str">
        <f>IF('CALIB DATA'!G175&lt;&gt;"",LEN('CALIB DATA'!G175)-FIND(",",'CALIB DATA'!G175),"")</f>
        <v/>
      </c>
    </row>
    <row r="176" spans="2:9">
      <c r="B176" t="str">
        <f>IF(I176=2,LEFT(RIGHT('CALIB DATA'!G176,2),1),RIGHT('CALIB DATA'!G176,1))</f>
        <v/>
      </c>
      <c r="C176">
        <f t="shared" si="2"/>
        <v>0</v>
      </c>
      <c r="D176" s="56">
        <f>IF(C176=0,'CALIB DATA'!G176,VALUE(LEFT('CALIB DATA'!G176,(FIND(",",'CALIB DATA'!G176)-1))))</f>
        <v>0</v>
      </c>
      <c r="E176" s="101" t="str">
        <f>IF(I176=1,1,RIGHT('CALIB DATA'!G176,1))</f>
        <v/>
      </c>
      <c r="I176" t="str">
        <f>IF('CALIB DATA'!G176&lt;&gt;"",LEN('CALIB DATA'!G176)-FIND(",",'CALIB DATA'!G176),"")</f>
        <v/>
      </c>
    </row>
    <row r="177" spans="2:9">
      <c r="B177" t="str">
        <f>IF(I177=2,LEFT(RIGHT('CALIB DATA'!G177,2),1),RIGHT('CALIB DATA'!G177,1))</f>
        <v/>
      </c>
      <c r="C177">
        <f t="shared" si="2"/>
        <v>0</v>
      </c>
      <c r="D177" s="56">
        <f>IF(C177=0,'CALIB DATA'!G177,VALUE(LEFT('CALIB DATA'!G177,(FIND(",",'CALIB DATA'!G177)-1))))</f>
        <v>0</v>
      </c>
      <c r="E177" s="101" t="str">
        <f>IF(I177=1,1,RIGHT('CALIB DATA'!G177,1))</f>
        <v/>
      </c>
      <c r="I177" t="str">
        <f>IF('CALIB DATA'!G177&lt;&gt;"",LEN('CALIB DATA'!G177)-FIND(",",'CALIB DATA'!G177),"")</f>
        <v/>
      </c>
    </row>
    <row r="178" spans="2:9">
      <c r="B178" t="str">
        <f>IF(I178=2,LEFT(RIGHT('CALIB DATA'!G178,2),1),RIGHT('CALIB DATA'!G178,1))</f>
        <v/>
      </c>
      <c r="C178">
        <f t="shared" si="2"/>
        <v>0</v>
      </c>
      <c r="D178" s="56">
        <f>IF(C178=0,'CALIB DATA'!G178,VALUE(LEFT('CALIB DATA'!G178,(FIND(",",'CALIB DATA'!G178)-1))))</f>
        <v>0</v>
      </c>
      <c r="E178" s="101" t="str">
        <f>IF(I178=1,1,RIGHT('CALIB DATA'!G178,1))</f>
        <v/>
      </c>
      <c r="I178" t="str">
        <f>IF('CALIB DATA'!G178&lt;&gt;"",LEN('CALIB DATA'!G178)-FIND(",",'CALIB DATA'!G178),"")</f>
        <v/>
      </c>
    </row>
    <row r="179" spans="2:9">
      <c r="B179" t="str">
        <f>IF(I179=2,LEFT(RIGHT('CALIB DATA'!G179,2),1),RIGHT('CALIB DATA'!G179,1))</f>
        <v/>
      </c>
      <c r="C179">
        <f t="shared" si="2"/>
        <v>0</v>
      </c>
      <c r="D179" s="56">
        <f>IF(C179=0,'CALIB DATA'!G179,VALUE(LEFT('CALIB DATA'!G179,(FIND(",",'CALIB DATA'!G179)-1))))</f>
        <v>0</v>
      </c>
      <c r="E179" s="101" t="str">
        <f>IF(I179=1,1,RIGHT('CALIB DATA'!G179,1))</f>
        <v/>
      </c>
      <c r="I179" t="str">
        <f>IF('CALIB DATA'!G179&lt;&gt;"",LEN('CALIB DATA'!G179)-FIND(",",'CALIB DATA'!G179),"")</f>
        <v/>
      </c>
    </row>
    <row r="180" spans="2:9">
      <c r="B180" t="str">
        <f>IF(I180=2,LEFT(RIGHT('CALIB DATA'!G180,2),1),RIGHT('CALIB DATA'!G180,1))</f>
        <v/>
      </c>
      <c r="C180">
        <f t="shared" si="2"/>
        <v>0</v>
      </c>
      <c r="D180" s="56">
        <f>IF(C180=0,'CALIB DATA'!G180,VALUE(LEFT('CALIB DATA'!G180,(FIND(",",'CALIB DATA'!G180)-1))))</f>
        <v>0</v>
      </c>
      <c r="E180" s="101" t="str">
        <f>IF(I180=1,1,RIGHT('CALIB DATA'!G180,1))</f>
        <v/>
      </c>
      <c r="I180" t="str">
        <f>IF('CALIB DATA'!G180&lt;&gt;"",LEN('CALIB DATA'!G180)-FIND(",",'CALIB DATA'!G180),"")</f>
        <v/>
      </c>
    </row>
    <row r="181" spans="2:9">
      <c r="B181" t="str">
        <f>IF(I181=2,LEFT(RIGHT('CALIB DATA'!G181,2),1),RIGHT('CALIB DATA'!G181,1))</f>
        <v/>
      </c>
      <c r="C181">
        <f t="shared" si="2"/>
        <v>0</v>
      </c>
      <c r="D181" s="56">
        <f>IF(C181=0,'CALIB DATA'!G181,VALUE(LEFT('CALIB DATA'!G181,(FIND(",",'CALIB DATA'!G181)-1))))</f>
        <v>0</v>
      </c>
      <c r="E181" s="101" t="str">
        <f>IF(I181=1,1,RIGHT('CALIB DATA'!G181,1))</f>
        <v/>
      </c>
      <c r="I181" t="str">
        <f>IF('CALIB DATA'!G181&lt;&gt;"",LEN('CALIB DATA'!G181)-FIND(",",'CALIB DATA'!G181),"")</f>
        <v/>
      </c>
    </row>
    <row r="182" spans="2:9">
      <c r="B182" t="str">
        <f>IF(I182=2,LEFT(RIGHT('CALIB DATA'!G182,2),1),RIGHT('CALIB DATA'!G182,1))</f>
        <v/>
      </c>
      <c r="C182">
        <f t="shared" si="2"/>
        <v>0</v>
      </c>
      <c r="D182" s="56">
        <f>IF(C182=0,'CALIB DATA'!G182,VALUE(LEFT('CALIB DATA'!G182,(FIND(",",'CALIB DATA'!G182)-1))))</f>
        <v>0</v>
      </c>
      <c r="E182" s="101" t="str">
        <f>IF(I182=1,1,RIGHT('CALIB DATA'!G182,1))</f>
        <v/>
      </c>
      <c r="I182" t="str">
        <f>IF('CALIB DATA'!G182&lt;&gt;"",LEN('CALIB DATA'!G182)-FIND(",",'CALIB DATA'!G182),"")</f>
        <v/>
      </c>
    </row>
    <row r="183" spans="2:9">
      <c r="B183" t="str">
        <f>IF(I183=2,LEFT(RIGHT('CALIB DATA'!G183,2),1),RIGHT('CALIB DATA'!G183,1))</f>
        <v/>
      </c>
      <c r="C183">
        <f t="shared" si="2"/>
        <v>0</v>
      </c>
      <c r="D183" s="56">
        <f>IF(C183=0,'CALIB DATA'!G183,VALUE(LEFT('CALIB DATA'!G183,(FIND(",",'CALIB DATA'!G183)-1))))</f>
        <v>0</v>
      </c>
      <c r="E183" s="101" t="str">
        <f>IF(I183=1,1,RIGHT('CALIB DATA'!G183,1))</f>
        <v/>
      </c>
      <c r="I183" t="str">
        <f>IF('CALIB DATA'!G183&lt;&gt;"",LEN('CALIB DATA'!G183)-FIND(",",'CALIB DATA'!G183),"")</f>
        <v/>
      </c>
    </row>
    <row r="184" spans="2:9">
      <c r="B184" t="str">
        <f>IF(I184=2,LEFT(RIGHT('CALIB DATA'!G184,2),1),RIGHT('CALIB DATA'!G184,1))</f>
        <v/>
      </c>
      <c r="C184">
        <f t="shared" si="2"/>
        <v>0</v>
      </c>
      <c r="D184" s="56">
        <f>IF(C184=0,'CALIB DATA'!G184,VALUE(LEFT('CALIB DATA'!G184,(FIND(",",'CALIB DATA'!G184)-1))))</f>
        <v>0</v>
      </c>
      <c r="E184" s="101" t="str">
        <f>IF(I184=1,1,RIGHT('CALIB DATA'!G184,1))</f>
        <v/>
      </c>
      <c r="I184" t="str">
        <f>IF('CALIB DATA'!G184&lt;&gt;"",LEN('CALIB DATA'!G184)-FIND(",",'CALIB DATA'!G184),"")</f>
        <v/>
      </c>
    </row>
    <row r="185" spans="2:9">
      <c r="B185" t="str">
        <f>IF(I185=2,LEFT(RIGHT('CALIB DATA'!G185,2),1),RIGHT('CALIB DATA'!G185,1))</f>
        <v/>
      </c>
      <c r="C185">
        <f t="shared" si="2"/>
        <v>0</v>
      </c>
      <c r="D185" s="56">
        <f>IF(C185=0,'CALIB DATA'!G185,VALUE(LEFT('CALIB DATA'!G185,(FIND(",",'CALIB DATA'!G185)-1))))</f>
        <v>0</v>
      </c>
      <c r="E185" s="101" t="str">
        <f>IF(I185=1,1,RIGHT('CALIB DATA'!G185,1))</f>
        <v/>
      </c>
      <c r="I185" t="str">
        <f>IF('CALIB DATA'!G185&lt;&gt;"",LEN('CALIB DATA'!G185)-FIND(",",'CALIB DATA'!G185),"")</f>
        <v/>
      </c>
    </row>
    <row r="186" spans="2:9">
      <c r="B186" t="str">
        <f>IF(I186=2,LEFT(RIGHT('CALIB DATA'!G186,2),1),RIGHT('CALIB DATA'!G186,1))</f>
        <v/>
      </c>
      <c r="C186">
        <f t="shared" si="2"/>
        <v>0</v>
      </c>
      <c r="D186" s="56">
        <f>IF(C186=0,'CALIB DATA'!G186,VALUE(LEFT('CALIB DATA'!G186,(FIND(",",'CALIB DATA'!G186)-1))))</f>
        <v>0</v>
      </c>
      <c r="E186" s="101" t="str">
        <f>IF(I186=1,1,RIGHT('CALIB DATA'!G186,1))</f>
        <v/>
      </c>
      <c r="I186" t="str">
        <f>IF('CALIB DATA'!G186&lt;&gt;"",LEN('CALIB DATA'!G186)-FIND(",",'CALIB DATA'!G186),"")</f>
        <v/>
      </c>
    </row>
    <row r="187" spans="2:9">
      <c r="B187" t="str">
        <f>IF(I187=2,LEFT(RIGHT('CALIB DATA'!G187,2),1),RIGHT('CALIB DATA'!G187,1))</f>
        <v/>
      </c>
      <c r="C187">
        <f t="shared" si="2"/>
        <v>0</v>
      </c>
      <c r="D187" s="56">
        <f>IF(C187=0,'CALIB DATA'!G187,VALUE(LEFT('CALIB DATA'!G187,(FIND(",",'CALIB DATA'!G187)-1))))</f>
        <v>0</v>
      </c>
      <c r="E187" s="101" t="str">
        <f>IF(I187=1,1,RIGHT('CALIB DATA'!G187,1))</f>
        <v/>
      </c>
      <c r="I187" t="str">
        <f>IF('CALIB DATA'!G187&lt;&gt;"",LEN('CALIB DATA'!G187)-FIND(",",'CALIB DATA'!G187),"")</f>
        <v/>
      </c>
    </row>
    <row r="188" spans="2:9">
      <c r="B188" t="str">
        <f>IF(I188=2,LEFT(RIGHT('CALIB DATA'!G188,2),1),RIGHT('CALIB DATA'!G188,1))</f>
        <v/>
      </c>
      <c r="C188">
        <f t="shared" si="2"/>
        <v>0</v>
      </c>
      <c r="D188" s="56">
        <f>IF(C188=0,'CALIB DATA'!G188,VALUE(LEFT('CALIB DATA'!G188,(FIND(",",'CALIB DATA'!G188)-1))))</f>
        <v>0</v>
      </c>
      <c r="E188" s="101" t="str">
        <f>IF(I188=1,1,RIGHT('CALIB DATA'!G188,1))</f>
        <v/>
      </c>
      <c r="I188" t="str">
        <f>IF('CALIB DATA'!G188&lt;&gt;"",LEN('CALIB DATA'!G188)-FIND(",",'CALIB DATA'!G188),"")</f>
        <v/>
      </c>
    </row>
    <row r="189" spans="2:9">
      <c r="B189" t="str">
        <f>IF(I189=2,LEFT(RIGHT('CALIB DATA'!G189,2),1),RIGHT('CALIB DATA'!G189,1))</f>
        <v/>
      </c>
      <c r="C189">
        <f t="shared" si="2"/>
        <v>0</v>
      </c>
      <c r="D189" s="56">
        <f>IF(C189=0,'CALIB DATA'!G189,VALUE(LEFT('CALIB DATA'!G189,(FIND(",",'CALIB DATA'!G189)-1))))</f>
        <v>0</v>
      </c>
      <c r="E189" s="101" t="str">
        <f>IF(I189=1,1,RIGHT('CALIB DATA'!G189,1))</f>
        <v/>
      </c>
      <c r="I189" t="str">
        <f>IF('CALIB DATA'!G189&lt;&gt;"",LEN('CALIB DATA'!G189)-FIND(",",'CALIB DATA'!G189),"")</f>
        <v/>
      </c>
    </row>
    <row r="190" spans="2:9">
      <c r="B190" t="str">
        <f>IF(I190=2,LEFT(RIGHT('CALIB DATA'!G190,2),1),RIGHT('CALIB DATA'!G190,1))</f>
        <v/>
      </c>
      <c r="C190">
        <f t="shared" si="2"/>
        <v>0</v>
      </c>
      <c r="D190" s="56">
        <f>IF(C190=0,'CALIB DATA'!G190,VALUE(LEFT('CALIB DATA'!G190,(FIND(",",'CALIB DATA'!G190)-1))))</f>
        <v>0</v>
      </c>
      <c r="E190" s="101" t="str">
        <f>IF(I190=1,1,RIGHT('CALIB DATA'!G190,1))</f>
        <v/>
      </c>
      <c r="I190" t="str">
        <f>IF('CALIB DATA'!G190&lt;&gt;"",LEN('CALIB DATA'!G190)-FIND(",",'CALIB DATA'!G190),"")</f>
        <v/>
      </c>
    </row>
    <row r="191" spans="2:9">
      <c r="B191" t="str">
        <f>IF(I191=2,LEFT(RIGHT('CALIB DATA'!G191,2),1),RIGHT('CALIB DATA'!G191,1))</f>
        <v/>
      </c>
      <c r="C191">
        <f t="shared" si="2"/>
        <v>0</v>
      </c>
      <c r="D191" s="56">
        <f>IF(C191=0,'CALIB DATA'!G191,VALUE(LEFT('CALIB DATA'!G191,(FIND(",",'CALIB DATA'!G191)-1))))</f>
        <v>0</v>
      </c>
      <c r="E191" s="101" t="str">
        <f>IF(I191=1,1,RIGHT('CALIB DATA'!G191,1))</f>
        <v/>
      </c>
      <c r="I191" t="str">
        <f>IF('CALIB DATA'!G191&lt;&gt;"",LEN('CALIB DATA'!G191)-FIND(",",'CALIB DATA'!G191),"")</f>
        <v/>
      </c>
    </row>
    <row r="192" spans="2:9">
      <c r="B192" t="str">
        <f>IF(I192=2,LEFT(RIGHT('CALIB DATA'!G192,2),1),RIGHT('CALIB DATA'!G192,1))</f>
        <v/>
      </c>
      <c r="C192">
        <f t="shared" si="2"/>
        <v>0</v>
      </c>
      <c r="D192" s="56">
        <f>IF(C192=0,'CALIB DATA'!G192,VALUE(LEFT('CALIB DATA'!G192,(FIND(",",'CALIB DATA'!G192)-1))))</f>
        <v>0</v>
      </c>
      <c r="E192" s="101" t="str">
        <f>IF(I192=1,1,RIGHT('CALIB DATA'!G192,1))</f>
        <v/>
      </c>
      <c r="I192" t="str">
        <f>IF('CALIB DATA'!G192&lt;&gt;"",LEN('CALIB DATA'!G192)-FIND(",",'CALIB DATA'!G192),"")</f>
        <v/>
      </c>
    </row>
    <row r="193" spans="2:9">
      <c r="B193" t="str">
        <f>IF(I193=2,LEFT(RIGHT('CALIB DATA'!G193,2),1),RIGHT('CALIB DATA'!G193,1))</f>
        <v/>
      </c>
      <c r="C193">
        <f t="shared" si="2"/>
        <v>0</v>
      </c>
      <c r="D193" s="56">
        <f>IF(C193=0,'CALIB DATA'!G193,VALUE(LEFT('CALIB DATA'!G193,(FIND(",",'CALIB DATA'!G193)-1))))</f>
        <v>0</v>
      </c>
      <c r="E193" s="101" t="str">
        <f>IF(I193=1,1,RIGHT('CALIB DATA'!G193,1))</f>
        <v/>
      </c>
      <c r="I193" t="str">
        <f>IF('CALIB DATA'!G193&lt;&gt;"",LEN('CALIB DATA'!G193)-FIND(",",'CALIB DATA'!G193),"")</f>
        <v/>
      </c>
    </row>
    <row r="194" spans="2:9">
      <c r="B194" t="str">
        <f>IF(I194=2,LEFT(RIGHT('CALIB DATA'!G194,2),1),RIGHT('CALIB DATA'!G194,1))</f>
        <v/>
      </c>
      <c r="C194">
        <f t="shared" si="2"/>
        <v>0</v>
      </c>
      <c r="D194" s="56">
        <f>IF(C194=0,'CALIB DATA'!G194,VALUE(LEFT('CALIB DATA'!G194,(FIND(",",'CALIB DATA'!G194)-1))))</f>
        <v>0</v>
      </c>
      <c r="E194" s="101" t="str">
        <f>IF(I194=1,1,RIGHT('CALIB DATA'!G194,1))</f>
        <v/>
      </c>
      <c r="I194" t="str">
        <f>IF('CALIB DATA'!G194&lt;&gt;"",LEN('CALIB DATA'!G194)-FIND(",",'CALIB DATA'!G194),"")</f>
        <v/>
      </c>
    </row>
    <row r="195" spans="2:9">
      <c r="B195" t="str">
        <f>IF(I195=2,LEFT(RIGHT('CALIB DATA'!G195,2),1),RIGHT('CALIB DATA'!G195,1))</f>
        <v/>
      </c>
      <c r="C195">
        <f t="shared" si="2"/>
        <v>0</v>
      </c>
      <c r="D195" s="56">
        <f>IF(C195=0,'CALIB DATA'!G195,VALUE(LEFT('CALIB DATA'!G195,(FIND(",",'CALIB DATA'!G195)-1))))</f>
        <v>0</v>
      </c>
      <c r="E195" s="101" t="str">
        <f>IF(I195=1,1,RIGHT('CALIB DATA'!G195,1))</f>
        <v/>
      </c>
      <c r="I195" t="str">
        <f>IF('CALIB DATA'!G195&lt;&gt;"",LEN('CALIB DATA'!G195)-FIND(",",'CALIB DATA'!G195),"")</f>
        <v/>
      </c>
    </row>
    <row r="196" spans="2:9">
      <c r="B196" t="str">
        <f>IF(I196=2,LEFT(RIGHT('CALIB DATA'!G196,2),1),RIGHT('CALIB DATA'!G196,1))</f>
        <v/>
      </c>
      <c r="C196">
        <f t="shared" si="2"/>
        <v>0</v>
      </c>
      <c r="D196" s="56">
        <f>IF(C196=0,'CALIB DATA'!G196,VALUE(LEFT('CALIB DATA'!G196,(FIND(",",'CALIB DATA'!G196)-1))))</f>
        <v>0</v>
      </c>
      <c r="E196" s="101" t="str">
        <f>IF(I196=1,1,RIGHT('CALIB DATA'!G196,1))</f>
        <v/>
      </c>
      <c r="I196" t="str">
        <f>IF('CALIB DATA'!G196&lt;&gt;"",LEN('CALIB DATA'!G196)-FIND(",",'CALIB DATA'!G196),"")</f>
        <v/>
      </c>
    </row>
    <row r="197" spans="2:9">
      <c r="B197" t="str">
        <f>IF(I197=2,LEFT(RIGHT('CALIB DATA'!G197,2),1),RIGHT('CALIB DATA'!G197,1))</f>
        <v/>
      </c>
      <c r="C197">
        <f t="shared" si="2"/>
        <v>0</v>
      </c>
      <c r="D197" s="56">
        <f>IF(C197=0,'CALIB DATA'!G197,VALUE(LEFT('CALIB DATA'!G197,(FIND(",",'CALIB DATA'!G197)-1))))</f>
        <v>0</v>
      </c>
      <c r="E197" s="101" t="str">
        <f>IF(I197=1,1,RIGHT('CALIB DATA'!G197,1))</f>
        <v/>
      </c>
      <c r="I197" t="str">
        <f>IF('CALIB DATA'!G197&lt;&gt;"",LEN('CALIB DATA'!G197)-FIND(",",'CALIB DATA'!G197),"")</f>
        <v/>
      </c>
    </row>
    <row r="198" spans="2:9">
      <c r="B198" t="str">
        <f>IF(I198=2,LEFT(RIGHT('CALIB DATA'!G198,2),1),RIGHT('CALIB DATA'!G198,1))</f>
        <v/>
      </c>
      <c r="C198">
        <f t="shared" si="2"/>
        <v>0</v>
      </c>
      <c r="D198" s="56">
        <f>IF(C198=0,'CALIB DATA'!G198,VALUE(LEFT('CALIB DATA'!G198,(FIND(",",'CALIB DATA'!G198)-1))))</f>
        <v>0</v>
      </c>
      <c r="E198" s="101" t="str">
        <f>IF(I198=1,1,RIGHT('CALIB DATA'!G198,1))</f>
        <v/>
      </c>
      <c r="I198" t="str">
        <f>IF('CALIB DATA'!G198&lt;&gt;"",LEN('CALIB DATA'!G198)-FIND(",",'CALIB DATA'!G198),"")</f>
        <v/>
      </c>
    </row>
    <row r="199" spans="2:9">
      <c r="B199" t="str">
        <f>IF(I199=2,LEFT(RIGHT('CALIB DATA'!G199,2),1),RIGHT('CALIB DATA'!G199,1))</f>
        <v/>
      </c>
      <c r="C199">
        <f t="shared" si="2"/>
        <v>0</v>
      </c>
      <c r="D199" s="56">
        <f>IF(C199=0,'CALIB DATA'!G199,VALUE(LEFT('CALIB DATA'!G199,(FIND(",",'CALIB DATA'!G199)-1))))</f>
        <v>0</v>
      </c>
      <c r="E199" s="101" t="str">
        <f>IF(I199=1,1,RIGHT('CALIB DATA'!G199,1))</f>
        <v/>
      </c>
      <c r="I199" t="str">
        <f>IF('CALIB DATA'!G199&lt;&gt;"",LEN('CALIB DATA'!G199)-FIND(",",'CALIB DATA'!G199),"")</f>
        <v/>
      </c>
    </row>
    <row r="200" spans="2:9">
      <c r="B200" t="str">
        <f>IF(I200=2,LEFT(RIGHT('CALIB DATA'!G200,2),1),RIGHT('CALIB DATA'!G200,1))</f>
        <v/>
      </c>
      <c r="C200">
        <f t="shared" si="2"/>
        <v>0</v>
      </c>
      <c r="D200" s="56">
        <f>IF(C200=0,'CALIB DATA'!G200,VALUE(LEFT('CALIB DATA'!G200,(FIND(",",'CALIB DATA'!G200)-1))))</f>
        <v>0</v>
      </c>
      <c r="E200" s="101" t="str">
        <f>IF(I200=1,1,RIGHT('CALIB DATA'!G200,1))</f>
        <v/>
      </c>
      <c r="I200" t="str">
        <f>IF('CALIB DATA'!G200&lt;&gt;"",LEN('CALIB DATA'!G200)-FIND(",",'CALIB DATA'!G200),"")</f>
        <v/>
      </c>
    </row>
    <row r="201" spans="2:9">
      <c r="B201" t="str">
        <f>IF(I201=2,LEFT(RIGHT('CALIB DATA'!G201,2),1),RIGHT('CALIB DATA'!G201,1))</f>
        <v/>
      </c>
      <c r="C201">
        <f t="shared" ref="C201:C207" si="3">IF(B201="p",1,IF(B201="s",2,0))</f>
        <v>0</v>
      </c>
      <c r="D201" s="56">
        <f>IF(C201=0,'CALIB DATA'!G201,VALUE(LEFT('CALIB DATA'!G201,(FIND(",",'CALIB DATA'!G201)-1))))</f>
        <v>0</v>
      </c>
      <c r="E201" s="101" t="str">
        <f>IF(I201=1,1,RIGHT('CALIB DATA'!G201,1))</f>
        <v/>
      </c>
      <c r="I201" t="str">
        <f>IF('CALIB DATA'!G201&lt;&gt;"",LEN('CALIB DATA'!G201)-FIND(",",'CALIB DATA'!G201),"")</f>
        <v/>
      </c>
    </row>
    <row r="202" spans="2:9">
      <c r="B202" t="str">
        <f>IF(I202=2,LEFT(RIGHT('CALIB DATA'!G202,2),1),RIGHT('CALIB DATA'!G202,1))</f>
        <v/>
      </c>
      <c r="C202">
        <f t="shared" si="3"/>
        <v>0</v>
      </c>
      <c r="D202" s="56">
        <f>IF(C202=0,'CALIB DATA'!G202,VALUE(LEFT('CALIB DATA'!G202,(FIND(",",'CALIB DATA'!G202)-1))))</f>
        <v>0</v>
      </c>
      <c r="E202" s="101" t="str">
        <f>IF(I202=1,1,RIGHT('CALIB DATA'!G202,1))</f>
        <v/>
      </c>
      <c r="I202" t="str">
        <f>IF('CALIB DATA'!G202&lt;&gt;"",LEN('CALIB DATA'!G202)-FIND(",",'CALIB DATA'!G202),"")</f>
        <v/>
      </c>
    </row>
    <row r="203" spans="2:9">
      <c r="B203" t="str">
        <f>IF(I203=2,LEFT(RIGHT('CALIB DATA'!G203,2),1),RIGHT('CALIB DATA'!G203,1))</f>
        <v/>
      </c>
      <c r="C203">
        <f t="shared" si="3"/>
        <v>0</v>
      </c>
      <c r="D203" s="56">
        <f>IF(C203=0,'CALIB DATA'!G203,VALUE(LEFT('CALIB DATA'!G203,(FIND(",",'CALIB DATA'!G203)-1))))</f>
        <v>0</v>
      </c>
      <c r="E203" s="101" t="str">
        <f>IF(I203=1,1,RIGHT('CALIB DATA'!G203,1))</f>
        <v/>
      </c>
      <c r="I203" t="str">
        <f>IF('CALIB DATA'!G203&lt;&gt;"",LEN('CALIB DATA'!G203)-FIND(",",'CALIB DATA'!G203),"")</f>
        <v/>
      </c>
    </row>
    <row r="204" spans="2:9">
      <c r="B204" t="str">
        <f>IF(I204=2,LEFT(RIGHT('CALIB DATA'!G204,2),1),RIGHT('CALIB DATA'!G204,1))</f>
        <v/>
      </c>
      <c r="C204">
        <f t="shared" si="3"/>
        <v>0</v>
      </c>
      <c r="D204" s="56">
        <f>IF(C204=0,'CALIB DATA'!G204,VALUE(LEFT('CALIB DATA'!G204,(FIND(",",'CALIB DATA'!G204)-1))))</f>
        <v>0</v>
      </c>
      <c r="E204" s="101" t="str">
        <f>IF(I204=1,1,RIGHT('CALIB DATA'!G204,1))</f>
        <v/>
      </c>
      <c r="I204" t="str">
        <f>IF('CALIB DATA'!G204&lt;&gt;"",LEN('CALIB DATA'!G204)-FIND(",",'CALIB DATA'!G204),"")</f>
        <v/>
      </c>
    </row>
    <row r="205" spans="2:9">
      <c r="B205" t="str">
        <f>IF(I205=2,LEFT(RIGHT('CALIB DATA'!G205,2),1),RIGHT('CALIB DATA'!G205,1))</f>
        <v/>
      </c>
      <c r="C205">
        <f t="shared" si="3"/>
        <v>0</v>
      </c>
      <c r="D205" s="56">
        <f>IF(C205=0,'CALIB DATA'!G205,VALUE(LEFT('CALIB DATA'!G205,(FIND(",",'CALIB DATA'!G205)-1))))</f>
        <v>0</v>
      </c>
      <c r="E205" s="101" t="str">
        <f>IF(I205=1,1,RIGHT('CALIB DATA'!G205,1))</f>
        <v/>
      </c>
      <c r="I205" t="str">
        <f>IF('CALIB DATA'!G205&lt;&gt;"",LEN('CALIB DATA'!G205)-FIND(",",'CALIB DATA'!G205),"")</f>
        <v/>
      </c>
    </row>
    <row r="206" spans="2:9">
      <c r="B206" t="str">
        <f>IF(I206=2,LEFT(RIGHT('CALIB DATA'!G206,2),1),RIGHT('CALIB DATA'!G206,1))</f>
        <v/>
      </c>
      <c r="C206">
        <f t="shared" si="3"/>
        <v>0</v>
      </c>
      <c r="D206" s="56">
        <f>IF(C206=0,'CALIB DATA'!G206,VALUE(LEFT('CALIB DATA'!G206,(FIND(",",'CALIB DATA'!G206)-1))))</f>
        <v>0</v>
      </c>
      <c r="E206" s="101" t="str">
        <f>IF(I206=1,1,RIGHT('CALIB DATA'!G206,1))</f>
        <v/>
      </c>
      <c r="I206" t="str">
        <f>IF('CALIB DATA'!G206&lt;&gt;"",LEN('CALIB DATA'!G206)-FIND(",",'CALIB DATA'!G206),"")</f>
        <v/>
      </c>
    </row>
    <row r="207" spans="2:9">
      <c r="B207" t="str">
        <f>IF(I207=2,LEFT(RIGHT('CALIB DATA'!G207,2),1),RIGHT('CALIB DATA'!G207,1))</f>
        <v/>
      </c>
      <c r="C207">
        <f t="shared" si="3"/>
        <v>0</v>
      </c>
      <c r="D207" s="56">
        <f>IF(C207=0,'CALIB DATA'!G207,VALUE(LEFT('CALIB DATA'!G207,(FIND(",",'CALIB DATA'!G207)-1))))</f>
        <v>0</v>
      </c>
      <c r="E207" s="101" t="str">
        <f>IF(I207=1,1,RIGHT('CALIB DATA'!G207,1))</f>
        <v/>
      </c>
      <c r="I207" t="str">
        <f>IF('CALIB DATA'!G207&lt;&gt;"",LEN('CALIB DATA'!G207)-FIND(",",'CALIB DATA'!G207),"")</f>
        <v/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2"/>
  <dimension ref="A1:AG207"/>
  <sheetViews>
    <sheetView workbookViewId="0">
      <pane ySplit="7" topLeftCell="A8" activePane="bottomLeft" state="frozen"/>
      <selection pane="bottomLeft" activeCell="O12" sqref="O12"/>
    </sheetView>
  </sheetViews>
  <sheetFormatPr defaultColWidth="9.27734375" defaultRowHeight="12.3"/>
  <cols>
    <col min="1" max="2" width="10.71875" style="139" customWidth="1"/>
    <col min="3" max="3" width="12.71875" style="139" customWidth="1"/>
    <col min="4" max="4" width="10.71875" style="139" customWidth="1"/>
    <col min="5" max="5" width="8.71875" style="139" bestFit="1" customWidth="1"/>
    <col min="6" max="6" width="11" style="139" bestFit="1" customWidth="1"/>
    <col min="7" max="7" width="13.71875" style="139" bestFit="1" customWidth="1"/>
    <col min="8" max="8" width="10.71875" style="139" customWidth="1"/>
    <col min="9" max="9" width="6.27734375" style="139" bestFit="1" customWidth="1"/>
    <col min="10" max="10" width="9.27734375" style="139" bestFit="1" customWidth="1"/>
    <col min="11" max="11" width="11" style="139" bestFit="1" customWidth="1"/>
    <col min="12" max="12" width="8.44140625" style="139" bestFit="1" customWidth="1"/>
    <col min="13" max="18" width="9.27734375" style="335" bestFit="1" customWidth="1"/>
    <col min="19" max="33" width="11.44140625" style="335" customWidth="1"/>
    <col min="34" max="16384" width="9.27734375" style="139"/>
  </cols>
  <sheetData>
    <row r="1" spans="1:33" ht="15">
      <c r="A1" s="214">
        <v>1</v>
      </c>
      <c r="C1" s="179" t="s">
        <v>24</v>
      </c>
    </row>
    <row r="2" spans="1:33">
      <c r="A2" s="214">
        <v>2</v>
      </c>
    </row>
    <row r="3" spans="1:33" ht="14.7">
      <c r="A3" s="180"/>
      <c r="B3" s="181"/>
      <c r="C3" s="182" t="s">
        <v>25</v>
      </c>
      <c r="D3" s="183" t="s">
        <v>26</v>
      </c>
      <c r="E3" s="184"/>
      <c r="F3" s="184"/>
      <c r="G3" s="185" t="s">
        <v>27</v>
      </c>
    </row>
    <row r="4" spans="1:33" ht="15">
      <c r="B4" s="181"/>
      <c r="C4" s="186" t="s">
        <v>28</v>
      </c>
      <c r="D4" s="187" t="s">
        <v>29</v>
      </c>
      <c r="E4" s="188"/>
      <c r="F4" s="188"/>
      <c r="G4" s="189" t="s">
        <v>30</v>
      </c>
    </row>
    <row r="5" spans="1:33">
      <c r="B5" s="180"/>
      <c r="D5" s="703" t="str">
        <f>getCalibsupport!$B$7</f>
        <v># selected for calib: 91</v>
      </c>
      <c r="E5" s="703"/>
      <c r="F5" s="703"/>
      <c r="H5" s="180" t="s">
        <v>31</v>
      </c>
      <c r="K5" s="180"/>
    </row>
    <row r="6" spans="1:33" ht="14.7">
      <c r="A6" s="162" t="s">
        <v>125</v>
      </c>
      <c r="B6" s="157" t="s">
        <v>1</v>
      </c>
      <c r="C6" s="3" t="s">
        <v>32</v>
      </c>
      <c r="D6" s="3" t="s">
        <v>33</v>
      </c>
      <c r="E6" s="3" t="s">
        <v>34</v>
      </c>
      <c r="F6" s="3" t="s">
        <v>35</v>
      </c>
      <c r="G6" s="3" t="s">
        <v>36</v>
      </c>
      <c r="H6" s="3" t="s">
        <v>37</v>
      </c>
      <c r="I6" s="3" t="s">
        <v>38</v>
      </c>
      <c r="J6" s="3" t="s">
        <v>39</v>
      </c>
      <c r="K6" s="3" t="s">
        <v>40</v>
      </c>
      <c r="L6" s="3" t="s">
        <v>41</v>
      </c>
    </row>
    <row r="7" spans="1:33" ht="14.7">
      <c r="A7" s="163" t="s">
        <v>131</v>
      </c>
      <c r="B7" s="159"/>
      <c r="C7" s="117" t="s">
        <v>42</v>
      </c>
      <c r="D7" s="117" t="s">
        <v>43</v>
      </c>
      <c r="E7" s="117" t="s">
        <v>44</v>
      </c>
      <c r="F7" s="117" t="s">
        <v>45</v>
      </c>
      <c r="G7" s="117" t="s">
        <v>46</v>
      </c>
      <c r="H7" s="7" t="s">
        <v>47</v>
      </c>
      <c r="I7" s="7" t="s">
        <v>48</v>
      </c>
      <c r="J7" s="7" t="s">
        <v>49</v>
      </c>
      <c r="K7" s="5"/>
      <c r="L7" s="5"/>
    </row>
    <row r="8" spans="1:33">
      <c r="A8" s="145" t="str">
        <f>IF('INPUT DATA'!A8&lt;&gt;"",'INPUT DATA'!A8,"")</f>
        <v>Ple_Alessia@12</v>
      </c>
      <c r="B8" s="341" t="str">
        <f>IF('INPUT DATA'!B8&lt;&gt;"",'INPUT DATA'!B8,"")</f>
        <v>23.12.21</v>
      </c>
      <c r="C8" s="240">
        <v>1.3</v>
      </c>
      <c r="D8" s="151"/>
      <c r="E8" s="151">
        <v>-3.2263000000000002</v>
      </c>
      <c r="F8" s="151">
        <v>1.2639260000000001</v>
      </c>
      <c r="G8" s="151" t="s">
        <v>526</v>
      </c>
      <c r="H8" s="152">
        <v>750</v>
      </c>
      <c r="I8" s="151">
        <v>5.3888854302457707</v>
      </c>
      <c r="J8" s="151">
        <v>0</v>
      </c>
      <c r="K8" s="151">
        <v>0.13477613145488299</v>
      </c>
      <c r="L8" s="151">
        <v>2.9976299169550495</v>
      </c>
      <c r="M8" s="335" t="e">
        <v>#N/A</v>
      </c>
      <c r="N8" s="335" t="e">
        <v>#N/A</v>
      </c>
      <c r="O8" s="335" t="e">
        <v>#N/A</v>
      </c>
      <c r="P8" s="335" t="e">
        <v>#N/A</v>
      </c>
      <c r="Q8" s="335" t="e">
        <v>#N/A</v>
      </c>
      <c r="R8" s="335" t="e">
        <v>#N/A</v>
      </c>
      <c r="S8" s="335" t="e">
        <v>#N/A</v>
      </c>
      <c r="T8" s="335" t="e">
        <v>#N/A</v>
      </c>
      <c r="U8" s="335" t="e">
        <v>#N/A</v>
      </c>
      <c r="V8" s="335" t="e">
        <v>#N/A</v>
      </c>
      <c r="W8" s="335" t="e">
        <v>#N/A</v>
      </c>
      <c r="X8" s="335" t="e">
        <v>#N/A</v>
      </c>
      <c r="Y8" s="335" t="e">
        <v>#N/A</v>
      </c>
      <c r="Z8" s="335" t="e">
        <v>#N/A</v>
      </c>
      <c r="AA8" s="335" t="e">
        <v>#N/A</v>
      </c>
      <c r="AB8" s="335" t="e">
        <v>#N/A</v>
      </c>
      <c r="AC8" s="335" t="e">
        <v>#N/A</v>
      </c>
      <c r="AD8" s="335" t="e">
        <v>#N/A</v>
      </c>
      <c r="AE8" s="335" t="e">
        <v>#N/A</v>
      </c>
      <c r="AF8" s="335" t="e">
        <v>#N/A</v>
      </c>
      <c r="AG8" s="335" t="e">
        <v>#N/A</v>
      </c>
    </row>
    <row r="9" spans="1:33">
      <c r="A9" s="145" t="str">
        <f>IF('INPUT DATA'!A9&lt;&gt;"",'INPUT DATA'!A9,"")</f>
        <v>Ple_Alessia@13</v>
      </c>
      <c r="B9" s="341" t="str">
        <f>IF('INPUT DATA'!B9&lt;&gt;"",'INPUT DATA'!B9,"")</f>
        <v>23.12.21</v>
      </c>
      <c r="C9" s="240">
        <v>1.3</v>
      </c>
      <c r="D9" s="151"/>
      <c r="E9" s="151">
        <v>-3.2263000000000002</v>
      </c>
      <c r="F9" s="151">
        <v>1.2639260000000001</v>
      </c>
      <c r="G9" s="151" t="s">
        <v>526</v>
      </c>
      <c r="H9" s="152">
        <v>750</v>
      </c>
      <c r="I9" s="151">
        <v>5.3888854302457707</v>
      </c>
      <c r="J9" s="151">
        <v>0</v>
      </c>
      <c r="K9" s="151">
        <v>0.13477613145488299</v>
      </c>
      <c r="L9" s="151">
        <v>2.9976299169550495</v>
      </c>
      <c r="M9" s="335" t="e">
        <v>#N/A</v>
      </c>
      <c r="N9" s="335" t="e">
        <v>#N/A</v>
      </c>
      <c r="O9" s="335" t="e">
        <v>#N/A</v>
      </c>
      <c r="P9" s="335" t="e">
        <v>#N/A</v>
      </c>
      <c r="Q9" s="335" t="e">
        <v>#N/A</v>
      </c>
      <c r="R9" s="335" t="e">
        <v>#N/A</v>
      </c>
      <c r="S9" s="335" t="e">
        <v>#N/A</v>
      </c>
      <c r="T9" s="335" t="e">
        <v>#N/A</v>
      </c>
      <c r="U9" s="335" t="e">
        <v>#N/A</v>
      </c>
      <c r="V9" s="335" t="e">
        <v>#N/A</v>
      </c>
      <c r="W9" s="335" t="e">
        <v>#N/A</v>
      </c>
      <c r="X9" s="335" t="e">
        <v>#N/A</v>
      </c>
      <c r="Y9" s="335" t="e">
        <v>#N/A</v>
      </c>
      <c r="Z9" s="335" t="e">
        <v>#N/A</v>
      </c>
      <c r="AA9" s="335" t="e">
        <v>#N/A</v>
      </c>
      <c r="AB9" s="335" t="e">
        <v>#N/A</v>
      </c>
      <c r="AC9" s="335" t="e">
        <v>#N/A</v>
      </c>
      <c r="AD9" s="335" t="e">
        <v>#N/A</v>
      </c>
      <c r="AE9" s="335" t="e">
        <v>#N/A</v>
      </c>
      <c r="AF9" s="335" t="e">
        <v>#N/A</v>
      </c>
      <c r="AG9" s="335" t="e">
        <v>#N/A</v>
      </c>
    </row>
    <row r="10" spans="1:33">
      <c r="A10" s="145" t="str">
        <f>IF('INPUT DATA'!A10&lt;&gt;"",'INPUT DATA'!A10,"")</f>
        <v>Tem_Alessia@1</v>
      </c>
      <c r="B10" s="341" t="str">
        <f>IF('INPUT DATA'!B10&lt;&gt;"",'INPUT DATA'!B10,"")</f>
        <v>22.12.21</v>
      </c>
      <c r="C10" s="240">
        <v>1.3</v>
      </c>
      <c r="D10" s="151"/>
      <c r="E10" s="151">
        <v>-3.2263000000000002</v>
      </c>
      <c r="F10" s="151">
        <v>1.2639260000000001</v>
      </c>
      <c r="G10" s="151" t="s">
        <v>526</v>
      </c>
      <c r="H10" s="152">
        <v>750</v>
      </c>
      <c r="I10" s="151">
        <v>5.3888854302457707</v>
      </c>
      <c r="J10" s="151">
        <v>0</v>
      </c>
      <c r="K10" s="151">
        <v>0.13477613145488299</v>
      </c>
      <c r="L10" s="151">
        <v>2.9976299169550495</v>
      </c>
      <c r="M10" s="335" t="e">
        <v>#N/A</v>
      </c>
      <c r="N10" s="335" t="e">
        <v>#N/A</v>
      </c>
      <c r="O10" s="335" t="e">
        <v>#N/A</v>
      </c>
      <c r="P10" s="335" t="e">
        <v>#N/A</v>
      </c>
      <c r="Q10" s="335" t="e">
        <v>#N/A</v>
      </c>
      <c r="R10" s="335" t="e">
        <v>#N/A</v>
      </c>
      <c r="S10" s="335" t="e">
        <v>#N/A</v>
      </c>
      <c r="T10" s="335" t="e">
        <v>#N/A</v>
      </c>
      <c r="U10" s="335" t="e">
        <v>#N/A</v>
      </c>
      <c r="V10" s="335" t="e">
        <v>#N/A</v>
      </c>
      <c r="W10" s="335" t="e">
        <v>#N/A</v>
      </c>
      <c r="X10" s="335" t="e">
        <v>#N/A</v>
      </c>
      <c r="Y10" s="335" t="e">
        <v>#N/A</v>
      </c>
      <c r="Z10" s="335" t="e">
        <v>#N/A</v>
      </c>
      <c r="AA10" s="335" t="e">
        <v>#N/A</v>
      </c>
      <c r="AB10" s="335" t="e">
        <v>#N/A</v>
      </c>
      <c r="AC10" s="335" t="e">
        <v>#N/A</v>
      </c>
      <c r="AD10" s="335" t="e">
        <v>#N/A</v>
      </c>
      <c r="AE10" s="335" t="e">
        <v>#N/A</v>
      </c>
      <c r="AF10" s="335" t="e">
        <v>#N/A</v>
      </c>
      <c r="AG10" s="335" t="e">
        <v>#N/A</v>
      </c>
    </row>
    <row r="11" spans="1:33">
      <c r="A11" s="145" t="str">
        <f>IF('INPUT DATA'!A11&lt;&gt;"",'INPUT DATA'!A11,"")</f>
        <v>Tem_Alessia@2</v>
      </c>
      <c r="B11" s="341" t="str">
        <f>IF('INPUT DATA'!B11&lt;&gt;"",'INPUT DATA'!B11,"")</f>
        <v>22.12.21</v>
      </c>
      <c r="C11" s="240">
        <v>1.3</v>
      </c>
      <c r="D11" s="151"/>
      <c r="E11" s="151">
        <v>-3.2263000000000002</v>
      </c>
      <c r="F11" s="151">
        <v>1.2639260000000001</v>
      </c>
      <c r="G11" s="151" t="s">
        <v>526</v>
      </c>
      <c r="H11" s="152">
        <v>750</v>
      </c>
      <c r="I11" s="151">
        <v>5.3888854302457707</v>
      </c>
      <c r="J11" s="151">
        <v>0</v>
      </c>
      <c r="K11" s="151">
        <v>0.13477613145488299</v>
      </c>
      <c r="L11" s="151">
        <v>2.9976299169550495</v>
      </c>
      <c r="M11" s="335" t="e">
        <v>#N/A</v>
      </c>
      <c r="N11" s="335" t="e">
        <v>#N/A</v>
      </c>
      <c r="O11" s="335" t="e">
        <v>#N/A</v>
      </c>
      <c r="P11" s="335" t="e">
        <v>#N/A</v>
      </c>
      <c r="Q11" s="335" t="e">
        <v>#N/A</v>
      </c>
      <c r="R11" s="335" t="e">
        <v>#N/A</v>
      </c>
      <c r="S11" s="335" t="e">
        <v>#N/A</v>
      </c>
      <c r="T11" s="335" t="e">
        <v>#N/A</v>
      </c>
      <c r="U11" s="335" t="e">
        <v>#N/A</v>
      </c>
      <c r="V11" s="335" t="e">
        <v>#N/A</v>
      </c>
      <c r="W11" s="335" t="e">
        <v>#N/A</v>
      </c>
      <c r="X11" s="335" t="e">
        <v>#N/A</v>
      </c>
      <c r="Y11" s="335" t="e">
        <v>#N/A</v>
      </c>
      <c r="Z11" s="335" t="e">
        <v>#N/A</v>
      </c>
      <c r="AA11" s="335" t="e">
        <v>#N/A</v>
      </c>
      <c r="AB11" s="335" t="e">
        <v>#N/A</v>
      </c>
      <c r="AC11" s="335" t="e">
        <v>#N/A</v>
      </c>
      <c r="AD11" s="335" t="e">
        <v>#N/A</v>
      </c>
      <c r="AE11" s="335" t="e">
        <v>#N/A</v>
      </c>
      <c r="AF11" s="335" t="e">
        <v>#N/A</v>
      </c>
      <c r="AG11" s="335" t="e">
        <v>#N/A</v>
      </c>
    </row>
    <row r="12" spans="1:33">
      <c r="A12" s="145" t="str">
        <f>IF('INPUT DATA'!A12&lt;&gt;"",'INPUT DATA'!A12,"")</f>
        <v>Tem_Alessia@3</v>
      </c>
      <c r="B12" s="341" t="str">
        <f>IF('INPUT DATA'!B12&lt;&gt;"",'INPUT DATA'!B12,"")</f>
        <v>23.12.21</v>
      </c>
      <c r="C12" s="240">
        <v>1.3</v>
      </c>
      <c r="D12" s="151"/>
      <c r="E12" s="151">
        <v>-3.2263000000000002</v>
      </c>
      <c r="F12" s="151">
        <v>1.2639260000000001</v>
      </c>
      <c r="G12" s="151" t="s">
        <v>526</v>
      </c>
      <c r="H12" s="152">
        <v>750</v>
      </c>
      <c r="I12" s="151">
        <v>5.3888854302457707</v>
      </c>
      <c r="J12" s="151">
        <v>0</v>
      </c>
      <c r="K12" s="151">
        <v>0.13477613145488299</v>
      </c>
      <c r="L12" s="151">
        <v>2.9976299169550495</v>
      </c>
      <c r="M12" s="335" t="e">
        <v>#N/A</v>
      </c>
      <c r="N12" s="335" t="e">
        <v>#N/A</v>
      </c>
      <c r="O12" s="335" t="e">
        <v>#N/A</v>
      </c>
      <c r="P12" s="335" t="e">
        <v>#N/A</v>
      </c>
      <c r="Q12" s="335" t="e">
        <v>#N/A</v>
      </c>
      <c r="R12" s="335" t="e">
        <v>#N/A</v>
      </c>
      <c r="S12" s="335" t="e">
        <v>#N/A</v>
      </c>
      <c r="T12" s="335" t="e">
        <v>#N/A</v>
      </c>
      <c r="U12" s="335" t="e">
        <v>#N/A</v>
      </c>
      <c r="V12" s="335" t="e">
        <v>#N/A</v>
      </c>
      <c r="W12" s="335" t="e">
        <v>#N/A</v>
      </c>
      <c r="X12" s="335" t="e">
        <v>#N/A</v>
      </c>
      <c r="Y12" s="335" t="e">
        <v>#N/A</v>
      </c>
      <c r="Z12" s="335" t="e">
        <v>#N/A</v>
      </c>
      <c r="AA12" s="335" t="e">
        <v>#N/A</v>
      </c>
      <c r="AB12" s="335" t="e">
        <v>#N/A</v>
      </c>
      <c r="AC12" s="335" t="e">
        <v>#N/A</v>
      </c>
      <c r="AD12" s="335" t="e">
        <v>#N/A</v>
      </c>
      <c r="AE12" s="335" t="e">
        <v>#N/A</v>
      </c>
      <c r="AF12" s="335" t="e">
        <v>#N/A</v>
      </c>
      <c r="AG12" s="335" t="e">
        <v>#N/A</v>
      </c>
    </row>
    <row r="13" spans="1:33">
      <c r="A13" s="145" t="str">
        <f>IF('INPUT DATA'!A13&lt;&gt;"",'INPUT DATA'!A13,"")</f>
        <v>Tem_Alessia@4</v>
      </c>
      <c r="B13" s="341" t="str">
        <f>IF('INPUT DATA'!B13&lt;&gt;"",'INPUT DATA'!B13,"")</f>
        <v>23.12.21</v>
      </c>
      <c r="C13" s="240">
        <v>1.3</v>
      </c>
      <c r="D13" s="151"/>
      <c r="E13" s="151">
        <v>-3.2263000000000002</v>
      </c>
      <c r="F13" s="151">
        <v>1.2639260000000001</v>
      </c>
      <c r="G13" s="151" t="s">
        <v>526</v>
      </c>
      <c r="H13" s="152">
        <v>750</v>
      </c>
      <c r="I13" s="151">
        <v>5.3888854302457707</v>
      </c>
      <c r="J13" s="151">
        <v>0</v>
      </c>
      <c r="K13" s="151">
        <v>0.13477613145488299</v>
      </c>
      <c r="L13" s="151">
        <v>2.9976299169550495</v>
      </c>
      <c r="M13" s="335" t="e">
        <v>#N/A</v>
      </c>
      <c r="N13" s="335" t="e">
        <v>#N/A</v>
      </c>
      <c r="O13" s="335" t="e">
        <v>#N/A</v>
      </c>
      <c r="P13" s="335" t="e">
        <v>#N/A</v>
      </c>
      <c r="Q13" s="335" t="e">
        <v>#N/A</v>
      </c>
      <c r="R13" s="335" t="e">
        <v>#N/A</v>
      </c>
      <c r="S13" s="335" t="e">
        <v>#N/A</v>
      </c>
      <c r="T13" s="335" t="e">
        <v>#N/A</v>
      </c>
      <c r="U13" s="335" t="e">
        <v>#N/A</v>
      </c>
      <c r="V13" s="335" t="e">
        <v>#N/A</v>
      </c>
      <c r="W13" s="335" t="e">
        <v>#N/A</v>
      </c>
      <c r="X13" s="335" t="e">
        <v>#N/A</v>
      </c>
      <c r="Y13" s="335" t="e">
        <v>#N/A</v>
      </c>
      <c r="Z13" s="335" t="e">
        <v>#N/A</v>
      </c>
      <c r="AA13" s="335" t="e">
        <v>#N/A</v>
      </c>
      <c r="AB13" s="335" t="e">
        <v>#N/A</v>
      </c>
      <c r="AC13" s="335" t="e">
        <v>#N/A</v>
      </c>
      <c r="AD13" s="335" t="e">
        <v>#N/A</v>
      </c>
      <c r="AE13" s="335" t="e">
        <v>#N/A</v>
      </c>
      <c r="AF13" s="335" t="e">
        <v>#N/A</v>
      </c>
      <c r="AG13" s="335" t="e">
        <v>#N/A</v>
      </c>
    </row>
    <row r="14" spans="1:33">
      <c r="A14" s="145" t="str">
        <f>IF('INPUT DATA'!A14&lt;&gt;"",'INPUT DATA'!A14,"")</f>
        <v>Ple_Alessia@1</v>
      </c>
      <c r="B14" s="341" t="str">
        <f>IF('INPUT DATA'!B14&lt;&gt;"",'INPUT DATA'!B14,"")</f>
        <v>22.12.21</v>
      </c>
      <c r="C14" s="240">
        <v>1.3</v>
      </c>
      <c r="D14" s="151"/>
      <c r="E14" s="151">
        <v>-3.2263000000000002</v>
      </c>
      <c r="F14" s="151">
        <v>1.2639260000000001</v>
      </c>
      <c r="G14" s="151" t="s">
        <v>526</v>
      </c>
      <c r="H14" s="152">
        <v>750</v>
      </c>
      <c r="I14" s="151">
        <v>5.3888854302457707</v>
      </c>
      <c r="J14" s="151">
        <v>0</v>
      </c>
      <c r="K14" s="151">
        <v>0.13477613145488299</v>
      </c>
      <c r="L14" s="151">
        <v>2.9976299169550495</v>
      </c>
      <c r="M14" s="335" t="e">
        <v>#N/A</v>
      </c>
      <c r="N14" s="335" t="e">
        <v>#N/A</v>
      </c>
      <c r="O14" s="335" t="e">
        <v>#N/A</v>
      </c>
      <c r="P14" s="335" t="e">
        <v>#N/A</v>
      </c>
      <c r="Q14" s="335" t="e">
        <v>#N/A</v>
      </c>
      <c r="R14" s="335" t="e">
        <v>#N/A</v>
      </c>
      <c r="S14" s="335" t="e">
        <v>#N/A</v>
      </c>
      <c r="T14" s="335" t="e">
        <v>#N/A</v>
      </c>
      <c r="U14" s="335" t="e">
        <v>#N/A</v>
      </c>
      <c r="V14" s="335" t="e">
        <v>#N/A</v>
      </c>
      <c r="W14" s="335" t="e">
        <v>#N/A</v>
      </c>
      <c r="X14" s="335" t="e">
        <v>#N/A</v>
      </c>
      <c r="Y14" s="335" t="e">
        <v>#N/A</v>
      </c>
      <c r="Z14" s="335" t="e">
        <v>#N/A</v>
      </c>
      <c r="AA14" s="335" t="e">
        <v>#N/A</v>
      </c>
      <c r="AB14" s="335" t="e">
        <v>#N/A</v>
      </c>
      <c r="AC14" s="335" t="e">
        <v>#N/A</v>
      </c>
      <c r="AD14" s="335" t="e">
        <v>#N/A</v>
      </c>
      <c r="AE14" s="335" t="e">
        <v>#N/A</v>
      </c>
      <c r="AF14" s="335" t="e">
        <v>#N/A</v>
      </c>
      <c r="AG14" s="335" t="e">
        <v>#N/A</v>
      </c>
    </row>
    <row r="15" spans="1:33">
      <c r="A15" s="145" t="str">
        <f>IF('INPUT DATA'!A15&lt;&gt;"",'INPUT DATA'!A15,"")</f>
        <v>Ple_Alessia@03</v>
      </c>
      <c r="B15" s="341" t="str">
        <f>IF('INPUT DATA'!B15&lt;&gt;"",'INPUT DATA'!B15,"")</f>
        <v>22.12.21</v>
      </c>
      <c r="C15" s="240">
        <v>1.3</v>
      </c>
      <c r="D15" s="151"/>
      <c r="E15" s="151">
        <v>-3.2263000000000002</v>
      </c>
      <c r="F15" s="151">
        <v>1.2639260000000001</v>
      </c>
      <c r="G15" s="151" t="s">
        <v>526</v>
      </c>
      <c r="H15" s="152">
        <v>750</v>
      </c>
      <c r="I15" s="151">
        <v>5.3888854302457707</v>
      </c>
      <c r="J15" s="151">
        <v>0</v>
      </c>
      <c r="K15" s="151">
        <v>0.13477613145488299</v>
      </c>
      <c r="L15" s="151">
        <v>2.9976299169550495</v>
      </c>
      <c r="M15" s="335" t="e">
        <v>#N/A</v>
      </c>
      <c r="N15" s="335" t="e">
        <v>#N/A</v>
      </c>
      <c r="O15" s="335" t="e">
        <v>#N/A</v>
      </c>
      <c r="P15" s="335" t="e">
        <v>#N/A</v>
      </c>
      <c r="Q15" s="335" t="e">
        <v>#N/A</v>
      </c>
      <c r="R15" s="335" t="e">
        <v>#N/A</v>
      </c>
      <c r="S15" s="335" t="e">
        <v>#N/A</v>
      </c>
      <c r="T15" s="335" t="e">
        <v>#N/A</v>
      </c>
      <c r="U15" s="335" t="e">
        <v>#N/A</v>
      </c>
      <c r="V15" s="335" t="e">
        <v>#N/A</v>
      </c>
      <c r="W15" s="335" t="e">
        <v>#N/A</v>
      </c>
      <c r="X15" s="335" t="e">
        <v>#N/A</v>
      </c>
      <c r="Y15" s="335" t="e">
        <v>#N/A</v>
      </c>
      <c r="Z15" s="335" t="e">
        <v>#N/A</v>
      </c>
      <c r="AA15" s="335" t="e">
        <v>#N/A</v>
      </c>
      <c r="AB15" s="335" t="e">
        <v>#N/A</v>
      </c>
      <c r="AC15" s="335" t="e">
        <v>#N/A</v>
      </c>
      <c r="AD15" s="335" t="e">
        <v>#N/A</v>
      </c>
      <c r="AE15" s="335" t="e">
        <v>#N/A</v>
      </c>
      <c r="AF15" s="335" t="e">
        <v>#N/A</v>
      </c>
      <c r="AG15" s="335" t="e">
        <v>#N/A</v>
      </c>
    </row>
    <row r="16" spans="1:33">
      <c r="A16" s="145" t="str">
        <f>IF('INPUT DATA'!A16&lt;&gt;"",'INPUT DATA'!A16,"")</f>
        <v>Ple_Alessia@04</v>
      </c>
      <c r="B16" s="341" t="str">
        <f>IF('INPUT DATA'!B16&lt;&gt;"",'INPUT DATA'!B16,"")</f>
        <v>22.12.21</v>
      </c>
      <c r="C16" s="240">
        <v>1.3</v>
      </c>
      <c r="D16" s="151"/>
      <c r="E16" s="151">
        <v>-3.2263000000000002</v>
      </c>
      <c r="F16" s="151">
        <v>1.2639260000000001</v>
      </c>
      <c r="G16" s="151" t="s">
        <v>526</v>
      </c>
      <c r="H16" s="152">
        <v>750</v>
      </c>
      <c r="I16" s="151">
        <v>5.3888854302457707</v>
      </c>
      <c r="J16" s="151">
        <v>0</v>
      </c>
      <c r="K16" s="151">
        <v>0.13477613145488299</v>
      </c>
      <c r="L16" s="151">
        <v>2.9976299169550495</v>
      </c>
      <c r="M16" s="335" t="e">
        <v>#N/A</v>
      </c>
      <c r="N16" s="335" t="e">
        <v>#N/A</v>
      </c>
      <c r="O16" s="335" t="e">
        <v>#N/A</v>
      </c>
      <c r="P16" s="335" t="e">
        <v>#N/A</v>
      </c>
      <c r="Q16" s="335" t="e">
        <v>#N/A</v>
      </c>
      <c r="R16" s="335" t="e">
        <v>#N/A</v>
      </c>
      <c r="S16" s="335" t="e">
        <v>#N/A</v>
      </c>
      <c r="T16" s="335" t="e">
        <v>#N/A</v>
      </c>
      <c r="U16" s="335" t="e">
        <v>#N/A</v>
      </c>
      <c r="V16" s="335" t="e">
        <v>#N/A</v>
      </c>
      <c r="W16" s="335" t="e">
        <v>#N/A</v>
      </c>
      <c r="X16" s="335" t="e">
        <v>#N/A</v>
      </c>
      <c r="Y16" s="335" t="e">
        <v>#N/A</v>
      </c>
      <c r="Z16" s="335" t="e">
        <v>#N/A</v>
      </c>
      <c r="AA16" s="335" t="e">
        <v>#N/A</v>
      </c>
      <c r="AB16" s="335" t="e">
        <v>#N/A</v>
      </c>
      <c r="AC16" s="335" t="e">
        <v>#N/A</v>
      </c>
      <c r="AD16" s="335" t="e">
        <v>#N/A</v>
      </c>
      <c r="AE16" s="335" t="e">
        <v>#N/A</v>
      </c>
      <c r="AF16" s="335" t="e">
        <v>#N/A</v>
      </c>
      <c r="AG16" s="335" t="e">
        <v>#N/A</v>
      </c>
    </row>
    <row r="17" spans="1:33">
      <c r="A17" s="145" t="str">
        <f>IF('INPUT DATA'!A17&lt;&gt;"",'INPUT DATA'!A17,"")</f>
        <v>Ple_Alessia@05</v>
      </c>
      <c r="B17" s="341" t="str">
        <f>IF('INPUT DATA'!B17&lt;&gt;"",'INPUT DATA'!B17,"")</f>
        <v>22.12.21</v>
      </c>
      <c r="C17" s="240">
        <v>1.3</v>
      </c>
      <c r="D17" s="151"/>
      <c r="E17" s="151">
        <v>-3.2263000000000002</v>
      </c>
      <c r="F17" s="151">
        <v>1.2639260000000001</v>
      </c>
      <c r="G17" s="151" t="s">
        <v>526</v>
      </c>
      <c r="H17" s="152">
        <v>750</v>
      </c>
      <c r="I17" s="151">
        <v>5.3888854302457707</v>
      </c>
      <c r="J17" s="151">
        <v>0</v>
      </c>
      <c r="K17" s="151">
        <v>0.13477613145488299</v>
      </c>
      <c r="L17" s="151">
        <v>2.9976299169550495</v>
      </c>
      <c r="M17" s="335" t="e">
        <v>#N/A</v>
      </c>
      <c r="N17" s="335" t="e">
        <v>#N/A</v>
      </c>
      <c r="O17" s="335" t="e">
        <v>#N/A</v>
      </c>
      <c r="P17" s="335" t="e">
        <v>#N/A</v>
      </c>
      <c r="Q17" s="335" t="e">
        <v>#N/A</v>
      </c>
      <c r="R17" s="335" t="e">
        <v>#N/A</v>
      </c>
      <c r="S17" s="335" t="e">
        <v>#N/A</v>
      </c>
      <c r="T17" s="335" t="e">
        <v>#N/A</v>
      </c>
      <c r="U17" s="335" t="e">
        <v>#N/A</v>
      </c>
      <c r="V17" s="335" t="e">
        <v>#N/A</v>
      </c>
      <c r="W17" s="335" t="e">
        <v>#N/A</v>
      </c>
      <c r="X17" s="335" t="e">
        <v>#N/A</v>
      </c>
      <c r="Y17" s="335" t="e">
        <v>#N/A</v>
      </c>
      <c r="Z17" s="335" t="e">
        <v>#N/A</v>
      </c>
      <c r="AA17" s="335" t="e">
        <v>#N/A</v>
      </c>
      <c r="AB17" s="335" t="e">
        <v>#N/A</v>
      </c>
      <c r="AC17" s="335" t="e">
        <v>#N/A</v>
      </c>
      <c r="AD17" s="335" t="e">
        <v>#N/A</v>
      </c>
      <c r="AE17" s="335" t="e">
        <v>#N/A</v>
      </c>
      <c r="AF17" s="335" t="e">
        <v>#N/A</v>
      </c>
      <c r="AG17" s="335" t="e">
        <v>#N/A</v>
      </c>
    </row>
    <row r="18" spans="1:33">
      <c r="A18" s="145" t="str">
        <f>IF('INPUT DATA'!A18&lt;&gt;"",'INPUT DATA'!A18,"")</f>
        <v>Ple_Alessia@06</v>
      </c>
      <c r="B18" s="341" t="str">
        <f>IF('INPUT DATA'!B18&lt;&gt;"",'INPUT DATA'!B18,"")</f>
        <v>23.12.21</v>
      </c>
      <c r="C18" s="240">
        <v>1.3</v>
      </c>
      <c r="D18" s="151"/>
      <c r="E18" s="151">
        <v>-3.2263000000000002</v>
      </c>
      <c r="F18" s="151">
        <v>1.2639260000000001</v>
      </c>
      <c r="G18" s="151" t="s">
        <v>526</v>
      </c>
      <c r="H18" s="152">
        <v>750</v>
      </c>
      <c r="I18" s="151">
        <v>5.3888854302457707</v>
      </c>
      <c r="J18" s="151">
        <v>0</v>
      </c>
      <c r="K18" s="151">
        <v>0.13477613145488299</v>
      </c>
      <c r="L18" s="151">
        <v>2.9976299169550495</v>
      </c>
      <c r="M18" s="335" t="e">
        <v>#N/A</v>
      </c>
      <c r="N18" s="335" t="e">
        <v>#N/A</v>
      </c>
      <c r="O18" s="335" t="e">
        <v>#N/A</v>
      </c>
      <c r="P18" s="335" t="e">
        <v>#N/A</v>
      </c>
      <c r="Q18" s="335" t="e">
        <v>#N/A</v>
      </c>
      <c r="R18" s="335" t="e">
        <v>#N/A</v>
      </c>
      <c r="S18" s="335" t="e">
        <v>#N/A</v>
      </c>
      <c r="T18" s="335" t="e">
        <v>#N/A</v>
      </c>
      <c r="U18" s="335" t="e">
        <v>#N/A</v>
      </c>
      <c r="V18" s="335" t="e">
        <v>#N/A</v>
      </c>
      <c r="W18" s="335" t="e">
        <v>#N/A</v>
      </c>
      <c r="X18" s="335" t="e">
        <v>#N/A</v>
      </c>
      <c r="Y18" s="335" t="e">
        <v>#N/A</v>
      </c>
      <c r="Z18" s="335" t="e">
        <v>#N/A</v>
      </c>
      <c r="AA18" s="335" t="e">
        <v>#N/A</v>
      </c>
      <c r="AB18" s="335" t="e">
        <v>#N/A</v>
      </c>
      <c r="AC18" s="335" t="e">
        <v>#N/A</v>
      </c>
      <c r="AD18" s="335" t="e">
        <v>#N/A</v>
      </c>
      <c r="AE18" s="335" t="e">
        <v>#N/A</v>
      </c>
      <c r="AF18" s="335" t="e">
        <v>#N/A</v>
      </c>
      <c r="AG18" s="335" t="e">
        <v>#N/A</v>
      </c>
    </row>
    <row r="19" spans="1:33">
      <c r="A19" s="145" t="str">
        <f>IF('INPUT DATA'!A19&lt;&gt;"",'INPUT DATA'!A19,"")</f>
        <v>Ple_Alessia@07</v>
      </c>
      <c r="B19" s="341" t="str">
        <f>IF('INPUT DATA'!B19&lt;&gt;"",'INPUT DATA'!B19,"")</f>
        <v>23.12.21</v>
      </c>
      <c r="C19" s="240">
        <v>1.3</v>
      </c>
      <c r="D19" s="151"/>
      <c r="E19" s="151">
        <v>-3.2263000000000002</v>
      </c>
      <c r="F19" s="151">
        <v>1.2639260000000001</v>
      </c>
      <c r="G19" s="151" t="s">
        <v>526</v>
      </c>
      <c r="H19" s="152">
        <v>750</v>
      </c>
      <c r="I19" s="151">
        <v>5.3888854302457707</v>
      </c>
      <c r="J19" s="151">
        <v>0</v>
      </c>
      <c r="K19" s="151">
        <v>0.13477613145488299</v>
      </c>
      <c r="L19" s="151">
        <v>2.9976299169550495</v>
      </c>
      <c r="M19" s="335" t="e">
        <v>#N/A</v>
      </c>
      <c r="N19" s="335" t="e">
        <v>#N/A</v>
      </c>
      <c r="O19" s="335" t="e">
        <v>#N/A</v>
      </c>
      <c r="P19" s="335" t="e">
        <v>#N/A</v>
      </c>
      <c r="Q19" s="335" t="e">
        <v>#N/A</v>
      </c>
      <c r="R19" s="335" t="e">
        <v>#N/A</v>
      </c>
      <c r="S19" s="335" t="e">
        <v>#N/A</v>
      </c>
      <c r="T19" s="335" t="e">
        <v>#N/A</v>
      </c>
      <c r="U19" s="335" t="e">
        <v>#N/A</v>
      </c>
      <c r="V19" s="335" t="e">
        <v>#N/A</v>
      </c>
      <c r="W19" s="335" t="e">
        <v>#N/A</v>
      </c>
      <c r="X19" s="335" t="e">
        <v>#N/A</v>
      </c>
      <c r="Y19" s="335" t="e">
        <v>#N/A</v>
      </c>
      <c r="Z19" s="335" t="e">
        <v>#N/A</v>
      </c>
      <c r="AA19" s="335" t="e">
        <v>#N/A</v>
      </c>
      <c r="AB19" s="335" t="e">
        <v>#N/A</v>
      </c>
      <c r="AC19" s="335" t="e">
        <v>#N/A</v>
      </c>
      <c r="AD19" s="335" t="e">
        <v>#N/A</v>
      </c>
      <c r="AE19" s="335" t="e">
        <v>#N/A</v>
      </c>
      <c r="AF19" s="335" t="e">
        <v>#N/A</v>
      </c>
      <c r="AG19" s="335" t="e">
        <v>#N/A</v>
      </c>
    </row>
    <row r="20" spans="1:33">
      <c r="A20" s="145" t="str">
        <f>IF('INPUT DATA'!A20&lt;&gt;"",'INPUT DATA'!A20,"")</f>
        <v>Ple_Alessia@08</v>
      </c>
      <c r="B20" s="341" t="str">
        <f>IF('INPUT DATA'!B20&lt;&gt;"",'INPUT DATA'!B20,"")</f>
        <v>23.12.21</v>
      </c>
      <c r="C20" s="240">
        <v>1.3</v>
      </c>
      <c r="D20" s="151"/>
      <c r="E20" s="151">
        <v>-3.2263000000000002</v>
      </c>
      <c r="F20" s="151">
        <v>1.2639260000000001</v>
      </c>
      <c r="G20" s="151" t="s">
        <v>526</v>
      </c>
      <c r="H20" s="152">
        <v>750</v>
      </c>
      <c r="I20" s="151">
        <v>5.3888854302457707</v>
      </c>
      <c r="J20" s="151">
        <v>0</v>
      </c>
      <c r="K20" s="151">
        <v>0.13477613145488299</v>
      </c>
      <c r="L20" s="151">
        <v>2.9976299169550495</v>
      </c>
      <c r="M20" s="335" t="e">
        <v>#N/A</v>
      </c>
      <c r="N20" s="335" t="e">
        <v>#N/A</v>
      </c>
      <c r="O20" s="335" t="e">
        <v>#N/A</v>
      </c>
      <c r="P20" s="335" t="e">
        <v>#N/A</v>
      </c>
      <c r="Q20" s="335" t="e">
        <v>#N/A</v>
      </c>
      <c r="R20" s="335" t="e">
        <v>#N/A</v>
      </c>
      <c r="S20" s="335" t="e">
        <v>#N/A</v>
      </c>
      <c r="T20" s="335" t="e">
        <v>#N/A</v>
      </c>
      <c r="U20" s="335" t="e">
        <v>#N/A</v>
      </c>
      <c r="V20" s="335" t="e">
        <v>#N/A</v>
      </c>
      <c r="W20" s="335" t="e">
        <v>#N/A</v>
      </c>
      <c r="X20" s="335" t="e">
        <v>#N/A</v>
      </c>
      <c r="Y20" s="335" t="e">
        <v>#N/A</v>
      </c>
      <c r="Z20" s="335" t="e">
        <v>#N/A</v>
      </c>
      <c r="AA20" s="335" t="e">
        <v>#N/A</v>
      </c>
      <c r="AB20" s="335" t="e">
        <v>#N/A</v>
      </c>
      <c r="AC20" s="335" t="e">
        <v>#N/A</v>
      </c>
      <c r="AD20" s="335" t="e">
        <v>#N/A</v>
      </c>
      <c r="AE20" s="335" t="e">
        <v>#N/A</v>
      </c>
      <c r="AF20" s="335" t="e">
        <v>#N/A</v>
      </c>
      <c r="AG20" s="335" t="e">
        <v>#N/A</v>
      </c>
    </row>
    <row r="21" spans="1:33">
      <c r="A21" s="145" t="str">
        <f>IF('INPUT DATA'!A21&lt;&gt;"",'INPUT DATA'!A21,"")</f>
        <v>Ple_Alessia@09</v>
      </c>
      <c r="B21" s="341" t="str">
        <f>IF('INPUT DATA'!B21&lt;&gt;"",'INPUT DATA'!B21,"")</f>
        <v>23.12.21</v>
      </c>
      <c r="C21" s="240">
        <v>1.3</v>
      </c>
      <c r="D21" s="151"/>
      <c r="E21" s="151">
        <v>-3.2263000000000002</v>
      </c>
      <c r="F21" s="151">
        <v>1.2639260000000001</v>
      </c>
      <c r="G21" s="151" t="s">
        <v>526</v>
      </c>
      <c r="H21" s="152">
        <v>750</v>
      </c>
      <c r="I21" s="151">
        <v>5.3888854302457707</v>
      </c>
      <c r="J21" s="151">
        <v>0</v>
      </c>
      <c r="K21" s="151">
        <v>0.13477613145488299</v>
      </c>
      <c r="L21" s="151">
        <v>2.9976299169550495</v>
      </c>
      <c r="M21" s="335" t="e">
        <v>#N/A</v>
      </c>
      <c r="N21" s="335" t="e">
        <v>#N/A</v>
      </c>
      <c r="O21" s="335" t="e">
        <v>#N/A</v>
      </c>
      <c r="P21" s="335" t="e">
        <v>#N/A</v>
      </c>
      <c r="Q21" s="335" t="e">
        <v>#N/A</v>
      </c>
      <c r="R21" s="335" t="e">
        <v>#N/A</v>
      </c>
      <c r="S21" s="335" t="e">
        <v>#N/A</v>
      </c>
      <c r="T21" s="335" t="e">
        <v>#N/A</v>
      </c>
      <c r="U21" s="335" t="e">
        <v>#N/A</v>
      </c>
      <c r="V21" s="335" t="e">
        <v>#N/A</v>
      </c>
      <c r="W21" s="335" t="e">
        <v>#N/A</v>
      </c>
      <c r="X21" s="335" t="e">
        <v>#N/A</v>
      </c>
      <c r="Y21" s="335" t="e">
        <v>#N/A</v>
      </c>
      <c r="Z21" s="335" t="e">
        <v>#N/A</v>
      </c>
      <c r="AA21" s="335" t="e">
        <v>#N/A</v>
      </c>
      <c r="AB21" s="335" t="e">
        <v>#N/A</v>
      </c>
      <c r="AC21" s="335" t="e">
        <v>#N/A</v>
      </c>
      <c r="AD21" s="335" t="e">
        <v>#N/A</v>
      </c>
      <c r="AE21" s="335" t="e">
        <v>#N/A</v>
      </c>
      <c r="AF21" s="335" t="e">
        <v>#N/A</v>
      </c>
      <c r="AG21" s="335" t="e">
        <v>#N/A</v>
      </c>
    </row>
    <row r="22" spans="1:33">
      <c r="A22" s="145" t="str">
        <f>IF('INPUT DATA'!A22&lt;&gt;"",'INPUT DATA'!A22,"")</f>
        <v>Ple_Alessia@10</v>
      </c>
      <c r="B22" s="341" t="str">
        <f>IF('INPUT DATA'!B22&lt;&gt;"",'INPUT DATA'!B22,"")</f>
        <v>23.12.21</v>
      </c>
      <c r="C22" s="240">
        <v>1.3</v>
      </c>
      <c r="D22" s="151"/>
      <c r="E22" s="151">
        <v>-3.2263000000000002</v>
      </c>
      <c r="F22" s="151">
        <v>1.2639260000000001</v>
      </c>
      <c r="G22" s="151" t="s">
        <v>526</v>
      </c>
      <c r="H22" s="152">
        <v>750</v>
      </c>
      <c r="I22" s="151">
        <v>5.3888854302457707</v>
      </c>
      <c r="J22" s="151">
        <v>0</v>
      </c>
      <c r="K22" s="151">
        <v>0.13477613145488299</v>
      </c>
      <c r="L22" s="151">
        <v>2.9976299169550495</v>
      </c>
      <c r="M22" s="335" t="e">
        <v>#N/A</v>
      </c>
      <c r="N22" s="335" t="e">
        <v>#N/A</v>
      </c>
      <c r="O22" s="335" t="e">
        <v>#N/A</v>
      </c>
      <c r="P22" s="335" t="e">
        <v>#N/A</v>
      </c>
      <c r="Q22" s="335" t="e">
        <v>#N/A</v>
      </c>
      <c r="R22" s="335" t="e">
        <v>#N/A</v>
      </c>
      <c r="S22" s="335" t="e">
        <v>#N/A</v>
      </c>
      <c r="T22" s="335" t="e">
        <v>#N/A</v>
      </c>
      <c r="U22" s="335" t="e">
        <v>#N/A</v>
      </c>
      <c r="V22" s="335" t="e">
        <v>#N/A</v>
      </c>
      <c r="W22" s="335" t="e">
        <v>#N/A</v>
      </c>
      <c r="X22" s="335" t="e">
        <v>#N/A</v>
      </c>
      <c r="Y22" s="335" t="e">
        <v>#N/A</v>
      </c>
      <c r="Z22" s="335" t="e">
        <v>#N/A</v>
      </c>
      <c r="AA22" s="335" t="e">
        <v>#N/A</v>
      </c>
      <c r="AB22" s="335" t="e">
        <v>#N/A</v>
      </c>
      <c r="AC22" s="335" t="e">
        <v>#N/A</v>
      </c>
      <c r="AD22" s="335" t="e">
        <v>#N/A</v>
      </c>
      <c r="AE22" s="335" t="e">
        <v>#N/A</v>
      </c>
      <c r="AF22" s="335" t="e">
        <v>#N/A</v>
      </c>
      <c r="AG22" s="335" t="e">
        <v>#N/A</v>
      </c>
    </row>
    <row r="23" spans="1:33">
      <c r="A23" s="145" t="str">
        <f>IF('INPUT DATA'!A23&lt;&gt;"",'INPUT DATA'!A23,"")</f>
        <v>Ple_Alessia@11</v>
      </c>
      <c r="B23" s="341" t="str">
        <f>IF('INPUT DATA'!B23&lt;&gt;"",'INPUT DATA'!B23,"")</f>
        <v>23.12.21</v>
      </c>
      <c r="C23" s="240">
        <v>1.3</v>
      </c>
      <c r="D23" s="151"/>
      <c r="E23" s="151">
        <v>-3.2263000000000002</v>
      </c>
      <c r="F23" s="151">
        <v>1.2639260000000001</v>
      </c>
      <c r="G23" s="151" t="s">
        <v>526</v>
      </c>
      <c r="H23" s="152">
        <v>750</v>
      </c>
      <c r="I23" s="151">
        <v>5.3888854302457707</v>
      </c>
      <c r="J23" s="151">
        <v>0</v>
      </c>
      <c r="K23" s="151">
        <v>0.13477613145488299</v>
      </c>
      <c r="L23" s="151">
        <v>2.9976299169550495</v>
      </c>
      <c r="M23" s="335" t="e">
        <v>#N/A</v>
      </c>
      <c r="N23" s="335" t="e">
        <v>#N/A</v>
      </c>
      <c r="O23" s="335" t="e">
        <v>#N/A</v>
      </c>
      <c r="P23" s="335" t="e">
        <v>#N/A</v>
      </c>
      <c r="Q23" s="335" t="e">
        <v>#N/A</v>
      </c>
      <c r="R23" s="335" t="e">
        <v>#N/A</v>
      </c>
      <c r="S23" s="335" t="e">
        <v>#N/A</v>
      </c>
      <c r="T23" s="335" t="e">
        <v>#N/A</v>
      </c>
      <c r="U23" s="335" t="e">
        <v>#N/A</v>
      </c>
      <c r="V23" s="335" t="e">
        <v>#N/A</v>
      </c>
      <c r="W23" s="335" t="e">
        <v>#N/A</v>
      </c>
      <c r="X23" s="335" t="e">
        <v>#N/A</v>
      </c>
      <c r="Y23" s="335" t="e">
        <v>#N/A</v>
      </c>
      <c r="Z23" s="335" t="e">
        <v>#N/A</v>
      </c>
      <c r="AA23" s="335" t="e">
        <v>#N/A</v>
      </c>
      <c r="AB23" s="335" t="e">
        <v>#N/A</v>
      </c>
      <c r="AC23" s="335" t="e">
        <v>#N/A</v>
      </c>
      <c r="AD23" s="335" t="e">
        <v>#N/A</v>
      </c>
      <c r="AE23" s="335" t="e">
        <v>#N/A</v>
      </c>
      <c r="AF23" s="335" t="e">
        <v>#N/A</v>
      </c>
      <c r="AG23" s="335" t="e">
        <v>#N/A</v>
      </c>
    </row>
    <row r="24" spans="1:33">
      <c r="A24" s="145" t="str">
        <f>IF('INPUT DATA'!A24&lt;&gt;"",'INPUT DATA'!A24,"")</f>
        <v>AV19-7_4-1</v>
      </c>
      <c r="B24" s="341" t="str">
        <f>IF('INPUT DATA'!B24&lt;&gt;"",'INPUT DATA'!B24,"")</f>
        <v>23.12.21</v>
      </c>
      <c r="C24" s="240">
        <v>1.3</v>
      </c>
      <c r="D24" s="151"/>
      <c r="E24" s="151">
        <v>-3.2263000000000002</v>
      </c>
      <c r="F24" s="151">
        <v>1.2639260000000001</v>
      </c>
      <c r="G24" s="151" t="s">
        <v>526</v>
      </c>
      <c r="H24" s="152">
        <v>750</v>
      </c>
      <c r="I24" s="151">
        <v>5.3888854302457707</v>
      </c>
      <c r="J24" s="151">
        <v>0</v>
      </c>
      <c r="K24" s="151">
        <v>0.13477613145488299</v>
      </c>
      <c r="L24" s="151">
        <v>2.9976299169550495</v>
      </c>
      <c r="M24" s="335" t="e">
        <v>#N/A</v>
      </c>
      <c r="N24" s="335" t="e">
        <v>#N/A</v>
      </c>
      <c r="O24" s="335" t="e">
        <v>#N/A</v>
      </c>
      <c r="P24" s="335" t="e">
        <v>#N/A</v>
      </c>
      <c r="Q24" s="335" t="e">
        <v>#N/A</v>
      </c>
      <c r="R24" s="335" t="e">
        <v>#N/A</v>
      </c>
      <c r="S24" s="335" t="e">
        <v>#N/A</v>
      </c>
      <c r="T24" s="335" t="e">
        <v>#N/A</v>
      </c>
      <c r="U24" s="335" t="e">
        <v>#N/A</v>
      </c>
      <c r="V24" s="335" t="e">
        <v>#N/A</v>
      </c>
      <c r="W24" s="335" t="e">
        <v>#N/A</v>
      </c>
      <c r="X24" s="335" t="e">
        <v>#N/A</v>
      </c>
      <c r="Y24" s="335" t="e">
        <v>#N/A</v>
      </c>
      <c r="Z24" s="335" t="e">
        <v>#N/A</v>
      </c>
      <c r="AA24" s="335" t="e">
        <v>#N/A</v>
      </c>
      <c r="AB24" s="335" t="e">
        <v>#N/A</v>
      </c>
      <c r="AC24" s="335" t="e">
        <v>#N/A</v>
      </c>
      <c r="AD24" s="335" t="e">
        <v>#N/A</v>
      </c>
      <c r="AE24" s="335" t="e">
        <v>#N/A</v>
      </c>
      <c r="AF24" s="335" t="e">
        <v>#N/A</v>
      </c>
      <c r="AG24" s="335" t="e">
        <v>#N/A</v>
      </c>
    </row>
    <row r="25" spans="1:33">
      <c r="A25" s="145" t="str">
        <f>IF('INPUT DATA'!A25&lt;&gt;"",'INPUT DATA'!A25,"")</f>
        <v>AV19-7_5-1</v>
      </c>
      <c r="B25" s="341" t="str">
        <f>IF('INPUT DATA'!B25&lt;&gt;"",'INPUT DATA'!B25,"")</f>
        <v>23.12.21</v>
      </c>
      <c r="C25" s="240">
        <v>1.3</v>
      </c>
      <c r="D25" s="151"/>
      <c r="E25" s="151">
        <v>-3.2263000000000002</v>
      </c>
      <c r="F25" s="151">
        <v>1.2639260000000001</v>
      </c>
      <c r="G25" s="151" t="s">
        <v>526</v>
      </c>
      <c r="H25" s="152">
        <v>750</v>
      </c>
      <c r="I25" s="151">
        <v>5.3888854302457707</v>
      </c>
      <c r="J25" s="151">
        <v>0</v>
      </c>
      <c r="K25" s="151">
        <v>0.13477613145488299</v>
      </c>
      <c r="L25" s="151">
        <v>2.9976299169550495</v>
      </c>
      <c r="M25" s="335" t="e">
        <v>#N/A</v>
      </c>
      <c r="N25" s="335" t="e">
        <v>#N/A</v>
      </c>
      <c r="O25" s="335" t="e">
        <v>#N/A</v>
      </c>
      <c r="P25" s="335" t="e">
        <v>#N/A</v>
      </c>
      <c r="Q25" s="335" t="e">
        <v>#N/A</v>
      </c>
      <c r="R25" s="335" t="e">
        <v>#N/A</v>
      </c>
      <c r="S25" s="335" t="e">
        <v>#N/A</v>
      </c>
      <c r="T25" s="335" t="e">
        <v>#N/A</v>
      </c>
      <c r="U25" s="335" t="e">
        <v>#N/A</v>
      </c>
      <c r="V25" s="335" t="e">
        <v>#N/A</v>
      </c>
      <c r="W25" s="335" t="e">
        <v>#N/A</v>
      </c>
      <c r="X25" s="335" t="e">
        <v>#N/A</v>
      </c>
      <c r="Y25" s="335" t="e">
        <v>#N/A</v>
      </c>
      <c r="Z25" s="335" t="e">
        <v>#N/A</v>
      </c>
      <c r="AA25" s="335" t="e">
        <v>#N/A</v>
      </c>
      <c r="AB25" s="335" t="e">
        <v>#N/A</v>
      </c>
      <c r="AC25" s="335" t="e">
        <v>#N/A</v>
      </c>
      <c r="AD25" s="335" t="e">
        <v>#N/A</v>
      </c>
      <c r="AE25" s="335" t="e">
        <v>#N/A</v>
      </c>
      <c r="AF25" s="335" t="e">
        <v>#N/A</v>
      </c>
      <c r="AG25" s="335" t="e">
        <v>#N/A</v>
      </c>
    </row>
    <row r="26" spans="1:33">
      <c r="A26" s="145" t="str">
        <f>IF('INPUT DATA'!A26&lt;&gt;"",'INPUT DATA'!A26,"")</f>
        <v>AV19-7_5-2</v>
      </c>
      <c r="B26" s="341" t="str">
        <f>IF('INPUT DATA'!B26&lt;&gt;"",'INPUT DATA'!B26,"")</f>
        <v>23.12.21</v>
      </c>
      <c r="C26" s="240">
        <v>1.3</v>
      </c>
      <c r="D26" s="151"/>
      <c r="E26" s="151">
        <v>-3.2263000000000002</v>
      </c>
      <c r="F26" s="151">
        <v>1.2639260000000001</v>
      </c>
      <c r="G26" s="151" t="s">
        <v>526</v>
      </c>
      <c r="H26" s="152">
        <v>750</v>
      </c>
      <c r="I26" s="151">
        <v>5.3888854302457707</v>
      </c>
      <c r="J26" s="151">
        <v>0</v>
      </c>
      <c r="K26" s="151">
        <v>0.13477613145488299</v>
      </c>
      <c r="L26" s="151">
        <v>2.9976299169550495</v>
      </c>
      <c r="M26" s="335" t="e">
        <v>#N/A</v>
      </c>
      <c r="N26" s="335" t="e">
        <v>#N/A</v>
      </c>
      <c r="O26" s="335" t="e">
        <v>#N/A</v>
      </c>
      <c r="P26" s="335" t="e">
        <v>#N/A</v>
      </c>
      <c r="Q26" s="335" t="e">
        <v>#N/A</v>
      </c>
      <c r="R26" s="335" t="e">
        <v>#N/A</v>
      </c>
      <c r="S26" s="335" t="e">
        <v>#N/A</v>
      </c>
      <c r="T26" s="335" t="e">
        <v>#N/A</v>
      </c>
      <c r="U26" s="335" t="e">
        <v>#N/A</v>
      </c>
      <c r="V26" s="335" t="e">
        <v>#N/A</v>
      </c>
      <c r="W26" s="335" t="e">
        <v>#N/A</v>
      </c>
      <c r="X26" s="335" t="e">
        <v>#N/A</v>
      </c>
      <c r="Y26" s="335" t="e">
        <v>#N/A</v>
      </c>
      <c r="Z26" s="335" t="e">
        <v>#N/A</v>
      </c>
      <c r="AA26" s="335" t="e">
        <v>#N/A</v>
      </c>
      <c r="AB26" s="335" t="e">
        <v>#N/A</v>
      </c>
      <c r="AC26" s="335" t="e">
        <v>#N/A</v>
      </c>
      <c r="AD26" s="335" t="e">
        <v>#N/A</v>
      </c>
      <c r="AE26" s="335" t="e">
        <v>#N/A</v>
      </c>
      <c r="AF26" s="335" t="e">
        <v>#N/A</v>
      </c>
      <c r="AG26" s="335" t="e">
        <v>#N/A</v>
      </c>
    </row>
    <row r="27" spans="1:33">
      <c r="A27" s="145" t="str">
        <f>IF('INPUT DATA'!A27&lt;&gt;"",'INPUT DATA'!A27,"")</f>
        <v>Pen_Alessia@1</v>
      </c>
      <c r="B27" s="341" t="str">
        <f>IF('INPUT DATA'!B27&lt;&gt;"",'INPUT DATA'!B27,"")</f>
        <v>22.12.21</v>
      </c>
      <c r="C27" s="240">
        <v>1.3</v>
      </c>
      <c r="D27" s="151"/>
      <c r="E27" s="151">
        <v>-3.2263000000000002</v>
      </c>
      <c r="F27" s="151">
        <v>1.2639260000000001</v>
      </c>
      <c r="G27" s="151" t="s">
        <v>526</v>
      </c>
      <c r="H27" s="152">
        <v>750</v>
      </c>
      <c r="I27" s="151">
        <v>5.3888854302457707</v>
      </c>
      <c r="J27" s="151">
        <v>0</v>
      </c>
      <c r="K27" s="151">
        <v>0.13477613145488299</v>
      </c>
      <c r="L27" s="151">
        <v>2.9976299169550495</v>
      </c>
      <c r="M27" s="335" t="e">
        <v>#N/A</v>
      </c>
      <c r="N27" s="335" t="e">
        <v>#N/A</v>
      </c>
      <c r="O27" s="335" t="e">
        <v>#N/A</v>
      </c>
      <c r="P27" s="335" t="e">
        <v>#N/A</v>
      </c>
      <c r="Q27" s="335" t="e">
        <v>#N/A</v>
      </c>
      <c r="R27" s="335" t="e">
        <v>#N/A</v>
      </c>
      <c r="S27" s="335" t="e">
        <v>#N/A</v>
      </c>
      <c r="T27" s="335" t="e">
        <v>#N/A</v>
      </c>
      <c r="U27" s="335" t="e">
        <v>#N/A</v>
      </c>
      <c r="V27" s="335" t="e">
        <v>#N/A</v>
      </c>
      <c r="W27" s="335" t="e">
        <v>#N/A</v>
      </c>
      <c r="X27" s="335" t="e">
        <v>#N/A</v>
      </c>
      <c r="Y27" s="335" t="e">
        <v>#N/A</v>
      </c>
      <c r="Z27" s="335" t="e">
        <v>#N/A</v>
      </c>
      <c r="AA27" s="335" t="e">
        <v>#N/A</v>
      </c>
      <c r="AB27" s="335" t="e">
        <v>#N/A</v>
      </c>
      <c r="AC27" s="335" t="e">
        <v>#N/A</v>
      </c>
      <c r="AD27" s="335" t="e">
        <v>#N/A</v>
      </c>
      <c r="AE27" s="335" t="e">
        <v>#N/A</v>
      </c>
      <c r="AF27" s="335" t="e">
        <v>#N/A</v>
      </c>
      <c r="AG27" s="335" t="e">
        <v>#N/A</v>
      </c>
    </row>
    <row r="28" spans="1:33">
      <c r="A28" s="145" t="str">
        <f>IF('INPUT DATA'!A28&lt;&gt;"",'INPUT DATA'!A28,"")</f>
        <v>Pen_Alessia@2</v>
      </c>
      <c r="B28" s="341" t="str">
        <f>IF('INPUT DATA'!B28&lt;&gt;"",'INPUT DATA'!B28,"")</f>
        <v>22.12.21</v>
      </c>
      <c r="C28" s="240">
        <v>1.3</v>
      </c>
      <c r="D28" s="151"/>
      <c r="E28" s="151">
        <v>-3.2263000000000002</v>
      </c>
      <c r="F28" s="151">
        <v>1.2639260000000001</v>
      </c>
      <c r="G28" s="151" t="s">
        <v>526</v>
      </c>
      <c r="H28" s="152">
        <v>750</v>
      </c>
      <c r="I28" s="151">
        <v>5.3888854302457707</v>
      </c>
      <c r="J28" s="151">
        <v>0</v>
      </c>
      <c r="K28" s="151">
        <v>0.13477613145488299</v>
      </c>
      <c r="L28" s="151">
        <v>2.9976299169550495</v>
      </c>
      <c r="M28" s="335" t="e">
        <v>#N/A</v>
      </c>
      <c r="N28" s="335" t="e">
        <v>#N/A</v>
      </c>
      <c r="O28" s="335" t="e">
        <v>#N/A</v>
      </c>
      <c r="P28" s="335" t="e">
        <v>#N/A</v>
      </c>
      <c r="Q28" s="335" t="e">
        <v>#N/A</v>
      </c>
      <c r="R28" s="335" t="e">
        <v>#N/A</v>
      </c>
      <c r="S28" s="335" t="e">
        <v>#N/A</v>
      </c>
      <c r="T28" s="335" t="e">
        <v>#N/A</v>
      </c>
      <c r="U28" s="335" t="e">
        <v>#N/A</v>
      </c>
      <c r="V28" s="335" t="e">
        <v>#N/A</v>
      </c>
      <c r="W28" s="335" t="e">
        <v>#N/A</v>
      </c>
      <c r="X28" s="335" t="e">
        <v>#N/A</v>
      </c>
      <c r="Y28" s="335" t="e">
        <v>#N/A</v>
      </c>
      <c r="Z28" s="335" t="e">
        <v>#N/A</v>
      </c>
      <c r="AA28" s="335" t="e">
        <v>#N/A</v>
      </c>
      <c r="AB28" s="335" t="e">
        <v>#N/A</v>
      </c>
      <c r="AC28" s="335" t="e">
        <v>#N/A</v>
      </c>
      <c r="AD28" s="335" t="e">
        <v>#N/A</v>
      </c>
      <c r="AE28" s="335" t="e">
        <v>#N/A</v>
      </c>
      <c r="AF28" s="335" t="e">
        <v>#N/A</v>
      </c>
      <c r="AG28" s="335" t="e">
        <v>#N/A</v>
      </c>
    </row>
    <row r="29" spans="1:33">
      <c r="A29" s="145" t="str">
        <f>IF('INPUT DATA'!A29&lt;&gt;"",'INPUT DATA'!A29,"")</f>
        <v>Pen_Alessia@3</v>
      </c>
      <c r="B29" s="341" t="str">
        <f>IF('INPUT DATA'!B29&lt;&gt;"",'INPUT DATA'!B29,"")</f>
        <v>23.12.21</v>
      </c>
      <c r="C29" s="240">
        <v>1.3</v>
      </c>
      <c r="D29" s="151"/>
      <c r="E29" s="151">
        <v>-3.2263000000000002</v>
      </c>
      <c r="F29" s="151">
        <v>1.2639260000000001</v>
      </c>
      <c r="G29" s="151" t="s">
        <v>526</v>
      </c>
      <c r="H29" s="152">
        <v>750</v>
      </c>
      <c r="I29" s="151">
        <v>5.3888854302457707</v>
      </c>
      <c r="J29" s="151">
        <v>0</v>
      </c>
      <c r="K29" s="151">
        <v>0.13477613145488299</v>
      </c>
      <c r="L29" s="151">
        <v>2.9976299169550495</v>
      </c>
      <c r="M29" s="335" t="e">
        <v>#N/A</v>
      </c>
      <c r="N29" s="335" t="e">
        <v>#N/A</v>
      </c>
      <c r="O29" s="335" t="e">
        <v>#N/A</v>
      </c>
      <c r="P29" s="335" t="e">
        <v>#N/A</v>
      </c>
      <c r="Q29" s="335" t="e">
        <v>#N/A</v>
      </c>
      <c r="R29" s="335" t="e">
        <v>#N/A</v>
      </c>
      <c r="S29" s="335" t="e">
        <v>#N/A</v>
      </c>
      <c r="T29" s="335" t="e">
        <v>#N/A</v>
      </c>
      <c r="U29" s="335" t="e">
        <v>#N/A</v>
      </c>
      <c r="V29" s="335" t="e">
        <v>#N/A</v>
      </c>
      <c r="W29" s="335" t="e">
        <v>#N/A</v>
      </c>
      <c r="X29" s="335" t="e">
        <v>#N/A</v>
      </c>
      <c r="Y29" s="335" t="e">
        <v>#N/A</v>
      </c>
      <c r="Z29" s="335" t="e">
        <v>#N/A</v>
      </c>
      <c r="AA29" s="335" t="e">
        <v>#N/A</v>
      </c>
      <c r="AB29" s="335" t="e">
        <v>#N/A</v>
      </c>
      <c r="AC29" s="335" t="e">
        <v>#N/A</v>
      </c>
      <c r="AD29" s="335" t="e">
        <v>#N/A</v>
      </c>
      <c r="AE29" s="335" t="e">
        <v>#N/A</v>
      </c>
      <c r="AF29" s="335" t="e">
        <v>#N/A</v>
      </c>
      <c r="AG29" s="335" t="e">
        <v>#N/A</v>
      </c>
    </row>
    <row r="30" spans="1:33">
      <c r="A30" s="145" t="str">
        <f>IF('INPUT DATA'!A30&lt;&gt;"",'INPUT DATA'!A30,"")</f>
        <v>Pen_Alessia@4</v>
      </c>
      <c r="B30" s="341" t="str">
        <f>IF('INPUT DATA'!B30&lt;&gt;"",'INPUT DATA'!B30,"")</f>
        <v>23.12.21</v>
      </c>
      <c r="C30" s="240">
        <v>1.3</v>
      </c>
      <c r="D30" s="151"/>
      <c r="E30" s="151">
        <v>-3.2263000000000002</v>
      </c>
      <c r="F30" s="151">
        <v>1.2639260000000001</v>
      </c>
      <c r="G30" s="151" t="s">
        <v>526</v>
      </c>
      <c r="H30" s="152">
        <v>750</v>
      </c>
      <c r="I30" s="151">
        <v>5.3888854302457707</v>
      </c>
      <c r="J30" s="151">
        <v>0</v>
      </c>
      <c r="K30" s="151">
        <v>0.13477613145488299</v>
      </c>
      <c r="L30" s="151">
        <v>2.9976299169550495</v>
      </c>
      <c r="M30" s="335" t="e">
        <v>#N/A</v>
      </c>
      <c r="N30" s="335" t="e">
        <v>#N/A</v>
      </c>
      <c r="O30" s="335" t="e">
        <v>#N/A</v>
      </c>
      <c r="P30" s="335" t="e">
        <v>#N/A</v>
      </c>
      <c r="Q30" s="335" t="e">
        <v>#N/A</v>
      </c>
      <c r="R30" s="335" t="e">
        <v>#N/A</v>
      </c>
      <c r="S30" s="335" t="e">
        <v>#N/A</v>
      </c>
      <c r="T30" s="335" t="e">
        <v>#N/A</v>
      </c>
      <c r="U30" s="335" t="e">
        <v>#N/A</v>
      </c>
      <c r="V30" s="335" t="e">
        <v>#N/A</v>
      </c>
      <c r="W30" s="335" t="e">
        <v>#N/A</v>
      </c>
      <c r="X30" s="335" t="e">
        <v>#N/A</v>
      </c>
      <c r="Y30" s="335" t="e">
        <v>#N/A</v>
      </c>
      <c r="Z30" s="335" t="e">
        <v>#N/A</v>
      </c>
      <c r="AA30" s="335" t="e">
        <v>#N/A</v>
      </c>
      <c r="AB30" s="335" t="e">
        <v>#N/A</v>
      </c>
      <c r="AC30" s="335" t="e">
        <v>#N/A</v>
      </c>
      <c r="AD30" s="335" t="e">
        <v>#N/A</v>
      </c>
      <c r="AE30" s="335" t="e">
        <v>#N/A</v>
      </c>
      <c r="AF30" s="335" t="e">
        <v>#N/A</v>
      </c>
      <c r="AG30" s="335" t="e">
        <v>#N/A</v>
      </c>
    </row>
    <row r="31" spans="1:33">
      <c r="A31" s="145" t="str">
        <f>IF('INPUT DATA'!A31&lt;&gt;"",'INPUT DATA'!A31,"")</f>
        <v>Ple_Alessia@02</v>
      </c>
      <c r="B31" s="341" t="str">
        <f>IF('INPUT DATA'!B31&lt;&gt;"",'INPUT DATA'!B31,"")</f>
        <v>22.12.21</v>
      </c>
      <c r="C31" s="240">
        <v>1.3</v>
      </c>
      <c r="D31" s="151"/>
      <c r="E31" s="151">
        <v>-3.2263000000000002</v>
      </c>
      <c r="F31" s="151">
        <v>1.2639260000000001</v>
      </c>
      <c r="G31" s="151" t="s">
        <v>526</v>
      </c>
      <c r="H31" s="152">
        <v>750</v>
      </c>
      <c r="I31" s="151">
        <v>5.3888854302457707</v>
      </c>
      <c r="J31" s="151">
        <v>0</v>
      </c>
      <c r="K31" s="151">
        <v>0.13477613145488299</v>
      </c>
      <c r="L31" s="151">
        <v>2.9976299169550495</v>
      </c>
      <c r="M31" s="335" t="e">
        <v>#N/A</v>
      </c>
      <c r="N31" s="335" t="e">
        <v>#N/A</v>
      </c>
      <c r="O31" s="335" t="e">
        <v>#N/A</v>
      </c>
      <c r="P31" s="335" t="e">
        <v>#N/A</v>
      </c>
      <c r="Q31" s="335" t="e">
        <v>#N/A</v>
      </c>
      <c r="R31" s="335" t="e">
        <v>#N/A</v>
      </c>
      <c r="S31" s="335" t="e">
        <v>#N/A</v>
      </c>
      <c r="T31" s="335" t="e">
        <v>#N/A</v>
      </c>
      <c r="U31" s="335" t="e">
        <v>#N/A</v>
      </c>
      <c r="V31" s="335" t="e">
        <v>#N/A</v>
      </c>
      <c r="W31" s="335" t="e">
        <v>#N/A</v>
      </c>
      <c r="X31" s="335" t="e">
        <v>#N/A</v>
      </c>
      <c r="Y31" s="335" t="e">
        <v>#N/A</v>
      </c>
      <c r="Z31" s="335" t="e">
        <v>#N/A</v>
      </c>
      <c r="AA31" s="335" t="e">
        <v>#N/A</v>
      </c>
      <c r="AB31" s="335" t="e">
        <v>#N/A</v>
      </c>
      <c r="AC31" s="335" t="e">
        <v>#N/A</v>
      </c>
      <c r="AD31" s="335" t="e">
        <v>#N/A</v>
      </c>
      <c r="AE31" s="335" t="e">
        <v>#N/A</v>
      </c>
      <c r="AF31" s="335" t="e">
        <v>#N/A</v>
      </c>
      <c r="AG31" s="335" t="e">
        <v>#N/A</v>
      </c>
    </row>
    <row r="32" spans="1:33">
      <c r="A32" s="145" t="str">
        <f>IF('INPUT DATA'!A32&lt;&gt;"",'INPUT DATA'!A32,"")</f>
        <v>AV19-4_5-1</v>
      </c>
      <c r="B32" s="341" t="str">
        <f>IF('INPUT DATA'!B32&lt;&gt;"",'INPUT DATA'!B32,"")</f>
        <v>23.12.21</v>
      </c>
      <c r="C32" s="240">
        <v>1.3</v>
      </c>
      <c r="D32" s="151"/>
      <c r="E32" s="151">
        <v>-3.2263000000000002</v>
      </c>
      <c r="F32" s="151">
        <v>1.2639260000000001</v>
      </c>
      <c r="G32" s="151" t="s">
        <v>526</v>
      </c>
      <c r="H32" s="152">
        <v>750</v>
      </c>
      <c r="I32" s="151">
        <v>5.3888854302457707</v>
      </c>
      <c r="J32" s="151">
        <v>0</v>
      </c>
      <c r="K32" s="151">
        <v>0.13477613145488299</v>
      </c>
      <c r="L32" s="151">
        <v>2.9976299169550495</v>
      </c>
      <c r="M32" s="335" t="e">
        <v>#N/A</v>
      </c>
      <c r="N32" s="335" t="e">
        <v>#N/A</v>
      </c>
      <c r="O32" s="335" t="e">
        <v>#N/A</v>
      </c>
      <c r="P32" s="335" t="e">
        <v>#N/A</v>
      </c>
      <c r="Q32" s="335" t="e">
        <v>#N/A</v>
      </c>
      <c r="R32" s="335" t="e">
        <v>#N/A</v>
      </c>
      <c r="S32" s="335" t="e">
        <v>#N/A</v>
      </c>
      <c r="T32" s="335" t="e">
        <v>#N/A</v>
      </c>
      <c r="U32" s="335" t="e">
        <v>#N/A</v>
      </c>
      <c r="V32" s="335" t="e">
        <v>#N/A</v>
      </c>
      <c r="W32" s="335" t="e">
        <v>#N/A</v>
      </c>
      <c r="X32" s="335" t="e">
        <v>#N/A</v>
      </c>
      <c r="Y32" s="335" t="e">
        <v>#N/A</v>
      </c>
      <c r="Z32" s="335" t="e">
        <v>#N/A</v>
      </c>
      <c r="AA32" s="335" t="e">
        <v>#N/A</v>
      </c>
      <c r="AB32" s="335" t="e">
        <v>#N/A</v>
      </c>
      <c r="AC32" s="335" t="e">
        <v>#N/A</v>
      </c>
      <c r="AD32" s="335" t="e">
        <v>#N/A</v>
      </c>
      <c r="AE32" s="335" t="e">
        <v>#N/A</v>
      </c>
      <c r="AF32" s="335" t="e">
        <v>#N/A</v>
      </c>
      <c r="AG32" s="335" t="e">
        <v>#N/A</v>
      </c>
    </row>
    <row r="33" spans="1:33">
      <c r="A33" s="145" t="str">
        <f>IF('INPUT DATA'!A33&lt;&gt;"",'INPUT DATA'!A33,"")</f>
        <v>AV19-4_9-1</v>
      </c>
      <c r="B33" s="341" t="str">
        <f>IF('INPUT DATA'!B33&lt;&gt;"",'INPUT DATA'!B33,"")</f>
        <v>22.12.21</v>
      </c>
      <c r="C33" s="240">
        <v>1.3</v>
      </c>
      <c r="D33" s="151"/>
      <c r="E33" s="151">
        <v>-3.2263000000000002</v>
      </c>
      <c r="F33" s="151">
        <v>1.2639260000000001</v>
      </c>
      <c r="G33" s="151" t="s">
        <v>526</v>
      </c>
      <c r="H33" s="152">
        <v>750</v>
      </c>
      <c r="I33" s="151">
        <v>5.3888854302457707</v>
      </c>
      <c r="J33" s="151">
        <v>0</v>
      </c>
      <c r="K33" s="151">
        <v>0.13477613145488299</v>
      </c>
      <c r="L33" s="151">
        <v>2.9976299169550495</v>
      </c>
      <c r="M33" s="335" t="e">
        <v>#N/A</v>
      </c>
      <c r="N33" s="335" t="e">
        <v>#N/A</v>
      </c>
      <c r="O33" s="335" t="e">
        <v>#N/A</v>
      </c>
      <c r="P33" s="335" t="e">
        <v>#N/A</v>
      </c>
      <c r="Q33" s="335" t="e">
        <v>#N/A</v>
      </c>
      <c r="R33" s="335" t="e">
        <v>#N/A</v>
      </c>
      <c r="S33" s="335" t="e">
        <v>#N/A</v>
      </c>
      <c r="T33" s="335" t="e">
        <v>#N/A</v>
      </c>
      <c r="U33" s="335" t="e">
        <v>#N/A</v>
      </c>
      <c r="V33" s="335" t="e">
        <v>#N/A</v>
      </c>
      <c r="W33" s="335" t="e">
        <v>#N/A</v>
      </c>
      <c r="X33" s="335" t="e">
        <v>#N/A</v>
      </c>
      <c r="Y33" s="335" t="e">
        <v>#N/A</v>
      </c>
      <c r="Z33" s="335" t="e">
        <v>#N/A</v>
      </c>
      <c r="AA33" s="335" t="e">
        <v>#N/A</v>
      </c>
      <c r="AB33" s="335" t="e">
        <v>#N/A</v>
      </c>
      <c r="AC33" s="335" t="e">
        <v>#N/A</v>
      </c>
      <c r="AD33" s="335" t="e">
        <v>#N/A</v>
      </c>
      <c r="AE33" s="335" t="e">
        <v>#N/A</v>
      </c>
      <c r="AF33" s="335" t="e">
        <v>#N/A</v>
      </c>
      <c r="AG33" s="335" t="e">
        <v>#N/A</v>
      </c>
    </row>
    <row r="34" spans="1:33">
      <c r="A34" s="145" t="str">
        <f>IF('INPUT DATA'!A34&lt;&gt;"",'INPUT DATA'!A34,"")</f>
        <v>AV19-4_9-2</v>
      </c>
      <c r="B34" s="341" t="str">
        <f>IF('INPUT DATA'!B34&lt;&gt;"",'INPUT DATA'!B34,"")</f>
        <v>22.12.21</v>
      </c>
      <c r="C34" s="240">
        <v>1.3</v>
      </c>
      <c r="D34" s="151"/>
      <c r="E34" s="151">
        <v>-3.2263000000000002</v>
      </c>
      <c r="F34" s="151">
        <v>1.2639260000000001</v>
      </c>
      <c r="G34" s="151" t="s">
        <v>526</v>
      </c>
      <c r="H34" s="152">
        <v>750</v>
      </c>
      <c r="I34" s="151">
        <v>5.3888854302457707</v>
      </c>
      <c r="J34" s="151">
        <v>0</v>
      </c>
      <c r="K34" s="151">
        <v>0.13477613145488299</v>
      </c>
      <c r="L34" s="151">
        <v>2.9976299169550495</v>
      </c>
      <c r="M34" s="335" t="e">
        <v>#N/A</v>
      </c>
      <c r="N34" s="335" t="e">
        <v>#N/A</v>
      </c>
      <c r="O34" s="335" t="e">
        <v>#N/A</v>
      </c>
      <c r="P34" s="335" t="e">
        <v>#N/A</v>
      </c>
      <c r="Q34" s="335" t="e">
        <v>#N/A</v>
      </c>
      <c r="R34" s="335" t="e">
        <v>#N/A</v>
      </c>
      <c r="S34" s="335" t="e">
        <v>#N/A</v>
      </c>
      <c r="T34" s="335" t="e">
        <v>#N/A</v>
      </c>
      <c r="U34" s="335" t="e">
        <v>#N/A</v>
      </c>
      <c r="V34" s="335" t="e">
        <v>#N/A</v>
      </c>
      <c r="W34" s="335" t="e">
        <v>#N/A</v>
      </c>
      <c r="X34" s="335" t="e">
        <v>#N/A</v>
      </c>
      <c r="Y34" s="335" t="e">
        <v>#N/A</v>
      </c>
      <c r="Z34" s="335" t="e">
        <v>#N/A</v>
      </c>
      <c r="AA34" s="335" t="e">
        <v>#N/A</v>
      </c>
      <c r="AB34" s="335" t="e">
        <v>#N/A</v>
      </c>
      <c r="AC34" s="335" t="e">
        <v>#N/A</v>
      </c>
      <c r="AD34" s="335" t="e">
        <v>#N/A</v>
      </c>
      <c r="AE34" s="335" t="e">
        <v>#N/A</v>
      </c>
      <c r="AF34" s="335" t="e">
        <v>#N/A</v>
      </c>
      <c r="AG34" s="335" t="e">
        <v>#N/A</v>
      </c>
    </row>
    <row r="35" spans="1:33">
      <c r="A35" s="145" t="str">
        <f>IF('INPUT DATA'!A35&lt;&gt;"",'INPUT DATA'!A35,"")</f>
        <v>AV19-4_9-3</v>
      </c>
      <c r="B35" s="341" t="str">
        <f>IF('INPUT DATA'!B35&lt;&gt;"",'INPUT DATA'!B35,"")</f>
        <v>22.12.21</v>
      </c>
      <c r="C35" s="240">
        <v>1.3</v>
      </c>
      <c r="D35" s="151"/>
      <c r="E35" s="151">
        <v>-3.2263000000000002</v>
      </c>
      <c r="F35" s="151">
        <v>1.2639260000000001</v>
      </c>
      <c r="G35" s="151" t="s">
        <v>526</v>
      </c>
      <c r="H35" s="152">
        <v>750</v>
      </c>
      <c r="I35" s="151">
        <v>5.3888854302457707</v>
      </c>
      <c r="J35" s="151">
        <v>0</v>
      </c>
      <c r="K35" s="151">
        <v>0.13477613145488299</v>
      </c>
      <c r="L35" s="151">
        <v>2.9976299169550495</v>
      </c>
      <c r="M35" s="335" t="e">
        <v>#N/A</v>
      </c>
      <c r="N35" s="335" t="e">
        <v>#N/A</v>
      </c>
      <c r="O35" s="335" t="e">
        <v>#N/A</v>
      </c>
      <c r="P35" s="335" t="e">
        <v>#N/A</v>
      </c>
      <c r="Q35" s="335" t="e">
        <v>#N/A</v>
      </c>
      <c r="R35" s="335" t="e">
        <v>#N/A</v>
      </c>
      <c r="S35" s="335" t="e">
        <v>#N/A</v>
      </c>
      <c r="T35" s="335" t="e">
        <v>#N/A</v>
      </c>
      <c r="U35" s="335" t="e">
        <v>#N/A</v>
      </c>
      <c r="V35" s="335" t="e">
        <v>#N/A</v>
      </c>
      <c r="W35" s="335" t="e">
        <v>#N/A</v>
      </c>
      <c r="X35" s="335" t="e">
        <v>#N/A</v>
      </c>
      <c r="Y35" s="335" t="e">
        <v>#N/A</v>
      </c>
      <c r="Z35" s="335" t="e">
        <v>#N/A</v>
      </c>
      <c r="AA35" s="335" t="e">
        <v>#N/A</v>
      </c>
      <c r="AB35" s="335" t="e">
        <v>#N/A</v>
      </c>
      <c r="AC35" s="335" t="e">
        <v>#N/A</v>
      </c>
      <c r="AD35" s="335" t="e">
        <v>#N/A</v>
      </c>
      <c r="AE35" s="335" t="e">
        <v>#N/A</v>
      </c>
      <c r="AF35" s="335" t="e">
        <v>#N/A</v>
      </c>
      <c r="AG35" s="335" t="e">
        <v>#N/A</v>
      </c>
    </row>
    <row r="36" spans="1:33">
      <c r="A36" s="145" t="str">
        <f>IF('INPUT DATA'!A36&lt;&gt;"",'INPUT DATA'!A36,"")</f>
        <v>AV19-4_34-2</v>
      </c>
      <c r="B36" s="341" t="str">
        <f>IF('INPUT DATA'!B36&lt;&gt;"",'INPUT DATA'!B36,"")</f>
        <v>22.12.21</v>
      </c>
      <c r="C36" s="240">
        <v>1.3</v>
      </c>
      <c r="D36" s="151"/>
      <c r="E36" s="151">
        <v>-3.2263000000000002</v>
      </c>
      <c r="F36" s="151">
        <v>1.2639260000000001</v>
      </c>
      <c r="G36" s="151" t="s">
        <v>526</v>
      </c>
      <c r="H36" s="152">
        <v>750</v>
      </c>
      <c r="I36" s="151">
        <v>5.3888854302457707</v>
      </c>
      <c r="J36" s="151">
        <v>0</v>
      </c>
      <c r="K36" s="151">
        <v>0.13477613145488299</v>
      </c>
      <c r="L36" s="151">
        <v>2.9976299169550495</v>
      </c>
      <c r="M36" s="335" t="e">
        <v>#N/A</v>
      </c>
      <c r="N36" s="335" t="e">
        <v>#N/A</v>
      </c>
      <c r="O36" s="335" t="e">
        <v>#N/A</v>
      </c>
      <c r="P36" s="335" t="e">
        <v>#N/A</v>
      </c>
      <c r="Q36" s="335" t="e">
        <v>#N/A</v>
      </c>
      <c r="R36" s="335" t="e">
        <v>#N/A</v>
      </c>
      <c r="S36" s="335" t="e">
        <v>#N/A</v>
      </c>
      <c r="T36" s="335" t="e">
        <v>#N/A</v>
      </c>
      <c r="U36" s="335" t="e">
        <v>#N/A</v>
      </c>
      <c r="V36" s="335" t="e">
        <v>#N/A</v>
      </c>
      <c r="W36" s="335" t="e">
        <v>#N/A</v>
      </c>
      <c r="X36" s="335" t="e">
        <v>#N/A</v>
      </c>
      <c r="Y36" s="335" t="e">
        <v>#N/A</v>
      </c>
      <c r="Z36" s="335" t="e">
        <v>#N/A</v>
      </c>
      <c r="AA36" s="335" t="e">
        <v>#N/A</v>
      </c>
      <c r="AB36" s="335" t="e">
        <v>#N/A</v>
      </c>
      <c r="AC36" s="335" t="e">
        <v>#N/A</v>
      </c>
      <c r="AD36" s="335" t="e">
        <v>#N/A</v>
      </c>
      <c r="AE36" s="335" t="e">
        <v>#N/A</v>
      </c>
      <c r="AF36" s="335" t="e">
        <v>#N/A</v>
      </c>
      <c r="AG36" s="335" t="e">
        <v>#N/A</v>
      </c>
    </row>
    <row r="37" spans="1:33">
      <c r="A37" s="145" t="str">
        <f>IF('INPUT DATA'!A37&lt;&gt;"",'INPUT DATA'!A37,"")</f>
        <v>AV19-4_38-1</v>
      </c>
      <c r="B37" s="341" t="str">
        <f>IF('INPUT DATA'!B37&lt;&gt;"",'INPUT DATA'!B37,"")</f>
        <v>22.12.21</v>
      </c>
      <c r="C37" s="240">
        <v>1.3</v>
      </c>
      <c r="D37" s="151"/>
      <c r="E37" s="151">
        <v>-3.2263000000000002</v>
      </c>
      <c r="F37" s="151">
        <v>1.2639260000000001</v>
      </c>
      <c r="G37" s="151" t="s">
        <v>526</v>
      </c>
      <c r="H37" s="152">
        <v>750</v>
      </c>
      <c r="I37" s="151">
        <v>5.3888854302457707</v>
      </c>
      <c r="J37" s="151">
        <v>0</v>
      </c>
      <c r="K37" s="151">
        <v>0.13477613145488299</v>
      </c>
      <c r="L37" s="151">
        <v>2.9976299169550495</v>
      </c>
      <c r="M37" s="335" t="e">
        <v>#N/A</v>
      </c>
      <c r="N37" s="335" t="e">
        <v>#N/A</v>
      </c>
      <c r="O37" s="335" t="e">
        <v>#N/A</v>
      </c>
      <c r="P37" s="335" t="e">
        <v>#N/A</v>
      </c>
      <c r="Q37" s="335" t="e">
        <v>#N/A</v>
      </c>
      <c r="R37" s="335" t="e">
        <v>#N/A</v>
      </c>
      <c r="S37" s="335" t="e">
        <v>#N/A</v>
      </c>
      <c r="T37" s="335" t="e">
        <v>#N/A</v>
      </c>
      <c r="U37" s="335" t="e">
        <v>#N/A</v>
      </c>
      <c r="V37" s="335" t="e">
        <v>#N/A</v>
      </c>
      <c r="W37" s="335" t="e">
        <v>#N/A</v>
      </c>
      <c r="X37" s="335" t="e">
        <v>#N/A</v>
      </c>
      <c r="Y37" s="335" t="e">
        <v>#N/A</v>
      </c>
      <c r="Z37" s="335" t="e">
        <v>#N/A</v>
      </c>
      <c r="AA37" s="335" t="e">
        <v>#N/A</v>
      </c>
      <c r="AB37" s="335" t="e">
        <v>#N/A</v>
      </c>
      <c r="AC37" s="335" t="e">
        <v>#N/A</v>
      </c>
      <c r="AD37" s="335" t="e">
        <v>#N/A</v>
      </c>
      <c r="AE37" s="335" t="e">
        <v>#N/A</v>
      </c>
      <c r="AF37" s="335" t="e">
        <v>#N/A</v>
      </c>
      <c r="AG37" s="335" t="e">
        <v>#N/A</v>
      </c>
    </row>
    <row r="38" spans="1:33">
      <c r="A38" s="145" t="str">
        <f>IF('INPUT DATA'!A38&lt;&gt;"",'INPUT DATA'!A38,"")</f>
        <v>AV19-4_39-1</v>
      </c>
      <c r="B38" s="341" t="str">
        <f>IF('INPUT DATA'!B38&lt;&gt;"",'INPUT DATA'!B38,"")</f>
        <v>22.12.21</v>
      </c>
      <c r="C38" s="240">
        <v>1.3</v>
      </c>
      <c r="D38" s="151"/>
      <c r="E38" s="151">
        <v>-3.2263000000000002</v>
      </c>
      <c r="F38" s="151">
        <v>1.2639260000000001</v>
      </c>
      <c r="G38" s="151" t="s">
        <v>526</v>
      </c>
      <c r="H38" s="152">
        <v>750</v>
      </c>
      <c r="I38" s="151">
        <v>5.3888854302457707</v>
      </c>
      <c r="J38" s="151">
        <v>0</v>
      </c>
      <c r="K38" s="151">
        <v>0.13477613145488299</v>
      </c>
      <c r="L38" s="151">
        <v>2.9976299169550495</v>
      </c>
      <c r="M38" s="335" t="e">
        <v>#N/A</v>
      </c>
      <c r="N38" s="335" t="e">
        <v>#N/A</v>
      </c>
      <c r="O38" s="335" t="e">
        <v>#N/A</v>
      </c>
      <c r="P38" s="335" t="e">
        <v>#N/A</v>
      </c>
      <c r="Q38" s="335" t="e">
        <v>#N/A</v>
      </c>
      <c r="R38" s="335" t="e">
        <v>#N/A</v>
      </c>
      <c r="S38" s="335" t="e">
        <v>#N/A</v>
      </c>
      <c r="T38" s="335" t="e">
        <v>#N/A</v>
      </c>
      <c r="U38" s="335" t="e">
        <v>#N/A</v>
      </c>
      <c r="V38" s="335" t="e">
        <v>#N/A</v>
      </c>
      <c r="W38" s="335" t="e">
        <v>#N/A</v>
      </c>
      <c r="X38" s="335" t="e">
        <v>#N/A</v>
      </c>
      <c r="Y38" s="335" t="e">
        <v>#N/A</v>
      </c>
      <c r="Z38" s="335" t="e">
        <v>#N/A</v>
      </c>
      <c r="AA38" s="335" t="e">
        <v>#N/A</v>
      </c>
      <c r="AB38" s="335" t="e">
        <v>#N/A</v>
      </c>
      <c r="AC38" s="335" t="e">
        <v>#N/A</v>
      </c>
      <c r="AD38" s="335" t="e">
        <v>#N/A</v>
      </c>
      <c r="AE38" s="335" t="e">
        <v>#N/A</v>
      </c>
      <c r="AF38" s="335" t="e">
        <v>#N/A</v>
      </c>
      <c r="AG38" s="335" t="e">
        <v>#N/A</v>
      </c>
    </row>
    <row r="39" spans="1:33">
      <c r="A39" s="145" t="str">
        <f>IF('INPUT DATA'!A39&lt;&gt;"",'INPUT DATA'!A39,"")</f>
        <v>AV19-7_1-1</v>
      </c>
      <c r="B39" s="341" t="str">
        <f>IF('INPUT DATA'!B39&lt;&gt;"",'INPUT DATA'!B39,"")</f>
        <v>23.12.21</v>
      </c>
      <c r="C39" s="240">
        <v>1.3</v>
      </c>
      <c r="D39" s="151"/>
      <c r="E39" s="151">
        <v>-3.2263000000000002</v>
      </c>
      <c r="F39" s="151">
        <v>1.2639260000000001</v>
      </c>
      <c r="G39" s="151" t="s">
        <v>526</v>
      </c>
      <c r="H39" s="152">
        <v>750</v>
      </c>
      <c r="I39" s="151">
        <v>5.3888854302457707</v>
      </c>
      <c r="J39" s="151">
        <v>0</v>
      </c>
      <c r="K39" s="151">
        <v>0.13477613145488299</v>
      </c>
      <c r="L39" s="151">
        <v>2.9976299169550495</v>
      </c>
      <c r="M39" s="335" t="e">
        <v>#N/A</v>
      </c>
      <c r="N39" s="335" t="e">
        <v>#N/A</v>
      </c>
      <c r="O39" s="335" t="e">
        <v>#N/A</v>
      </c>
      <c r="P39" s="335" t="e">
        <v>#N/A</v>
      </c>
      <c r="Q39" s="335" t="e">
        <v>#N/A</v>
      </c>
      <c r="R39" s="335" t="e">
        <v>#N/A</v>
      </c>
      <c r="S39" s="335" t="e">
        <v>#N/A</v>
      </c>
      <c r="T39" s="335" t="e">
        <v>#N/A</v>
      </c>
      <c r="U39" s="335" t="e">
        <v>#N/A</v>
      </c>
      <c r="V39" s="335" t="e">
        <v>#N/A</v>
      </c>
      <c r="W39" s="335" t="e">
        <v>#N/A</v>
      </c>
      <c r="X39" s="335" t="e">
        <v>#N/A</v>
      </c>
      <c r="Y39" s="335" t="e">
        <v>#N/A</v>
      </c>
      <c r="Z39" s="335" t="e">
        <v>#N/A</v>
      </c>
      <c r="AA39" s="335" t="e">
        <v>#N/A</v>
      </c>
      <c r="AB39" s="335" t="e">
        <v>#N/A</v>
      </c>
      <c r="AC39" s="335" t="e">
        <v>#N/A</v>
      </c>
      <c r="AD39" s="335" t="e">
        <v>#N/A</v>
      </c>
      <c r="AE39" s="335" t="e">
        <v>#N/A</v>
      </c>
      <c r="AF39" s="335" t="e">
        <v>#N/A</v>
      </c>
      <c r="AG39" s="335" t="e">
        <v>#N/A</v>
      </c>
    </row>
    <row r="40" spans="1:33">
      <c r="A40" s="145" t="str">
        <f>IF('INPUT DATA'!A40&lt;&gt;"",'INPUT DATA'!A40,"")</f>
        <v>AV19-7_2-1</v>
      </c>
      <c r="B40" s="341" t="str">
        <f>IF('INPUT DATA'!B40&lt;&gt;"",'INPUT DATA'!B40,"")</f>
        <v>23.12.21</v>
      </c>
      <c r="C40" s="240">
        <v>1.3</v>
      </c>
      <c r="D40" s="151"/>
      <c r="E40" s="151">
        <v>-3.2263000000000002</v>
      </c>
      <c r="F40" s="151">
        <v>1.2639260000000001</v>
      </c>
      <c r="G40" s="151" t="s">
        <v>526</v>
      </c>
      <c r="H40" s="152">
        <v>750</v>
      </c>
      <c r="I40" s="151">
        <v>5.3888854302457707</v>
      </c>
      <c r="J40" s="151">
        <v>0</v>
      </c>
      <c r="K40" s="151">
        <v>0.13477613145488299</v>
      </c>
      <c r="L40" s="151">
        <v>2.9976299169550495</v>
      </c>
      <c r="M40" s="335" t="e">
        <v>#N/A</v>
      </c>
      <c r="N40" s="335" t="e">
        <v>#N/A</v>
      </c>
      <c r="O40" s="335" t="e">
        <v>#N/A</v>
      </c>
      <c r="P40" s="335" t="e">
        <v>#N/A</v>
      </c>
      <c r="Q40" s="335" t="e">
        <v>#N/A</v>
      </c>
      <c r="R40" s="335" t="e">
        <v>#N/A</v>
      </c>
      <c r="S40" s="335" t="e">
        <v>#N/A</v>
      </c>
      <c r="T40" s="335" t="e">
        <v>#N/A</v>
      </c>
      <c r="U40" s="335" t="e">
        <v>#N/A</v>
      </c>
      <c r="V40" s="335" t="e">
        <v>#N/A</v>
      </c>
      <c r="W40" s="335" t="e">
        <v>#N/A</v>
      </c>
      <c r="X40" s="335" t="e">
        <v>#N/A</v>
      </c>
      <c r="Y40" s="335" t="e">
        <v>#N/A</v>
      </c>
      <c r="Z40" s="335" t="e">
        <v>#N/A</v>
      </c>
      <c r="AA40" s="335" t="e">
        <v>#N/A</v>
      </c>
      <c r="AB40" s="335" t="e">
        <v>#N/A</v>
      </c>
      <c r="AC40" s="335" t="e">
        <v>#N/A</v>
      </c>
      <c r="AD40" s="335" t="e">
        <v>#N/A</v>
      </c>
      <c r="AE40" s="335" t="e">
        <v>#N/A</v>
      </c>
      <c r="AF40" s="335" t="e">
        <v>#N/A</v>
      </c>
      <c r="AG40" s="335" t="e">
        <v>#N/A</v>
      </c>
    </row>
    <row r="41" spans="1:33">
      <c r="A41" s="145" t="str">
        <f>IF('INPUT DATA'!A41&lt;&gt;"",'INPUT DATA'!A41,"")</f>
        <v>AV19-7_3-1</v>
      </c>
      <c r="B41" s="341" t="str">
        <f>IF('INPUT DATA'!B41&lt;&gt;"",'INPUT DATA'!B41,"")</f>
        <v>23.12.21</v>
      </c>
      <c r="C41" s="240">
        <v>1.3</v>
      </c>
      <c r="D41" s="151"/>
      <c r="E41" s="151">
        <v>-3.2263000000000002</v>
      </c>
      <c r="F41" s="151">
        <v>1.2639260000000001</v>
      </c>
      <c r="G41" s="151" t="s">
        <v>526</v>
      </c>
      <c r="H41" s="152">
        <v>750</v>
      </c>
      <c r="I41" s="151">
        <v>5.3888854302457707</v>
      </c>
      <c r="J41" s="151">
        <v>0</v>
      </c>
      <c r="K41" s="151">
        <v>0.13477613145488299</v>
      </c>
      <c r="L41" s="151">
        <v>2.9976299169550495</v>
      </c>
      <c r="M41" s="335" t="e">
        <v>#N/A</v>
      </c>
      <c r="N41" s="335" t="e">
        <v>#N/A</v>
      </c>
      <c r="O41" s="335" t="e">
        <v>#N/A</v>
      </c>
      <c r="P41" s="335" t="e">
        <v>#N/A</v>
      </c>
      <c r="Q41" s="335" t="e">
        <v>#N/A</v>
      </c>
      <c r="R41" s="335" t="e">
        <v>#N/A</v>
      </c>
      <c r="S41" s="335" t="e">
        <v>#N/A</v>
      </c>
      <c r="T41" s="335" t="e">
        <v>#N/A</v>
      </c>
      <c r="U41" s="335" t="e">
        <v>#N/A</v>
      </c>
      <c r="V41" s="335" t="e">
        <v>#N/A</v>
      </c>
      <c r="W41" s="335" t="e">
        <v>#N/A</v>
      </c>
      <c r="X41" s="335" t="e">
        <v>#N/A</v>
      </c>
      <c r="Y41" s="335" t="e">
        <v>#N/A</v>
      </c>
      <c r="Z41" s="335" t="e">
        <v>#N/A</v>
      </c>
      <c r="AA41" s="335" t="e">
        <v>#N/A</v>
      </c>
      <c r="AB41" s="335" t="e">
        <v>#N/A</v>
      </c>
      <c r="AC41" s="335" t="e">
        <v>#N/A</v>
      </c>
      <c r="AD41" s="335" t="e">
        <v>#N/A</v>
      </c>
      <c r="AE41" s="335" t="e">
        <v>#N/A</v>
      </c>
      <c r="AF41" s="335" t="e">
        <v>#N/A</v>
      </c>
      <c r="AG41" s="335" t="e">
        <v>#N/A</v>
      </c>
    </row>
    <row r="42" spans="1:33">
      <c r="A42" s="145" t="str">
        <f>IF('INPUT DATA'!A42&lt;&gt;"",'INPUT DATA'!A42,"")</f>
        <v>AV19-4_3-1</v>
      </c>
      <c r="B42" s="341" t="str">
        <f>IF('INPUT DATA'!B42&lt;&gt;"",'INPUT DATA'!B42,"")</f>
        <v>22.12.21</v>
      </c>
      <c r="C42" s="240">
        <v>1.3</v>
      </c>
      <c r="D42" s="151"/>
      <c r="E42" s="151">
        <v>-3.2263000000000002</v>
      </c>
      <c r="F42" s="151">
        <v>1.2639260000000001</v>
      </c>
      <c r="G42" s="151" t="s">
        <v>526</v>
      </c>
      <c r="H42" s="152">
        <v>750</v>
      </c>
      <c r="I42" s="151">
        <v>5.3888854302457707</v>
      </c>
      <c r="J42" s="151">
        <v>0</v>
      </c>
      <c r="K42" s="151">
        <v>0.13477613145488299</v>
      </c>
      <c r="L42" s="151">
        <v>2.9976299169550495</v>
      </c>
      <c r="M42" s="335" t="e">
        <v>#N/A</v>
      </c>
      <c r="N42" s="335" t="e">
        <v>#N/A</v>
      </c>
      <c r="O42" s="335" t="e">
        <v>#N/A</v>
      </c>
      <c r="P42" s="335" t="e">
        <v>#N/A</v>
      </c>
      <c r="Q42" s="335" t="e">
        <v>#N/A</v>
      </c>
      <c r="R42" s="335" t="e">
        <v>#N/A</v>
      </c>
      <c r="S42" s="335" t="e">
        <v>#N/A</v>
      </c>
      <c r="T42" s="335" t="e">
        <v>#N/A</v>
      </c>
      <c r="U42" s="335" t="e">
        <v>#N/A</v>
      </c>
      <c r="V42" s="335" t="e">
        <v>#N/A</v>
      </c>
      <c r="W42" s="335" t="e">
        <v>#N/A</v>
      </c>
      <c r="X42" s="335" t="e">
        <v>#N/A</v>
      </c>
      <c r="Y42" s="335" t="e">
        <v>#N/A</v>
      </c>
      <c r="Z42" s="335" t="e">
        <v>#N/A</v>
      </c>
      <c r="AA42" s="335" t="e">
        <v>#N/A</v>
      </c>
      <c r="AB42" s="335" t="e">
        <v>#N/A</v>
      </c>
      <c r="AC42" s="335" t="e">
        <v>#N/A</v>
      </c>
      <c r="AD42" s="335" t="e">
        <v>#N/A</v>
      </c>
      <c r="AE42" s="335" t="e">
        <v>#N/A</v>
      </c>
      <c r="AF42" s="335" t="e">
        <v>#N/A</v>
      </c>
      <c r="AG42" s="335" t="e">
        <v>#N/A</v>
      </c>
    </row>
    <row r="43" spans="1:33">
      <c r="A43" s="145" t="str">
        <f>IF('INPUT DATA'!A43&lt;&gt;"",'INPUT DATA'!A43,"")</f>
        <v>AV19-4_29-1</v>
      </c>
      <c r="B43" s="341" t="str">
        <f>IF('INPUT DATA'!B43&lt;&gt;"",'INPUT DATA'!B43,"")</f>
        <v>22.12.21</v>
      </c>
      <c r="C43" s="240">
        <v>1.3</v>
      </c>
      <c r="D43" s="151"/>
      <c r="E43" s="151">
        <v>-3.2263000000000002</v>
      </c>
      <c r="F43" s="151">
        <v>1.2639260000000001</v>
      </c>
      <c r="G43" s="151" t="s">
        <v>526</v>
      </c>
      <c r="H43" s="152">
        <v>750</v>
      </c>
      <c r="I43" s="151">
        <v>5.3888854302457707</v>
      </c>
      <c r="J43" s="151">
        <v>0</v>
      </c>
      <c r="K43" s="151">
        <v>0.13477613145488299</v>
      </c>
      <c r="L43" s="151">
        <v>2.9976299169550495</v>
      </c>
      <c r="M43" s="335" t="e">
        <v>#N/A</v>
      </c>
      <c r="N43" s="335" t="e">
        <v>#N/A</v>
      </c>
      <c r="O43" s="335" t="e">
        <v>#N/A</v>
      </c>
      <c r="P43" s="335" t="e">
        <v>#N/A</v>
      </c>
      <c r="Q43" s="335" t="e">
        <v>#N/A</v>
      </c>
      <c r="R43" s="335" t="e">
        <v>#N/A</v>
      </c>
      <c r="S43" s="335" t="e">
        <v>#N/A</v>
      </c>
      <c r="T43" s="335" t="e">
        <v>#N/A</v>
      </c>
      <c r="U43" s="335" t="e">
        <v>#N/A</v>
      </c>
      <c r="V43" s="335" t="e">
        <v>#N/A</v>
      </c>
      <c r="W43" s="335" t="e">
        <v>#N/A</v>
      </c>
      <c r="X43" s="335" t="e">
        <v>#N/A</v>
      </c>
      <c r="Y43" s="335" t="e">
        <v>#N/A</v>
      </c>
      <c r="Z43" s="335" t="e">
        <v>#N/A</v>
      </c>
      <c r="AA43" s="335" t="e">
        <v>#N/A</v>
      </c>
      <c r="AB43" s="335" t="e">
        <v>#N/A</v>
      </c>
      <c r="AC43" s="335" t="e">
        <v>#N/A</v>
      </c>
      <c r="AD43" s="335" t="e">
        <v>#N/A</v>
      </c>
      <c r="AE43" s="335" t="e">
        <v>#N/A</v>
      </c>
      <c r="AF43" s="335" t="e">
        <v>#N/A</v>
      </c>
      <c r="AG43" s="335" t="e">
        <v>#N/A</v>
      </c>
    </row>
    <row r="44" spans="1:33">
      <c r="A44" s="145" t="str">
        <f>IF('INPUT DATA'!A44&lt;&gt;"",'INPUT DATA'!A44,"")</f>
        <v>AV19-4_29-2</v>
      </c>
      <c r="B44" s="341" t="str">
        <f>IF('INPUT DATA'!B44&lt;&gt;"",'INPUT DATA'!B44,"")</f>
        <v>22.12.21</v>
      </c>
      <c r="C44" s="240">
        <v>1.3</v>
      </c>
      <c r="D44" s="151"/>
      <c r="E44" s="151">
        <v>-3.2263000000000002</v>
      </c>
      <c r="F44" s="151">
        <v>1.2639260000000001</v>
      </c>
      <c r="G44" s="151" t="s">
        <v>526</v>
      </c>
      <c r="H44" s="152">
        <v>750</v>
      </c>
      <c r="I44" s="151">
        <v>5.3888854302457707</v>
      </c>
      <c r="J44" s="151">
        <v>0</v>
      </c>
      <c r="K44" s="151">
        <v>0.13477613145488299</v>
      </c>
      <c r="L44" s="151">
        <v>2.9976299169550495</v>
      </c>
      <c r="M44" s="335" t="e">
        <v>#N/A</v>
      </c>
      <c r="N44" s="335" t="e">
        <v>#N/A</v>
      </c>
      <c r="O44" s="335" t="e">
        <v>#N/A</v>
      </c>
      <c r="P44" s="335" t="e">
        <v>#N/A</v>
      </c>
      <c r="Q44" s="335" t="e">
        <v>#N/A</v>
      </c>
      <c r="R44" s="335" t="e">
        <v>#N/A</v>
      </c>
      <c r="S44" s="335" t="e">
        <v>#N/A</v>
      </c>
      <c r="T44" s="335" t="e">
        <v>#N/A</v>
      </c>
      <c r="U44" s="335" t="e">
        <v>#N/A</v>
      </c>
      <c r="V44" s="335" t="e">
        <v>#N/A</v>
      </c>
      <c r="W44" s="335" t="e">
        <v>#N/A</v>
      </c>
      <c r="X44" s="335" t="e">
        <v>#N/A</v>
      </c>
      <c r="Y44" s="335" t="e">
        <v>#N/A</v>
      </c>
      <c r="Z44" s="335" t="e">
        <v>#N/A</v>
      </c>
      <c r="AA44" s="335" t="e">
        <v>#N/A</v>
      </c>
      <c r="AB44" s="335" t="e">
        <v>#N/A</v>
      </c>
      <c r="AC44" s="335" t="e">
        <v>#N/A</v>
      </c>
      <c r="AD44" s="335" t="e">
        <v>#N/A</v>
      </c>
      <c r="AE44" s="335" t="e">
        <v>#N/A</v>
      </c>
      <c r="AF44" s="335" t="e">
        <v>#N/A</v>
      </c>
      <c r="AG44" s="335" t="e">
        <v>#N/A</v>
      </c>
    </row>
    <row r="45" spans="1:33">
      <c r="A45" s="145" t="str">
        <f>IF('INPUT DATA'!A45&lt;&gt;"",'INPUT DATA'!A45,"")</f>
        <v>AV19-4_29-3</v>
      </c>
      <c r="B45" s="341" t="str">
        <f>IF('INPUT DATA'!B45&lt;&gt;"",'INPUT DATA'!B45,"")</f>
        <v>22.12.21</v>
      </c>
      <c r="C45" s="240">
        <v>1.3</v>
      </c>
      <c r="D45" s="151"/>
      <c r="E45" s="151">
        <v>-3.2263000000000002</v>
      </c>
      <c r="F45" s="151">
        <v>1.2639260000000001</v>
      </c>
      <c r="G45" s="151" t="s">
        <v>526</v>
      </c>
      <c r="H45" s="152">
        <v>750</v>
      </c>
      <c r="I45" s="151">
        <v>5.3888854302457707</v>
      </c>
      <c r="J45" s="151">
        <v>0</v>
      </c>
      <c r="K45" s="151">
        <v>0.13477613145488299</v>
      </c>
      <c r="L45" s="151">
        <v>2.9976299169550495</v>
      </c>
      <c r="M45" s="335" t="e">
        <v>#N/A</v>
      </c>
      <c r="N45" s="335" t="e">
        <v>#N/A</v>
      </c>
      <c r="O45" s="335" t="e">
        <v>#N/A</v>
      </c>
      <c r="P45" s="335" t="e">
        <v>#N/A</v>
      </c>
      <c r="Q45" s="335" t="e">
        <v>#N/A</v>
      </c>
      <c r="R45" s="335" t="e">
        <v>#N/A</v>
      </c>
      <c r="S45" s="335" t="e">
        <v>#N/A</v>
      </c>
      <c r="T45" s="335" t="e">
        <v>#N/A</v>
      </c>
      <c r="U45" s="335" t="e">
        <v>#N/A</v>
      </c>
      <c r="V45" s="335" t="e">
        <v>#N/A</v>
      </c>
      <c r="W45" s="335" t="e">
        <v>#N/A</v>
      </c>
      <c r="X45" s="335" t="e">
        <v>#N/A</v>
      </c>
      <c r="Y45" s="335" t="e">
        <v>#N/A</v>
      </c>
      <c r="Z45" s="335" t="e">
        <v>#N/A</v>
      </c>
      <c r="AA45" s="335" t="e">
        <v>#N/A</v>
      </c>
      <c r="AB45" s="335" t="e">
        <v>#N/A</v>
      </c>
      <c r="AC45" s="335" t="e">
        <v>#N/A</v>
      </c>
      <c r="AD45" s="335" t="e">
        <v>#N/A</v>
      </c>
      <c r="AE45" s="335" t="e">
        <v>#N/A</v>
      </c>
      <c r="AF45" s="335" t="e">
        <v>#N/A</v>
      </c>
      <c r="AG45" s="335" t="e">
        <v>#N/A</v>
      </c>
    </row>
    <row r="46" spans="1:33">
      <c r="A46" s="145" t="str">
        <f>IF('INPUT DATA'!A46&lt;&gt;"",'INPUT DATA'!A46,"")</f>
        <v>AV19-4_30-1</v>
      </c>
      <c r="B46" s="341" t="str">
        <f>IF('INPUT DATA'!B46&lt;&gt;"",'INPUT DATA'!B46,"")</f>
        <v>22.12.21</v>
      </c>
      <c r="C46" s="240">
        <v>1.3</v>
      </c>
      <c r="D46" s="151"/>
      <c r="E46" s="151">
        <v>-3.2263000000000002</v>
      </c>
      <c r="F46" s="151">
        <v>1.2639260000000001</v>
      </c>
      <c r="G46" s="151" t="s">
        <v>526</v>
      </c>
      <c r="H46" s="152">
        <v>750</v>
      </c>
      <c r="I46" s="151">
        <v>5.3888854302457707</v>
      </c>
      <c r="J46" s="151">
        <v>0</v>
      </c>
      <c r="K46" s="151">
        <v>0.13477613145488299</v>
      </c>
      <c r="L46" s="151">
        <v>2.9976299169550495</v>
      </c>
      <c r="M46" s="335" t="e">
        <v>#N/A</v>
      </c>
      <c r="N46" s="335" t="e">
        <v>#N/A</v>
      </c>
      <c r="O46" s="335" t="e">
        <v>#N/A</v>
      </c>
      <c r="P46" s="335" t="e">
        <v>#N/A</v>
      </c>
      <c r="Q46" s="335" t="e">
        <v>#N/A</v>
      </c>
      <c r="R46" s="335" t="e">
        <v>#N/A</v>
      </c>
      <c r="S46" s="335" t="e">
        <v>#N/A</v>
      </c>
      <c r="T46" s="335" t="e">
        <v>#N/A</v>
      </c>
      <c r="U46" s="335" t="e">
        <v>#N/A</v>
      </c>
      <c r="V46" s="335" t="e">
        <v>#N/A</v>
      </c>
      <c r="W46" s="335" t="e">
        <v>#N/A</v>
      </c>
      <c r="X46" s="335" t="e">
        <v>#N/A</v>
      </c>
      <c r="Y46" s="335" t="e">
        <v>#N/A</v>
      </c>
      <c r="Z46" s="335" t="e">
        <v>#N/A</v>
      </c>
      <c r="AA46" s="335" t="e">
        <v>#N/A</v>
      </c>
      <c r="AB46" s="335" t="e">
        <v>#N/A</v>
      </c>
      <c r="AC46" s="335" t="e">
        <v>#N/A</v>
      </c>
      <c r="AD46" s="335" t="e">
        <v>#N/A</v>
      </c>
      <c r="AE46" s="335" t="e">
        <v>#N/A</v>
      </c>
      <c r="AF46" s="335" t="e">
        <v>#N/A</v>
      </c>
      <c r="AG46" s="335" t="e">
        <v>#N/A</v>
      </c>
    </row>
    <row r="47" spans="1:33">
      <c r="A47" s="145" t="str">
        <f>IF('INPUT DATA'!A47&lt;&gt;"",'INPUT DATA'!A47,"")</f>
        <v>AV19-4_31-1</v>
      </c>
      <c r="B47" s="341" t="str">
        <f>IF('INPUT DATA'!B47&lt;&gt;"",'INPUT DATA'!B47,"")</f>
        <v>23.12.21</v>
      </c>
      <c r="C47" s="240">
        <v>1.3</v>
      </c>
      <c r="D47" s="151"/>
      <c r="E47" s="151">
        <v>-3.2263000000000002</v>
      </c>
      <c r="F47" s="151">
        <v>1.2639260000000001</v>
      </c>
      <c r="G47" s="151" t="s">
        <v>526</v>
      </c>
      <c r="H47" s="152">
        <v>750</v>
      </c>
      <c r="I47" s="151">
        <v>5.3888854302457707</v>
      </c>
      <c r="J47" s="151">
        <v>0</v>
      </c>
      <c r="K47" s="151">
        <v>0.13477613145488299</v>
      </c>
      <c r="L47" s="151">
        <v>2.9976299169550495</v>
      </c>
      <c r="M47" s="335" t="e">
        <v>#N/A</v>
      </c>
      <c r="N47" s="335" t="e">
        <v>#N/A</v>
      </c>
      <c r="O47" s="335" t="e">
        <v>#N/A</v>
      </c>
      <c r="P47" s="335" t="e">
        <v>#N/A</v>
      </c>
      <c r="Q47" s="335" t="e">
        <v>#N/A</v>
      </c>
      <c r="R47" s="335" t="e">
        <v>#N/A</v>
      </c>
      <c r="S47" s="335" t="e">
        <v>#N/A</v>
      </c>
      <c r="T47" s="335" t="e">
        <v>#N/A</v>
      </c>
      <c r="U47" s="335" t="e">
        <v>#N/A</v>
      </c>
      <c r="V47" s="335" t="e">
        <v>#N/A</v>
      </c>
      <c r="W47" s="335" t="e">
        <v>#N/A</v>
      </c>
      <c r="X47" s="335" t="e">
        <v>#N/A</v>
      </c>
      <c r="Y47" s="335" t="e">
        <v>#N/A</v>
      </c>
      <c r="Z47" s="335" t="e">
        <v>#N/A</v>
      </c>
      <c r="AA47" s="335" t="e">
        <v>#N/A</v>
      </c>
      <c r="AB47" s="335" t="e">
        <v>#N/A</v>
      </c>
      <c r="AC47" s="335" t="e">
        <v>#N/A</v>
      </c>
      <c r="AD47" s="335" t="e">
        <v>#N/A</v>
      </c>
      <c r="AE47" s="335" t="e">
        <v>#N/A</v>
      </c>
      <c r="AF47" s="335" t="e">
        <v>#N/A</v>
      </c>
      <c r="AG47" s="335" t="e">
        <v>#N/A</v>
      </c>
    </row>
    <row r="48" spans="1:33">
      <c r="A48" s="145" t="str">
        <f>IF('INPUT DATA'!A48&lt;&gt;"",'INPUT DATA'!A48,"")</f>
        <v>AV19-4_33-1</v>
      </c>
      <c r="B48" s="341" t="str">
        <f>IF('INPUT DATA'!B48&lt;&gt;"",'INPUT DATA'!B48,"")</f>
        <v>22.12.21</v>
      </c>
      <c r="C48" s="240">
        <v>1.3</v>
      </c>
      <c r="D48" s="151"/>
      <c r="E48" s="151">
        <v>-3.2263000000000002</v>
      </c>
      <c r="F48" s="151">
        <v>1.2639260000000001</v>
      </c>
      <c r="G48" s="151" t="s">
        <v>526</v>
      </c>
      <c r="H48" s="152">
        <v>750</v>
      </c>
      <c r="I48" s="151">
        <v>5.3888854302457707</v>
      </c>
      <c r="J48" s="151">
        <v>0</v>
      </c>
      <c r="K48" s="151">
        <v>0.13477613145488299</v>
      </c>
      <c r="L48" s="151">
        <v>2.9976299169550495</v>
      </c>
      <c r="M48" s="335" t="e">
        <v>#N/A</v>
      </c>
      <c r="N48" s="335" t="e">
        <v>#N/A</v>
      </c>
      <c r="O48" s="335" t="e">
        <v>#N/A</v>
      </c>
      <c r="P48" s="335" t="e">
        <v>#N/A</v>
      </c>
      <c r="Q48" s="335" t="e">
        <v>#N/A</v>
      </c>
      <c r="R48" s="335" t="e">
        <v>#N/A</v>
      </c>
      <c r="S48" s="335" t="e">
        <v>#N/A</v>
      </c>
      <c r="T48" s="335" t="e">
        <v>#N/A</v>
      </c>
      <c r="U48" s="335" t="e">
        <v>#N/A</v>
      </c>
      <c r="V48" s="335" t="e">
        <v>#N/A</v>
      </c>
      <c r="W48" s="335" t="e">
        <v>#N/A</v>
      </c>
      <c r="X48" s="335" t="e">
        <v>#N/A</v>
      </c>
      <c r="Y48" s="335" t="e">
        <v>#N/A</v>
      </c>
      <c r="Z48" s="335" t="e">
        <v>#N/A</v>
      </c>
      <c r="AA48" s="335" t="e">
        <v>#N/A</v>
      </c>
      <c r="AB48" s="335" t="e">
        <v>#N/A</v>
      </c>
      <c r="AC48" s="335" t="e">
        <v>#N/A</v>
      </c>
      <c r="AD48" s="335" t="e">
        <v>#N/A</v>
      </c>
      <c r="AE48" s="335" t="e">
        <v>#N/A</v>
      </c>
      <c r="AF48" s="335" t="e">
        <v>#N/A</v>
      </c>
      <c r="AG48" s="335" t="e">
        <v>#N/A</v>
      </c>
    </row>
    <row r="49" spans="1:33">
      <c r="A49" s="145" t="str">
        <f>IF('INPUT DATA'!A49&lt;&gt;"",'INPUT DATA'!A49,"")</f>
        <v>AV19-4_33-2</v>
      </c>
      <c r="B49" s="341" t="str">
        <f>IF('INPUT DATA'!B49&lt;&gt;"",'INPUT DATA'!B49,"")</f>
        <v>22.12.21</v>
      </c>
      <c r="C49" s="240">
        <v>1.3</v>
      </c>
      <c r="D49" s="151"/>
      <c r="E49" s="151">
        <v>-3.2263000000000002</v>
      </c>
      <c r="F49" s="151">
        <v>1.2639260000000001</v>
      </c>
      <c r="G49" s="151" t="s">
        <v>526</v>
      </c>
      <c r="H49" s="152">
        <v>750</v>
      </c>
      <c r="I49" s="151">
        <v>5.3888854302457707</v>
      </c>
      <c r="J49" s="151">
        <v>0</v>
      </c>
      <c r="K49" s="151">
        <v>0.13477613145488299</v>
      </c>
      <c r="L49" s="151">
        <v>2.9976299169550495</v>
      </c>
      <c r="M49" s="335" t="e">
        <v>#N/A</v>
      </c>
      <c r="N49" s="335" t="e">
        <v>#N/A</v>
      </c>
      <c r="O49" s="335" t="e">
        <v>#N/A</v>
      </c>
      <c r="P49" s="335" t="e">
        <v>#N/A</v>
      </c>
      <c r="Q49" s="335" t="e">
        <v>#N/A</v>
      </c>
      <c r="R49" s="335" t="e">
        <v>#N/A</v>
      </c>
      <c r="S49" s="335" t="e">
        <v>#N/A</v>
      </c>
      <c r="T49" s="335" t="e">
        <v>#N/A</v>
      </c>
      <c r="U49" s="335" t="e">
        <v>#N/A</v>
      </c>
      <c r="V49" s="335" t="e">
        <v>#N/A</v>
      </c>
      <c r="W49" s="335" t="e">
        <v>#N/A</v>
      </c>
      <c r="X49" s="335" t="e">
        <v>#N/A</v>
      </c>
      <c r="Y49" s="335" t="e">
        <v>#N/A</v>
      </c>
      <c r="Z49" s="335" t="e">
        <v>#N/A</v>
      </c>
      <c r="AA49" s="335" t="e">
        <v>#N/A</v>
      </c>
      <c r="AB49" s="335" t="e">
        <v>#N/A</v>
      </c>
      <c r="AC49" s="335" t="e">
        <v>#N/A</v>
      </c>
      <c r="AD49" s="335" t="e">
        <v>#N/A</v>
      </c>
      <c r="AE49" s="335" t="e">
        <v>#N/A</v>
      </c>
      <c r="AF49" s="335" t="e">
        <v>#N/A</v>
      </c>
      <c r="AG49" s="335" t="e">
        <v>#N/A</v>
      </c>
    </row>
    <row r="50" spans="1:33">
      <c r="A50" s="145" t="str">
        <f>IF('INPUT DATA'!A50&lt;&gt;"",'INPUT DATA'!A50,"")</f>
        <v>AV19-4_33-3</v>
      </c>
      <c r="B50" s="341" t="str">
        <f>IF('INPUT DATA'!B50&lt;&gt;"",'INPUT DATA'!B50,"")</f>
        <v>22.12.21</v>
      </c>
      <c r="C50" s="240">
        <v>1.3</v>
      </c>
      <c r="D50" s="151"/>
      <c r="E50" s="151">
        <v>-3.2263000000000002</v>
      </c>
      <c r="F50" s="151">
        <v>1.2639260000000001</v>
      </c>
      <c r="G50" s="151" t="s">
        <v>526</v>
      </c>
      <c r="H50" s="152">
        <v>750</v>
      </c>
      <c r="I50" s="151">
        <v>5.3888854302457707</v>
      </c>
      <c r="J50" s="151">
        <v>0</v>
      </c>
      <c r="K50" s="151">
        <v>0.13477613145488299</v>
      </c>
      <c r="L50" s="151">
        <v>2.9976299169550495</v>
      </c>
      <c r="M50" s="335" t="e">
        <v>#N/A</v>
      </c>
      <c r="N50" s="335" t="e">
        <v>#N/A</v>
      </c>
      <c r="O50" s="335" t="e">
        <v>#N/A</v>
      </c>
      <c r="P50" s="335" t="e">
        <v>#N/A</v>
      </c>
      <c r="Q50" s="335" t="e">
        <v>#N/A</v>
      </c>
      <c r="R50" s="335" t="e">
        <v>#N/A</v>
      </c>
      <c r="S50" s="335" t="e">
        <v>#N/A</v>
      </c>
      <c r="T50" s="335" t="e">
        <v>#N/A</v>
      </c>
      <c r="U50" s="335" t="e">
        <v>#N/A</v>
      </c>
      <c r="V50" s="335" t="e">
        <v>#N/A</v>
      </c>
      <c r="W50" s="335" t="e">
        <v>#N/A</v>
      </c>
      <c r="X50" s="335" t="e">
        <v>#N/A</v>
      </c>
      <c r="Y50" s="335" t="e">
        <v>#N/A</v>
      </c>
      <c r="Z50" s="335" t="e">
        <v>#N/A</v>
      </c>
      <c r="AA50" s="335" t="e">
        <v>#N/A</v>
      </c>
      <c r="AB50" s="335" t="e">
        <v>#N/A</v>
      </c>
      <c r="AC50" s="335" t="e">
        <v>#N/A</v>
      </c>
      <c r="AD50" s="335" t="e">
        <v>#N/A</v>
      </c>
      <c r="AE50" s="335" t="e">
        <v>#N/A</v>
      </c>
      <c r="AF50" s="335" t="e">
        <v>#N/A</v>
      </c>
      <c r="AG50" s="335" t="e">
        <v>#N/A</v>
      </c>
    </row>
    <row r="51" spans="1:33">
      <c r="A51" s="145" t="str">
        <f>IF('INPUT DATA'!A51&lt;&gt;"",'INPUT DATA'!A51,"")</f>
        <v>AV19-4_34-1</v>
      </c>
      <c r="B51" s="341" t="str">
        <f>IF('INPUT DATA'!B51&lt;&gt;"",'INPUT DATA'!B51,"")</f>
        <v>22.12.21</v>
      </c>
      <c r="C51" s="240">
        <v>1.3</v>
      </c>
      <c r="D51" s="151"/>
      <c r="E51" s="151">
        <v>-3.2263000000000002</v>
      </c>
      <c r="F51" s="151">
        <v>1.2639260000000001</v>
      </c>
      <c r="G51" s="151" t="s">
        <v>526</v>
      </c>
      <c r="H51" s="152">
        <v>750</v>
      </c>
      <c r="I51" s="151">
        <v>5.3888854302457707</v>
      </c>
      <c r="J51" s="151">
        <v>0</v>
      </c>
      <c r="K51" s="151">
        <v>0.13477613145488299</v>
      </c>
      <c r="L51" s="151">
        <v>2.9976299169550495</v>
      </c>
      <c r="M51" s="335" t="e">
        <v>#N/A</v>
      </c>
      <c r="N51" s="335" t="e">
        <v>#N/A</v>
      </c>
      <c r="O51" s="335" t="e">
        <v>#N/A</v>
      </c>
      <c r="P51" s="335" t="e">
        <v>#N/A</v>
      </c>
      <c r="Q51" s="335" t="e">
        <v>#N/A</v>
      </c>
      <c r="R51" s="335" t="e">
        <v>#N/A</v>
      </c>
      <c r="S51" s="335" t="e">
        <v>#N/A</v>
      </c>
      <c r="T51" s="335" t="e">
        <v>#N/A</v>
      </c>
      <c r="U51" s="335" t="e">
        <v>#N/A</v>
      </c>
      <c r="V51" s="335" t="e">
        <v>#N/A</v>
      </c>
      <c r="W51" s="335" t="e">
        <v>#N/A</v>
      </c>
      <c r="X51" s="335" t="e">
        <v>#N/A</v>
      </c>
      <c r="Y51" s="335" t="e">
        <v>#N/A</v>
      </c>
      <c r="Z51" s="335" t="e">
        <v>#N/A</v>
      </c>
      <c r="AA51" s="335" t="e">
        <v>#N/A</v>
      </c>
      <c r="AB51" s="335" t="e">
        <v>#N/A</v>
      </c>
      <c r="AC51" s="335" t="e">
        <v>#N/A</v>
      </c>
      <c r="AD51" s="335" t="e">
        <v>#N/A</v>
      </c>
      <c r="AE51" s="335" t="e">
        <v>#N/A</v>
      </c>
      <c r="AF51" s="335" t="e">
        <v>#N/A</v>
      </c>
      <c r="AG51" s="335" t="e">
        <v>#N/A</v>
      </c>
    </row>
    <row r="52" spans="1:33">
      <c r="A52" s="145" t="str">
        <f>IF('INPUT DATA'!A52&lt;&gt;"",'INPUT DATA'!A52,"")</f>
        <v>AV19-4_16-1</v>
      </c>
      <c r="B52" s="341" t="str">
        <f>IF('INPUT DATA'!B52&lt;&gt;"",'INPUT DATA'!B52,"")</f>
        <v>23.12.21</v>
      </c>
      <c r="C52" s="240">
        <v>1.3</v>
      </c>
      <c r="D52" s="151"/>
      <c r="E52" s="151">
        <v>-3.2263000000000002</v>
      </c>
      <c r="F52" s="151">
        <v>1.2639260000000001</v>
      </c>
      <c r="G52" s="151" t="s">
        <v>526</v>
      </c>
      <c r="H52" s="152">
        <v>750</v>
      </c>
      <c r="I52" s="151">
        <v>5.3888854302457707</v>
      </c>
      <c r="J52" s="151">
        <v>0</v>
      </c>
      <c r="K52" s="151">
        <v>0.13477613145488299</v>
      </c>
      <c r="L52" s="151">
        <v>2.9976299169550495</v>
      </c>
      <c r="M52" s="335" t="e">
        <v>#N/A</v>
      </c>
      <c r="N52" s="335" t="e">
        <v>#N/A</v>
      </c>
      <c r="O52" s="335" t="e">
        <v>#N/A</v>
      </c>
      <c r="P52" s="335" t="e">
        <v>#N/A</v>
      </c>
      <c r="Q52" s="335" t="e">
        <v>#N/A</v>
      </c>
      <c r="R52" s="335" t="e">
        <v>#N/A</v>
      </c>
      <c r="S52" s="335" t="e">
        <v>#N/A</v>
      </c>
      <c r="T52" s="335" t="e">
        <v>#N/A</v>
      </c>
      <c r="U52" s="335" t="e">
        <v>#N/A</v>
      </c>
      <c r="V52" s="335" t="e">
        <v>#N/A</v>
      </c>
      <c r="W52" s="335" t="e">
        <v>#N/A</v>
      </c>
      <c r="X52" s="335" t="e">
        <v>#N/A</v>
      </c>
      <c r="Y52" s="335" t="e">
        <v>#N/A</v>
      </c>
      <c r="Z52" s="335" t="e">
        <v>#N/A</v>
      </c>
      <c r="AA52" s="335" t="e">
        <v>#N/A</v>
      </c>
      <c r="AB52" s="335" t="e">
        <v>#N/A</v>
      </c>
      <c r="AC52" s="335" t="e">
        <v>#N/A</v>
      </c>
      <c r="AD52" s="335" t="e">
        <v>#N/A</v>
      </c>
      <c r="AE52" s="335" t="e">
        <v>#N/A</v>
      </c>
      <c r="AF52" s="335" t="e">
        <v>#N/A</v>
      </c>
      <c r="AG52" s="335" t="e">
        <v>#N/A</v>
      </c>
    </row>
    <row r="53" spans="1:33">
      <c r="A53" s="145" t="str">
        <f>IF('INPUT DATA'!A53&lt;&gt;"",'INPUT DATA'!A53,"")</f>
        <v>AV19-4_19-1</v>
      </c>
      <c r="B53" s="341" t="str">
        <f>IF('INPUT DATA'!B53&lt;&gt;"",'INPUT DATA'!B53,"")</f>
        <v>22.12.21</v>
      </c>
      <c r="C53" s="240">
        <v>1.3</v>
      </c>
      <c r="D53" s="151"/>
      <c r="E53" s="151">
        <v>-3.2263000000000002</v>
      </c>
      <c r="F53" s="151">
        <v>1.2639260000000001</v>
      </c>
      <c r="G53" s="151" t="s">
        <v>526</v>
      </c>
      <c r="H53" s="152">
        <v>750</v>
      </c>
      <c r="I53" s="151">
        <v>5.3888854302457707</v>
      </c>
      <c r="J53" s="151">
        <v>0</v>
      </c>
      <c r="K53" s="151">
        <v>0.13477613145488299</v>
      </c>
      <c r="L53" s="151">
        <v>2.9976299169550495</v>
      </c>
      <c r="M53" s="335" t="e">
        <v>#N/A</v>
      </c>
      <c r="N53" s="335" t="e">
        <v>#N/A</v>
      </c>
      <c r="O53" s="335" t="e">
        <v>#N/A</v>
      </c>
      <c r="P53" s="335" t="e">
        <v>#N/A</v>
      </c>
      <c r="Q53" s="335" t="e">
        <v>#N/A</v>
      </c>
      <c r="R53" s="335" t="e">
        <v>#N/A</v>
      </c>
      <c r="S53" s="335" t="e">
        <v>#N/A</v>
      </c>
      <c r="T53" s="335" t="e">
        <v>#N/A</v>
      </c>
      <c r="U53" s="335" t="e">
        <v>#N/A</v>
      </c>
      <c r="V53" s="335" t="e">
        <v>#N/A</v>
      </c>
      <c r="W53" s="335" t="e">
        <v>#N/A</v>
      </c>
      <c r="X53" s="335" t="e">
        <v>#N/A</v>
      </c>
      <c r="Y53" s="335" t="e">
        <v>#N/A</v>
      </c>
      <c r="Z53" s="335" t="e">
        <v>#N/A</v>
      </c>
      <c r="AA53" s="335" t="e">
        <v>#N/A</v>
      </c>
      <c r="AB53" s="335" t="e">
        <v>#N/A</v>
      </c>
      <c r="AC53" s="335" t="e">
        <v>#N/A</v>
      </c>
      <c r="AD53" s="335" t="e">
        <v>#N/A</v>
      </c>
      <c r="AE53" s="335" t="e">
        <v>#N/A</v>
      </c>
      <c r="AF53" s="335" t="e">
        <v>#N/A</v>
      </c>
      <c r="AG53" s="335" t="e">
        <v>#N/A</v>
      </c>
    </row>
    <row r="54" spans="1:33">
      <c r="A54" s="145" t="str">
        <f>IF('INPUT DATA'!A54&lt;&gt;"",'INPUT DATA'!A54,"")</f>
        <v>AV19-4_20-1</v>
      </c>
      <c r="B54" s="341" t="str">
        <f>IF('INPUT DATA'!B54&lt;&gt;"",'INPUT DATA'!B54,"")</f>
        <v>22.12.21</v>
      </c>
      <c r="C54" s="240">
        <v>1.3</v>
      </c>
      <c r="D54" s="151"/>
      <c r="E54" s="151">
        <v>-3.2263000000000002</v>
      </c>
      <c r="F54" s="151">
        <v>1.2639260000000001</v>
      </c>
      <c r="G54" s="151" t="s">
        <v>526</v>
      </c>
      <c r="H54" s="152">
        <v>750</v>
      </c>
      <c r="I54" s="151">
        <v>5.3888854302457707</v>
      </c>
      <c r="J54" s="151">
        <v>0</v>
      </c>
      <c r="K54" s="151">
        <v>0.13477613145488299</v>
      </c>
      <c r="L54" s="151">
        <v>2.9976299169550495</v>
      </c>
      <c r="M54" s="335" t="e">
        <v>#N/A</v>
      </c>
      <c r="N54" s="335" t="e">
        <v>#N/A</v>
      </c>
      <c r="O54" s="335" t="e">
        <v>#N/A</v>
      </c>
      <c r="P54" s="335" t="e">
        <v>#N/A</v>
      </c>
      <c r="Q54" s="335" t="e">
        <v>#N/A</v>
      </c>
      <c r="R54" s="335" t="e">
        <v>#N/A</v>
      </c>
      <c r="S54" s="335" t="e">
        <v>#N/A</v>
      </c>
      <c r="T54" s="335" t="e">
        <v>#N/A</v>
      </c>
      <c r="U54" s="335" t="e">
        <v>#N/A</v>
      </c>
      <c r="V54" s="335" t="e">
        <v>#N/A</v>
      </c>
      <c r="W54" s="335" t="e">
        <v>#N/A</v>
      </c>
      <c r="X54" s="335" t="e">
        <v>#N/A</v>
      </c>
      <c r="Y54" s="335" t="e">
        <v>#N/A</v>
      </c>
      <c r="Z54" s="335" t="e">
        <v>#N/A</v>
      </c>
      <c r="AA54" s="335" t="e">
        <v>#N/A</v>
      </c>
      <c r="AB54" s="335" t="e">
        <v>#N/A</v>
      </c>
      <c r="AC54" s="335" t="e">
        <v>#N/A</v>
      </c>
      <c r="AD54" s="335" t="e">
        <v>#N/A</v>
      </c>
      <c r="AE54" s="335" t="e">
        <v>#N/A</v>
      </c>
      <c r="AF54" s="335" t="e">
        <v>#N/A</v>
      </c>
      <c r="AG54" s="335" t="e">
        <v>#N/A</v>
      </c>
    </row>
    <row r="55" spans="1:33">
      <c r="A55" s="145" t="str">
        <f>IF('INPUT DATA'!A55&lt;&gt;"",'INPUT DATA'!A55,"")</f>
        <v>AV19-4_20-2</v>
      </c>
      <c r="B55" s="341" t="str">
        <f>IF('INPUT DATA'!B55&lt;&gt;"",'INPUT DATA'!B55,"")</f>
        <v>22.12.21</v>
      </c>
      <c r="C55" s="240">
        <v>1.3</v>
      </c>
      <c r="D55" s="151"/>
      <c r="E55" s="151">
        <v>-3.2263000000000002</v>
      </c>
      <c r="F55" s="151">
        <v>1.2639260000000001</v>
      </c>
      <c r="G55" s="151" t="s">
        <v>526</v>
      </c>
      <c r="H55" s="152">
        <v>750</v>
      </c>
      <c r="I55" s="151">
        <v>5.3888854302457707</v>
      </c>
      <c r="J55" s="151">
        <v>0</v>
      </c>
      <c r="K55" s="151">
        <v>0.13477613145488299</v>
      </c>
      <c r="L55" s="151">
        <v>2.9976299169550495</v>
      </c>
      <c r="M55" s="335" t="e">
        <v>#N/A</v>
      </c>
      <c r="N55" s="335" t="e">
        <v>#N/A</v>
      </c>
      <c r="O55" s="335" t="e">
        <v>#N/A</v>
      </c>
      <c r="P55" s="335" t="e">
        <v>#N/A</v>
      </c>
      <c r="Q55" s="335" t="e">
        <v>#N/A</v>
      </c>
      <c r="R55" s="335" t="e">
        <v>#N/A</v>
      </c>
      <c r="S55" s="335" t="e">
        <v>#N/A</v>
      </c>
      <c r="T55" s="335" t="e">
        <v>#N/A</v>
      </c>
      <c r="U55" s="335" t="e">
        <v>#N/A</v>
      </c>
      <c r="V55" s="335" t="e">
        <v>#N/A</v>
      </c>
      <c r="W55" s="335" t="e">
        <v>#N/A</v>
      </c>
      <c r="X55" s="335" t="e">
        <v>#N/A</v>
      </c>
      <c r="Y55" s="335" t="e">
        <v>#N/A</v>
      </c>
      <c r="Z55" s="335" t="e">
        <v>#N/A</v>
      </c>
      <c r="AA55" s="335" t="e">
        <v>#N/A</v>
      </c>
      <c r="AB55" s="335" t="e">
        <v>#N/A</v>
      </c>
      <c r="AC55" s="335" t="e">
        <v>#N/A</v>
      </c>
      <c r="AD55" s="335" t="e">
        <v>#N/A</v>
      </c>
      <c r="AE55" s="335" t="e">
        <v>#N/A</v>
      </c>
      <c r="AF55" s="335" t="e">
        <v>#N/A</v>
      </c>
      <c r="AG55" s="335" t="e">
        <v>#N/A</v>
      </c>
    </row>
    <row r="56" spans="1:33">
      <c r="A56" s="145" t="str">
        <f>IF('INPUT DATA'!A56&lt;&gt;"",'INPUT DATA'!A56,"")</f>
        <v>AV19-4_20-3</v>
      </c>
      <c r="B56" s="341" t="str">
        <f>IF('INPUT DATA'!B56&lt;&gt;"",'INPUT DATA'!B56,"")</f>
        <v>22.12.21</v>
      </c>
      <c r="C56" s="240">
        <v>1.3</v>
      </c>
      <c r="D56" s="151"/>
      <c r="E56" s="151">
        <v>-3.2263000000000002</v>
      </c>
      <c r="F56" s="151">
        <v>1.2639260000000001</v>
      </c>
      <c r="G56" s="151" t="s">
        <v>526</v>
      </c>
      <c r="H56" s="152">
        <v>750</v>
      </c>
      <c r="I56" s="151">
        <v>5.3888854302457707</v>
      </c>
      <c r="J56" s="151">
        <v>0</v>
      </c>
      <c r="K56" s="151">
        <v>0.13477613145488299</v>
      </c>
      <c r="L56" s="151">
        <v>2.9976299169550495</v>
      </c>
      <c r="M56" s="335" t="e">
        <v>#N/A</v>
      </c>
      <c r="N56" s="335" t="e">
        <v>#N/A</v>
      </c>
      <c r="O56" s="335" t="e">
        <v>#N/A</v>
      </c>
      <c r="P56" s="335" t="e">
        <v>#N/A</v>
      </c>
      <c r="Q56" s="335" t="e">
        <v>#N/A</v>
      </c>
      <c r="R56" s="335" t="e">
        <v>#N/A</v>
      </c>
      <c r="S56" s="335" t="e">
        <v>#N/A</v>
      </c>
      <c r="T56" s="335" t="e">
        <v>#N/A</v>
      </c>
      <c r="U56" s="335" t="e">
        <v>#N/A</v>
      </c>
      <c r="V56" s="335" t="e">
        <v>#N/A</v>
      </c>
      <c r="W56" s="335" t="e">
        <v>#N/A</v>
      </c>
      <c r="X56" s="335" t="e">
        <v>#N/A</v>
      </c>
      <c r="Y56" s="335" t="e">
        <v>#N/A</v>
      </c>
      <c r="Z56" s="335" t="e">
        <v>#N/A</v>
      </c>
      <c r="AA56" s="335" t="e">
        <v>#N/A</v>
      </c>
      <c r="AB56" s="335" t="e">
        <v>#N/A</v>
      </c>
      <c r="AC56" s="335" t="e">
        <v>#N/A</v>
      </c>
      <c r="AD56" s="335" t="e">
        <v>#N/A</v>
      </c>
      <c r="AE56" s="335" t="e">
        <v>#N/A</v>
      </c>
      <c r="AF56" s="335" t="e">
        <v>#N/A</v>
      </c>
      <c r="AG56" s="335" t="e">
        <v>#N/A</v>
      </c>
    </row>
    <row r="57" spans="1:33">
      <c r="A57" s="145" t="str">
        <f>IF('INPUT DATA'!A57&lt;&gt;"",'INPUT DATA'!A57,"")</f>
        <v>AV19-4_21-1</v>
      </c>
      <c r="B57" s="341" t="str">
        <f>IF('INPUT DATA'!B57&lt;&gt;"",'INPUT DATA'!B57,"")</f>
        <v>22.12.21</v>
      </c>
      <c r="C57" s="240">
        <v>1.3</v>
      </c>
      <c r="D57" s="151"/>
      <c r="E57" s="151">
        <v>-3.2263000000000002</v>
      </c>
      <c r="F57" s="151">
        <v>1.2639260000000001</v>
      </c>
      <c r="G57" s="151" t="s">
        <v>526</v>
      </c>
      <c r="H57" s="152">
        <v>750</v>
      </c>
      <c r="I57" s="151">
        <v>5.3888854302457707</v>
      </c>
      <c r="J57" s="151">
        <v>0</v>
      </c>
      <c r="K57" s="151">
        <v>0.13477613145488299</v>
      </c>
      <c r="L57" s="151">
        <v>2.9976299169550495</v>
      </c>
      <c r="M57" s="335" t="e">
        <v>#N/A</v>
      </c>
      <c r="N57" s="335" t="e">
        <v>#N/A</v>
      </c>
      <c r="O57" s="335" t="e">
        <v>#N/A</v>
      </c>
      <c r="P57" s="335" t="e">
        <v>#N/A</v>
      </c>
      <c r="Q57" s="335" t="e">
        <v>#N/A</v>
      </c>
      <c r="R57" s="335" t="e">
        <v>#N/A</v>
      </c>
      <c r="S57" s="335" t="e">
        <v>#N/A</v>
      </c>
      <c r="T57" s="335" t="e">
        <v>#N/A</v>
      </c>
      <c r="U57" s="335" t="e">
        <v>#N/A</v>
      </c>
      <c r="V57" s="335" t="e">
        <v>#N/A</v>
      </c>
      <c r="W57" s="335" t="e">
        <v>#N/A</v>
      </c>
      <c r="X57" s="335" t="e">
        <v>#N/A</v>
      </c>
      <c r="Y57" s="335" t="e">
        <v>#N/A</v>
      </c>
      <c r="Z57" s="335" t="e">
        <v>#N/A</v>
      </c>
      <c r="AA57" s="335" t="e">
        <v>#N/A</v>
      </c>
      <c r="AB57" s="335" t="e">
        <v>#N/A</v>
      </c>
      <c r="AC57" s="335" t="e">
        <v>#N/A</v>
      </c>
      <c r="AD57" s="335" t="e">
        <v>#N/A</v>
      </c>
      <c r="AE57" s="335" t="e">
        <v>#N/A</v>
      </c>
      <c r="AF57" s="335" t="e">
        <v>#N/A</v>
      </c>
      <c r="AG57" s="335" t="e">
        <v>#N/A</v>
      </c>
    </row>
    <row r="58" spans="1:33">
      <c r="A58" s="145" t="str">
        <f>IF('INPUT DATA'!A58&lt;&gt;"",'INPUT DATA'!A58,"")</f>
        <v>AV19-4_22-1</v>
      </c>
      <c r="B58" s="341" t="str">
        <f>IF('INPUT DATA'!B58&lt;&gt;"",'INPUT DATA'!B58,"")</f>
        <v>22.12.21</v>
      </c>
      <c r="C58" s="240">
        <v>1.3</v>
      </c>
      <c r="D58" s="151"/>
      <c r="E58" s="151">
        <v>-3.2263000000000002</v>
      </c>
      <c r="F58" s="151">
        <v>1.2639260000000001</v>
      </c>
      <c r="G58" s="151" t="s">
        <v>526</v>
      </c>
      <c r="H58" s="152">
        <v>750</v>
      </c>
      <c r="I58" s="151">
        <v>5.3888854302457707</v>
      </c>
      <c r="J58" s="151">
        <v>0</v>
      </c>
      <c r="K58" s="151">
        <v>0.13477613145488299</v>
      </c>
      <c r="L58" s="151">
        <v>2.9976299169550495</v>
      </c>
      <c r="M58" s="335" t="e">
        <v>#N/A</v>
      </c>
      <c r="N58" s="335" t="e">
        <v>#N/A</v>
      </c>
      <c r="O58" s="335" t="e">
        <v>#N/A</v>
      </c>
      <c r="P58" s="335" t="e">
        <v>#N/A</v>
      </c>
      <c r="Q58" s="335" t="e">
        <v>#N/A</v>
      </c>
      <c r="R58" s="335" t="e">
        <v>#N/A</v>
      </c>
      <c r="S58" s="335" t="e">
        <v>#N/A</v>
      </c>
      <c r="T58" s="335" t="e">
        <v>#N/A</v>
      </c>
      <c r="U58" s="335" t="e">
        <v>#N/A</v>
      </c>
      <c r="V58" s="335" t="e">
        <v>#N/A</v>
      </c>
      <c r="W58" s="335" t="e">
        <v>#N/A</v>
      </c>
      <c r="X58" s="335" t="e">
        <v>#N/A</v>
      </c>
      <c r="Y58" s="335" t="e">
        <v>#N/A</v>
      </c>
      <c r="Z58" s="335" t="e">
        <v>#N/A</v>
      </c>
      <c r="AA58" s="335" t="e">
        <v>#N/A</v>
      </c>
      <c r="AB58" s="335" t="e">
        <v>#N/A</v>
      </c>
      <c r="AC58" s="335" t="e">
        <v>#N/A</v>
      </c>
      <c r="AD58" s="335" t="e">
        <v>#N/A</v>
      </c>
      <c r="AE58" s="335" t="e">
        <v>#N/A</v>
      </c>
      <c r="AF58" s="335" t="e">
        <v>#N/A</v>
      </c>
      <c r="AG58" s="335" t="e">
        <v>#N/A</v>
      </c>
    </row>
    <row r="59" spans="1:33">
      <c r="A59" s="145" t="str">
        <f>IF('INPUT DATA'!A59&lt;&gt;"",'INPUT DATA'!A59,"")</f>
        <v>AV19-4_25-1</v>
      </c>
      <c r="B59" s="341" t="str">
        <f>IF('INPUT DATA'!B59&lt;&gt;"",'INPUT DATA'!B59,"")</f>
        <v>23.12.21</v>
      </c>
      <c r="C59" s="240">
        <v>1.3</v>
      </c>
      <c r="D59" s="151"/>
      <c r="E59" s="151">
        <v>-3.2263000000000002</v>
      </c>
      <c r="F59" s="151">
        <v>1.2639260000000001</v>
      </c>
      <c r="G59" s="151" t="s">
        <v>526</v>
      </c>
      <c r="H59" s="152">
        <v>750</v>
      </c>
      <c r="I59" s="151">
        <v>5.3888854302457707</v>
      </c>
      <c r="J59" s="151">
        <v>0</v>
      </c>
      <c r="K59" s="151">
        <v>0.13477613145488299</v>
      </c>
      <c r="L59" s="151">
        <v>2.9976299169550495</v>
      </c>
      <c r="M59" s="335" t="e">
        <v>#N/A</v>
      </c>
      <c r="N59" s="335" t="e">
        <v>#N/A</v>
      </c>
      <c r="O59" s="335" t="e">
        <v>#N/A</v>
      </c>
      <c r="P59" s="335" t="e">
        <v>#N/A</v>
      </c>
      <c r="Q59" s="335" t="e">
        <v>#N/A</v>
      </c>
      <c r="R59" s="335" t="e">
        <v>#N/A</v>
      </c>
      <c r="S59" s="335" t="e">
        <v>#N/A</v>
      </c>
      <c r="T59" s="335" t="e">
        <v>#N/A</v>
      </c>
      <c r="U59" s="335" t="e">
        <v>#N/A</v>
      </c>
      <c r="V59" s="335" t="e">
        <v>#N/A</v>
      </c>
      <c r="W59" s="335" t="e">
        <v>#N/A</v>
      </c>
      <c r="X59" s="335" t="e">
        <v>#N/A</v>
      </c>
      <c r="Y59" s="335" t="e">
        <v>#N/A</v>
      </c>
      <c r="Z59" s="335" t="e">
        <v>#N/A</v>
      </c>
      <c r="AA59" s="335" t="e">
        <v>#N/A</v>
      </c>
      <c r="AB59" s="335" t="e">
        <v>#N/A</v>
      </c>
      <c r="AC59" s="335" t="e">
        <v>#N/A</v>
      </c>
      <c r="AD59" s="335" t="e">
        <v>#N/A</v>
      </c>
      <c r="AE59" s="335" t="e">
        <v>#N/A</v>
      </c>
      <c r="AF59" s="335" t="e">
        <v>#N/A</v>
      </c>
      <c r="AG59" s="335" t="e">
        <v>#N/A</v>
      </c>
    </row>
    <row r="60" spans="1:33">
      <c r="A60" s="145" t="str">
        <f>IF('INPUT DATA'!A60&lt;&gt;"",'INPUT DATA'!A60,"")</f>
        <v>AV19-4_26-1</v>
      </c>
      <c r="B60" s="341" t="str">
        <f>IF('INPUT DATA'!B60&lt;&gt;"",'INPUT DATA'!B60,"")</f>
        <v>22.12.21</v>
      </c>
      <c r="C60" s="240">
        <v>1.3</v>
      </c>
      <c r="D60" s="151"/>
      <c r="E60" s="151">
        <v>-3.2263000000000002</v>
      </c>
      <c r="F60" s="151">
        <v>1.2639260000000001</v>
      </c>
      <c r="G60" s="151" t="s">
        <v>526</v>
      </c>
      <c r="H60" s="152">
        <v>750</v>
      </c>
      <c r="I60" s="151">
        <v>5.3888854302457707</v>
      </c>
      <c r="J60" s="151">
        <v>0</v>
      </c>
      <c r="K60" s="151">
        <v>0.13477613145488299</v>
      </c>
      <c r="L60" s="151">
        <v>2.9976299169550495</v>
      </c>
      <c r="M60" s="335" t="e">
        <v>#N/A</v>
      </c>
      <c r="N60" s="335" t="e">
        <v>#N/A</v>
      </c>
      <c r="O60" s="335" t="e">
        <v>#N/A</v>
      </c>
      <c r="P60" s="335" t="e">
        <v>#N/A</v>
      </c>
      <c r="Q60" s="335" t="e">
        <v>#N/A</v>
      </c>
      <c r="R60" s="335" t="e">
        <v>#N/A</v>
      </c>
      <c r="S60" s="335" t="e">
        <v>#N/A</v>
      </c>
      <c r="T60" s="335" t="e">
        <v>#N/A</v>
      </c>
      <c r="U60" s="335" t="e">
        <v>#N/A</v>
      </c>
      <c r="V60" s="335" t="e">
        <v>#N/A</v>
      </c>
      <c r="W60" s="335" t="e">
        <v>#N/A</v>
      </c>
      <c r="X60" s="335" t="e">
        <v>#N/A</v>
      </c>
      <c r="Y60" s="335" t="e">
        <v>#N/A</v>
      </c>
      <c r="Z60" s="335" t="e">
        <v>#N/A</v>
      </c>
      <c r="AA60" s="335" t="e">
        <v>#N/A</v>
      </c>
      <c r="AB60" s="335" t="e">
        <v>#N/A</v>
      </c>
      <c r="AC60" s="335" t="e">
        <v>#N/A</v>
      </c>
      <c r="AD60" s="335" t="e">
        <v>#N/A</v>
      </c>
      <c r="AE60" s="335" t="e">
        <v>#N/A</v>
      </c>
      <c r="AF60" s="335" t="e">
        <v>#N/A</v>
      </c>
      <c r="AG60" s="335" t="e">
        <v>#N/A</v>
      </c>
    </row>
    <row r="61" spans="1:33">
      <c r="A61" s="145" t="str">
        <f>IF('INPUT DATA'!A61&lt;&gt;"",'INPUT DATA'!A61,"")</f>
        <v>AV19-4_28-1</v>
      </c>
      <c r="B61" s="341" t="str">
        <f>IF('INPUT DATA'!B61&lt;&gt;"",'INPUT DATA'!B61,"")</f>
        <v>23.12.21</v>
      </c>
      <c r="C61" s="240">
        <v>1.3</v>
      </c>
      <c r="D61" s="151"/>
      <c r="E61" s="151">
        <v>-3.2263000000000002</v>
      </c>
      <c r="F61" s="151">
        <v>1.2639260000000001</v>
      </c>
      <c r="G61" s="151" t="s">
        <v>526</v>
      </c>
      <c r="H61" s="152">
        <v>750</v>
      </c>
      <c r="I61" s="151">
        <v>5.3888854302457707</v>
      </c>
      <c r="J61" s="151">
        <v>0</v>
      </c>
      <c r="K61" s="151">
        <v>0.13477613145488299</v>
      </c>
      <c r="L61" s="151">
        <v>2.9976299169550495</v>
      </c>
      <c r="M61" s="335" t="e">
        <v>#N/A</v>
      </c>
      <c r="N61" s="335" t="e">
        <v>#N/A</v>
      </c>
      <c r="O61" s="335" t="e">
        <v>#N/A</v>
      </c>
      <c r="P61" s="335" t="e">
        <v>#N/A</v>
      </c>
      <c r="Q61" s="335" t="e">
        <v>#N/A</v>
      </c>
      <c r="R61" s="335" t="e">
        <v>#N/A</v>
      </c>
      <c r="S61" s="335" t="e">
        <v>#N/A</v>
      </c>
      <c r="T61" s="335" t="e">
        <v>#N/A</v>
      </c>
      <c r="U61" s="335" t="e">
        <v>#N/A</v>
      </c>
      <c r="V61" s="335" t="e">
        <v>#N/A</v>
      </c>
      <c r="W61" s="335" t="e">
        <v>#N/A</v>
      </c>
      <c r="X61" s="335" t="e">
        <v>#N/A</v>
      </c>
      <c r="Y61" s="335" t="e">
        <v>#N/A</v>
      </c>
      <c r="Z61" s="335" t="e">
        <v>#N/A</v>
      </c>
      <c r="AA61" s="335" t="e">
        <v>#N/A</v>
      </c>
      <c r="AB61" s="335" t="e">
        <v>#N/A</v>
      </c>
      <c r="AC61" s="335" t="e">
        <v>#N/A</v>
      </c>
      <c r="AD61" s="335" t="e">
        <v>#N/A</v>
      </c>
      <c r="AE61" s="335" t="e">
        <v>#N/A</v>
      </c>
      <c r="AF61" s="335" t="e">
        <v>#N/A</v>
      </c>
      <c r="AG61" s="335" t="e">
        <v>#N/A</v>
      </c>
    </row>
    <row r="62" spans="1:33">
      <c r="A62" s="145" t="str">
        <f>IF('INPUT DATA'!A62&lt;&gt;"",'INPUT DATA'!A62,"")</f>
        <v>AV19-3__47-1</v>
      </c>
      <c r="B62" s="341" t="str">
        <f>IF('INPUT DATA'!B62&lt;&gt;"",'INPUT DATA'!B62,"")</f>
        <v>23.12.21</v>
      </c>
      <c r="C62" s="240">
        <v>1.3</v>
      </c>
      <c r="D62" s="151"/>
      <c r="E62" s="151">
        <v>-3.2263000000000002</v>
      </c>
      <c r="F62" s="151">
        <v>1.2639260000000001</v>
      </c>
      <c r="G62" s="151" t="s">
        <v>526</v>
      </c>
      <c r="H62" s="152">
        <v>750</v>
      </c>
      <c r="I62" s="151">
        <v>5.3888854302457707</v>
      </c>
      <c r="J62" s="151">
        <v>0</v>
      </c>
      <c r="K62" s="151">
        <v>0.13477613145488299</v>
      </c>
      <c r="L62" s="151">
        <v>2.9976299169550495</v>
      </c>
      <c r="M62" s="335" t="e">
        <v>#N/A</v>
      </c>
      <c r="N62" s="335" t="e">
        <v>#N/A</v>
      </c>
      <c r="O62" s="335" t="e">
        <v>#N/A</v>
      </c>
      <c r="P62" s="335" t="e">
        <v>#N/A</v>
      </c>
      <c r="Q62" s="335" t="e">
        <v>#N/A</v>
      </c>
      <c r="R62" s="335" t="e">
        <v>#N/A</v>
      </c>
      <c r="S62" s="335" t="e">
        <v>#N/A</v>
      </c>
      <c r="T62" s="335" t="e">
        <v>#N/A</v>
      </c>
      <c r="U62" s="335" t="e">
        <v>#N/A</v>
      </c>
      <c r="V62" s="335" t="e">
        <v>#N/A</v>
      </c>
      <c r="W62" s="335" t="e">
        <v>#N/A</v>
      </c>
      <c r="X62" s="335" t="e">
        <v>#N/A</v>
      </c>
      <c r="Y62" s="335" t="e">
        <v>#N/A</v>
      </c>
      <c r="Z62" s="335" t="e">
        <v>#N/A</v>
      </c>
      <c r="AA62" s="335" t="e">
        <v>#N/A</v>
      </c>
      <c r="AB62" s="335" t="e">
        <v>#N/A</v>
      </c>
      <c r="AC62" s="335" t="e">
        <v>#N/A</v>
      </c>
      <c r="AD62" s="335" t="e">
        <v>#N/A</v>
      </c>
      <c r="AE62" s="335" t="e">
        <v>#N/A</v>
      </c>
      <c r="AF62" s="335" t="e">
        <v>#N/A</v>
      </c>
      <c r="AG62" s="335" t="e">
        <v>#N/A</v>
      </c>
    </row>
    <row r="63" spans="1:33">
      <c r="A63" s="145" t="str">
        <f>IF('INPUT DATA'!A63&lt;&gt;"",'INPUT DATA'!A63,"")</f>
        <v>AV19-3_97-1</v>
      </c>
      <c r="B63" s="341" t="str">
        <f>IF('INPUT DATA'!B63&lt;&gt;"",'INPUT DATA'!B63,"")</f>
        <v>23.12.21</v>
      </c>
      <c r="C63" s="240">
        <v>1.3</v>
      </c>
      <c r="D63" s="151"/>
      <c r="E63" s="151">
        <v>-3.2263000000000002</v>
      </c>
      <c r="F63" s="151">
        <v>1.2639260000000001</v>
      </c>
      <c r="G63" s="151" t="s">
        <v>526</v>
      </c>
      <c r="H63" s="151">
        <v>750</v>
      </c>
      <c r="I63" s="151">
        <v>5.3888854302457707</v>
      </c>
      <c r="J63" s="151">
        <v>0</v>
      </c>
      <c r="K63" s="151">
        <v>0.13477613145488299</v>
      </c>
      <c r="L63" s="151">
        <v>2.9976299169550495</v>
      </c>
      <c r="M63" s="335" t="e">
        <v>#N/A</v>
      </c>
      <c r="N63" s="335" t="e">
        <v>#N/A</v>
      </c>
      <c r="O63" s="335" t="e">
        <v>#N/A</v>
      </c>
      <c r="P63" s="335" t="e">
        <v>#N/A</v>
      </c>
      <c r="Q63" s="335" t="e">
        <v>#N/A</v>
      </c>
      <c r="R63" s="335" t="e">
        <v>#N/A</v>
      </c>
      <c r="S63" s="335" t="e">
        <v>#N/A</v>
      </c>
      <c r="T63" s="335" t="e">
        <v>#N/A</v>
      </c>
      <c r="U63" s="335" t="e">
        <v>#N/A</v>
      </c>
      <c r="V63" s="335" t="e">
        <v>#N/A</v>
      </c>
      <c r="W63" s="335" t="e">
        <v>#N/A</v>
      </c>
      <c r="X63" s="335" t="e">
        <v>#N/A</v>
      </c>
      <c r="Y63" s="335" t="e">
        <v>#N/A</v>
      </c>
      <c r="Z63" s="335" t="e">
        <v>#N/A</v>
      </c>
      <c r="AA63" s="335" t="e">
        <v>#N/A</v>
      </c>
      <c r="AB63" s="335" t="e">
        <v>#N/A</v>
      </c>
      <c r="AC63" s="335" t="e">
        <v>#N/A</v>
      </c>
      <c r="AD63" s="335" t="e">
        <v>#N/A</v>
      </c>
      <c r="AE63" s="335" t="e">
        <v>#N/A</v>
      </c>
      <c r="AF63" s="335" t="e">
        <v>#N/A</v>
      </c>
      <c r="AG63" s="335" t="e">
        <v>#N/A</v>
      </c>
    </row>
    <row r="64" spans="1:33">
      <c r="A64" s="145" t="str">
        <f>IF('INPUT DATA'!A64&lt;&gt;"",'INPUT DATA'!A64,"")</f>
        <v>AV19-3_97-2</v>
      </c>
      <c r="B64" s="341" t="str">
        <f>IF('INPUT DATA'!B64&lt;&gt;"",'INPUT DATA'!B64,"")</f>
        <v>23.12.21</v>
      </c>
      <c r="C64" s="240">
        <v>1.3</v>
      </c>
      <c r="D64" s="151"/>
      <c r="E64" s="151">
        <v>-3.2263000000000002</v>
      </c>
      <c r="F64" s="151">
        <v>1.2639260000000001</v>
      </c>
      <c r="G64" s="151" t="s">
        <v>526</v>
      </c>
      <c r="H64" s="151">
        <v>750</v>
      </c>
      <c r="I64" s="151">
        <v>5.3888854302457707</v>
      </c>
      <c r="J64" s="151">
        <v>0</v>
      </c>
      <c r="K64" s="151">
        <v>0.13477613145488299</v>
      </c>
      <c r="L64" s="151">
        <v>2.9976299169550495</v>
      </c>
      <c r="M64" s="335" t="e">
        <v>#N/A</v>
      </c>
      <c r="N64" s="335" t="e">
        <v>#N/A</v>
      </c>
      <c r="O64" s="335" t="e">
        <v>#N/A</v>
      </c>
      <c r="P64" s="335" t="e">
        <v>#N/A</v>
      </c>
      <c r="Q64" s="335" t="e">
        <v>#N/A</v>
      </c>
      <c r="R64" s="335" t="e">
        <v>#N/A</v>
      </c>
      <c r="S64" s="335" t="e">
        <v>#N/A</v>
      </c>
      <c r="T64" s="335" t="e">
        <v>#N/A</v>
      </c>
      <c r="U64" s="335" t="e">
        <v>#N/A</v>
      </c>
      <c r="V64" s="335" t="e">
        <v>#N/A</v>
      </c>
      <c r="W64" s="335" t="e">
        <v>#N/A</v>
      </c>
      <c r="X64" s="335" t="e">
        <v>#N/A</v>
      </c>
      <c r="Y64" s="335" t="e">
        <v>#N/A</v>
      </c>
      <c r="Z64" s="335" t="e">
        <v>#N/A</v>
      </c>
      <c r="AA64" s="335" t="e">
        <v>#N/A</v>
      </c>
      <c r="AB64" s="335" t="e">
        <v>#N/A</v>
      </c>
      <c r="AC64" s="335" t="e">
        <v>#N/A</v>
      </c>
      <c r="AD64" s="335" t="e">
        <v>#N/A</v>
      </c>
      <c r="AE64" s="335" t="e">
        <v>#N/A</v>
      </c>
      <c r="AF64" s="335" t="e">
        <v>#N/A</v>
      </c>
      <c r="AG64" s="335" t="e">
        <v>#N/A</v>
      </c>
    </row>
    <row r="65" spans="1:33">
      <c r="A65" s="145" t="str">
        <f>IF('INPUT DATA'!A65&lt;&gt;"",'INPUT DATA'!A65,"")</f>
        <v>AV19-3_97-3</v>
      </c>
      <c r="B65" s="341" t="str">
        <f>IF('INPUT DATA'!B65&lt;&gt;"",'INPUT DATA'!B65,"")</f>
        <v>23.12.21</v>
      </c>
      <c r="C65" s="240">
        <v>1.3</v>
      </c>
      <c r="D65" s="151"/>
      <c r="E65" s="151">
        <v>-3.2263000000000002</v>
      </c>
      <c r="F65" s="151">
        <v>1.2639260000000001</v>
      </c>
      <c r="G65" s="151" t="s">
        <v>526</v>
      </c>
      <c r="H65" s="151">
        <v>750</v>
      </c>
      <c r="I65" s="151">
        <v>5.3888854302457707</v>
      </c>
      <c r="J65" s="151">
        <v>0</v>
      </c>
      <c r="K65" s="151">
        <v>0.13477613145488299</v>
      </c>
      <c r="L65" s="151">
        <v>2.9976299169550495</v>
      </c>
      <c r="M65" s="335" t="e">
        <v>#N/A</v>
      </c>
      <c r="N65" s="335" t="e">
        <v>#N/A</v>
      </c>
      <c r="O65" s="335" t="e">
        <v>#N/A</v>
      </c>
      <c r="P65" s="335" t="e">
        <v>#N/A</v>
      </c>
      <c r="Q65" s="335" t="e">
        <v>#N/A</v>
      </c>
      <c r="R65" s="335" t="e">
        <v>#N/A</v>
      </c>
      <c r="S65" s="335" t="e">
        <v>#N/A</v>
      </c>
      <c r="T65" s="335" t="e">
        <v>#N/A</v>
      </c>
      <c r="U65" s="335" t="e">
        <v>#N/A</v>
      </c>
      <c r="V65" s="335" t="e">
        <v>#N/A</v>
      </c>
      <c r="W65" s="335" t="e">
        <v>#N/A</v>
      </c>
      <c r="X65" s="335" t="e">
        <v>#N/A</v>
      </c>
      <c r="Y65" s="335" t="e">
        <v>#N/A</v>
      </c>
      <c r="Z65" s="335" t="e">
        <v>#N/A</v>
      </c>
      <c r="AA65" s="335" t="e">
        <v>#N/A</v>
      </c>
      <c r="AB65" s="335" t="e">
        <v>#N/A</v>
      </c>
      <c r="AC65" s="335" t="e">
        <v>#N/A</v>
      </c>
      <c r="AD65" s="335" t="e">
        <v>#N/A</v>
      </c>
      <c r="AE65" s="335" t="e">
        <v>#N/A</v>
      </c>
      <c r="AF65" s="335" t="e">
        <v>#N/A</v>
      </c>
      <c r="AG65" s="335" t="e">
        <v>#N/A</v>
      </c>
    </row>
    <row r="66" spans="1:33">
      <c r="A66" s="145" t="str">
        <f>IF('INPUT DATA'!A66&lt;&gt;"",'INPUT DATA'!A66,"")</f>
        <v>AV19-4_10-1</v>
      </c>
      <c r="B66" s="341" t="str">
        <f>IF('INPUT DATA'!B66&lt;&gt;"",'INPUT DATA'!B66,"")</f>
        <v>22.12.21</v>
      </c>
      <c r="C66" s="240">
        <v>1.3</v>
      </c>
      <c r="D66" s="151"/>
      <c r="E66" s="151">
        <v>-3.2263000000000002</v>
      </c>
      <c r="F66" s="151">
        <v>1.2639260000000001</v>
      </c>
      <c r="G66" s="151" t="s">
        <v>526</v>
      </c>
      <c r="H66" s="151">
        <v>750</v>
      </c>
      <c r="I66" s="151">
        <v>5.3888854302457707</v>
      </c>
      <c r="J66" s="151">
        <v>0</v>
      </c>
      <c r="K66" s="151">
        <v>0.13477613145488299</v>
      </c>
      <c r="L66" s="151">
        <v>2.9976299169550495</v>
      </c>
      <c r="M66" s="335" t="e">
        <v>#N/A</v>
      </c>
      <c r="N66" s="335" t="e">
        <v>#N/A</v>
      </c>
      <c r="O66" s="335" t="e">
        <v>#N/A</v>
      </c>
      <c r="P66" s="335" t="e">
        <v>#N/A</v>
      </c>
      <c r="Q66" s="335" t="e">
        <v>#N/A</v>
      </c>
      <c r="R66" s="335" t="e">
        <v>#N/A</v>
      </c>
      <c r="S66" s="335" t="e">
        <v>#N/A</v>
      </c>
      <c r="T66" s="335" t="e">
        <v>#N/A</v>
      </c>
      <c r="U66" s="335" t="e">
        <v>#N/A</v>
      </c>
      <c r="V66" s="335" t="e">
        <v>#N/A</v>
      </c>
      <c r="W66" s="335" t="e">
        <v>#N/A</v>
      </c>
      <c r="X66" s="335" t="e">
        <v>#N/A</v>
      </c>
      <c r="Y66" s="335" t="e">
        <v>#N/A</v>
      </c>
      <c r="Z66" s="335" t="e">
        <v>#N/A</v>
      </c>
      <c r="AA66" s="335" t="e">
        <v>#N/A</v>
      </c>
      <c r="AB66" s="335" t="e">
        <v>#N/A</v>
      </c>
      <c r="AC66" s="335" t="e">
        <v>#N/A</v>
      </c>
      <c r="AD66" s="335" t="e">
        <v>#N/A</v>
      </c>
      <c r="AE66" s="335" t="e">
        <v>#N/A</v>
      </c>
      <c r="AF66" s="335" t="e">
        <v>#N/A</v>
      </c>
      <c r="AG66" s="335" t="e">
        <v>#N/A</v>
      </c>
    </row>
    <row r="67" spans="1:33">
      <c r="A67" s="145" t="str">
        <f>IF('INPUT DATA'!A67&lt;&gt;"",'INPUT DATA'!A67,"")</f>
        <v>AV19-4_11-1</v>
      </c>
      <c r="B67" s="341" t="str">
        <f>IF('INPUT DATA'!B67&lt;&gt;"",'INPUT DATA'!B67,"")</f>
        <v>22.12.21</v>
      </c>
      <c r="C67" s="240">
        <v>1.3</v>
      </c>
      <c r="D67" s="151"/>
      <c r="E67" s="151">
        <v>-3.2263000000000002</v>
      </c>
      <c r="F67" s="151">
        <v>1.2639260000000001</v>
      </c>
      <c r="G67" s="151" t="s">
        <v>526</v>
      </c>
      <c r="H67" s="151">
        <v>750</v>
      </c>
      <c r="I67" s="151">
        <v>5.3888854302457707</v>
      </c>
      <c r="J67" s="151">
        <v>0</v>
      </c>
      <c r="K67" s="151">
        <v>0.13477613145488299</v>
      </c>
      <c r="L67" s="151">
        <v>2.9976299169550495</v>
      </c>
      <c r="M67" s="335" t="e">
        <v>#N/A</v>
      </c>
      <c r="N67" s="335" t="e">
        <v>#N/A</v>
      </c>
      <c r="O67" s="335" t="e">
        <v>#N/A</v>
      </c>
      <c r="P67" s="335" t="e">
        <v>#N/A</v>
      </c>
      <c r="Q67" s="335" t="e">
        <v>#N/A</v>
      </c>
      <c r="R67" s="335" t="e">
        <v>#N/A</v>
      </c>
      <c r="S67" s="335" t="e">
        <v>#N/A</v>
      </c>
      <c r="T67" s="335" t="e">
        <v>#N/A</v>
      </c>
      <c r="U67" s="335" t="e">
        <v>#N/A</v>
      </c>
      <c r="V67" s="335" t="e">
        <v>#N/A</v>
      </c>
      <c r="W67" s="335" t="e">
        <v>#N/A</v>
      </c>
      <c r="X67" s="335" t="e">
        <v>#N/A</v>
      </c>
      <c r="Y67" s="335" t="e">
        <v>#N/A</v>
      </c>
      <c r="Z67" s="335" t="e">
        <v>#N/A</v>
      </c>
      <c r="AA67" s="335" t="e">
        <v>#N/A</v>
      </c>
      <c r="AB67" s="335" t="e">
        <v>#N/A</v>
      </c>
      <c r="AC67" s="335" t="e">
        <v>#N/A</v>
      </c>
      <c r="AD67" s="335" t="e">
        <v>#N/A</v>
      </c>
      <c r="AE67" s="335" t="e">
        <v>#N/A</v>
      </c>
      <c r="AF67" s="335" t="e">
        <v>#N/A</v>
      </c>
      <c r="AG67" s="335" t="e">
        <v>#N/A</v>
      </c>
    </row>
    <row r="68" spans="1:33">
      <c r="A68" s="145" t="str">
        <f>IF('INPUT DATA'!A68&lt;&gt;"",'INPUT DATA'!A68,"")</f>
        <v>AV19-4_11-2</v>
      </c>
      <c r="B68" s="341" t="str">
        <f>IF('INPUT DATA'!B68&lt;&gt;"",'INPUT DATA'!B68,"")</f>
        <v>22.12.21</v>
      </c>
      <c r="C68" s="240">
        <v>1.3</v>
      </c>
      <c r="D68" s="151"/>
      <c r="E68" s="151">
        <v>-3.2263000000000002</v>
      </c>
      <c r="F68" s="151">
        <v>1.2639260000000001</v>
      </c>
      <c r="G68" s="151" t="s">
        <v>526</v>
      </c>
      <c r="H68" s="151">
        <v>750</v>
      </c>
      <c r="I68" s="151">
        <v>5.3888854302457707</v>
      </c>
      <c r="J68" s="151">
        <v>0</v>
      </c>
      <c r="K68" s="151">
        <v>0.13477613145488299</v>
      </c>
      <c r="L68" s="151">
        <v>2.9976299169550495</v>
      </c>
      <c r="M68" s="335" t="e">
        <v>#N/A</v>
      </c>
      <c r="N68" s="335" t="e">
        <v>#N/A</v>
      </c>
      <c r="O68" s="335" t="e">
        <v>#N/A</v>
      </c>
      <c r="P68" s="335" t="e">
        <v>#N/A</v>
      </c>
      <c r="Q68" s="335" t="e">
        <v>#N/A</v>
      </c>
      <c r="R68" s="335" t="e">
        <v>#N/A</v>
      </c>
      <c r="S68" s="335" t="e">
        <v>#N/A</v>
      </c>
      <c r="T68" s="335" t="e">
        <v>#N/A</v>
      </c>
      <c r="U68" s="335" t="e">
        <v>#N/A</v>
      </c>
      <c r="V68" s="335" t="e">
        <v>#N/A</v>
      </c>
      <c r="W68" s="335" t="e">
        <v>#N/A</v>
      </c>
      <c r="X68" s="335" t="e">
        <v>#N/A</v>
      </c>
      <c r="Y68" s="335" t="e">
        <v>#N/A</v>
      </c>
      <c r="Z68" s="335" t="e">
        <v>#N/A</v>
      </c>
      <c r="AA68" s="335" t="e">
        <v>#N/A</v>
      </c>
      <c r="AB68" s="335" t="e">
        <v>#N/A</v>
      </c>
      <c r="AC68" s="335" t="e">
        <v>#N/A</v>
      </c>
      <c r="AD68" s="335" t="e">
        <v>#N/A</v>
      </c>
      <c r="AE68" s="335" t="e">
        <v>#N/A</v>
      </c>
      <c r="AF68" s="335" t="e">
        <v>#N/A</v>
      </c>
      <c r="AG68" s="335" t="e">
        <v>#N/A</v>
      </c>
    </row>
    <row r="69" spans="1:33">
      <c r="A69" s="145" t="str">
        <f>IF('INPUT DATA'!A69&lt;&gt;"",'INPUT DATA'!A69,"")</f>
        <v>AV19-4_11-3</v>
      </c>
      <c r="B69" s="341" t="str">
        <f>IF('INPUT DATA'!B69&lt;&gt;"",'INPUT DATA'!B69,"")</f>
        <v>22.12.21</v>
      </c>
      <c r="C69" s="240">
        <v>1.3</v>
      </c>
      <c r="D69" s="151"/>
      <c r="E69" s="151">
        <v>-3.2263000000000002</v>
      </c>
      <c r="F69" s="151">
        <v>1.2639260000000001</v>
      </c>
      <c r="G69" s="151" t="s">
        <v>526</v>
      </c>
      <c r="H69" s="151">
        <v>750</v>
      </c>
      <c r="I69" s="151">
        <v>5.3888854302457707</v>
      </c>
      <c r="J69" s="151">
        <v>0</v>
      </c>
      <c r="K69" s="151">
        <v>0.13477613145488299</v>
      </c>
      <c r="L69" s="151">
        <v>2.9976299169550495</v>
      </c>
      <c r="M69" s="335" t="e">
        <v>#N/A</v>
      </c>
      <c r="N69" s="335" t="e">
        <v>#N/A</v>
      </c>
      <c r="O69" s="335" t="e">
        <v>#N/A</v>
      </c>
      <c r="P69" s="335" t="e">
        <v>#N/A</v>
      </c>
      <c r="Q69" s="335" t="e">
        <v>#N/A</v>
      </c>
      <c r="R69" s="335" t="e">
        <v>#N/A</v>
      </c>
      <c r="S69" s="335" t="e">
        <v>#N/A</v>
      </c>
      <c r="T69" s="335" t="e">
        <v>#N/A</v>
      </c>
      <c r="U69" s="335" t="e">
        <v>#N/A</v>
      </c>
      <c r="V69" s="335" t="e">
        <v>#N/A</v>
      </c>
      <c r="W69" s="335" t="e">
        <v>#N/A</v>
      </c>
      <c r="X69" s="335" t="e">
        <v>#N/A</v>
      </c>
      <c r="Y69" s="335" t="e">
        <v>#N/A</v>
      </c>
      <c r="Z69" s="335" t="e">
        <v>#N/A</v>
      </c>
      <c r="AA69" s="335" t="e">
        <v>#N/A</v>
      </c>
      <c r="AB69" s="335" t="e">
        <v>#N/A</v>
      </c>
      <c r="AC69" s="335" t="e">
        <v>#N/A</v>
      </c>
      <c r="AD69" s="335" t="e">
        <v>#N/A</v>
      </c>
      <c r="AE69" s="335" t="e">
        <v>#N/A</v>
      </c>
      <c r="AF69" s="335" t="e">
        <v>#N/A</v>
      </c>
      <c r="AG69" s="335" t="e">
        <v>#N/A</v>
      </c>
    </row>
    <row r="70" spans="1:33">
      <c r="A70" s="145" t="str">
        <f>IF('INPUT DATA'!A70&lt;&gt;"",'INPUT DATA'!A70,"")</f>
        <v>AV19-4_12-1</v>
      </c>
      <c r="B70" s="341" t="str">
        <f>IF('INPUT DATA'!B70&lt;&gt;"",'INPUT DATA'!B70,"")</f>
        <v>23.12.21</v>
      </c>
      <c r="C70" s="240">
        <v>1.3</v>
      </c>
      <c r="D70" s="151"/>
      <c r="E70" s="151">
        <v>-3.2263000000000002</v>
      </c>
      <c r="F70" s="151">
        <v>1.2639260000000001</v>
      </c>
      <c r="G70" s="151" t="s">
        <v>526</v>
      </c>
      <c r="H70" s="151">
        <v>750</v>
      </c>
      <c r="I70" s="151">
        <v>5.3888854302457707</v>
      </c>
      <c r="J70" s="151">
        <v>0</v>
      </c>
      <c r="K70" s="151">
        <v>0.13477613145488299</v>
      </c>
      <c r="L70" s="151">
        <v>2.9976299169550495</v>
      </c>
      <c r="M70" s="335" t="e">
        <v>#N/A</v>
      </c>
      <c r="N70" s="335" t="e">
        <v>#N/A</v>
      </c>
      <c r="O70" s="335" t="e">
        <v>#N/A</v>
      </c>
      <c r="P70" s="335" t="e">
        <v>#N/A</v>
      </c>
      <c r="Q70" s="335" t="e">
        <v>#N/A</v>
      </c>
      <c r="R70" s="335" t="e">
        <v>#N/A</v>
      </c>
      <c r="S70" s="335" t="e">
        <v>#N/A</v>
      </c>
      <c r="T70" s="335" t="e">
        <v>#N/A</v>
      </c>
      <c r="U70" s="335" t="e">
        <v>#N/A</v>
      </c>
      <c r="V70" s="335" t="e">
        <v>#N/A</v>
      </c>
      <c r="W70" s="335" t="e">
        <v>#N/A</v>
      </c>
      <c r="X70" s="335" t="e">
        <v>#N/A</v>
      </c>
      <c r="Y70" s="335" t="e">
        <v>#N/A</v>
      </c>
      <c r="Z70" s="335" t="e">
        <v>#N/A</v>
      </c>
      <c r="AA70" s="335" t="e">
        <v>#N/A</v>
      </c>
      <c r="AB70" s="335" t="e">
        <v>#N/A</v>
      </c>
      <c r="AC70" s="335" t="e">
        <v>#N/A</v>
      </c>
      <c r="AD70" s="335" t="e">
        <v>#N/A</v>
      </c>
      <c r="AE70" s="335" t="e">
        <v>#N/A</v>
      </c>
      <c r="AF70" s="335" t="e">
        <v>#N/A</v>
      </c>
      <c r="AG70" s="335" t="e">
        <v>#N/A</v>
      </c>
    </row>
    <row r="71" spans="1:33">
      <c r="A71" s="145" t="str">
        <f>IF('INPUT DATA'!A71&lt;&gt;"",'INPUT DATA'!A71,"")</f>
        <v>AV19-4_14-1</v>
      </c>
      <c r="B71" s="341" t="str">
        <f>IF('INPUT DATA'!B71&lt;&gt;"",'INPUT DATA'!B71,"")</f>
        <v>23.12.21</v>
      </c>
      <c r="C71" s="240">
        <v>1.3</v>
      </c>
      <c r="D71" s="151"/>
      <c r="E71" s="151">
        <v>-3.2263000000000002</v>
      </c>
      <c r="F71" s="151">
        <v>1.2639260000000001</v>
      </c>
      <c r="G71" s="151" t="s">
        <v>526</v>
      </c>
      <c r="H71" s="151">
        <v>750</v>
      </c>
      <c r="I71" s="151">
        <v>5.3888854302457707</v>
      </c>
      <c r="J71" s="151">
        <v>0</v>
      </c>
      <c r="K71" s="151">
        <v>0.13477613145488299</v>
      </c>
      <c r="L71" s="151">
        <v>2.9976299169550495</v>
      </c>
      <c r="M71" s="335" t="e">
        <v>#N/A</v>
      </c>
      <c r="N71" s="335" t="e">
        <v>#N/A</v>
      </c>
      <c r="O71" s="335" t="e">
        <v>#N/A</v>
      </c>
      <c r="P71" s="335" t="e">
        <v>#N/A</v>
      </c>
      <c r="Q71" s="335" t="e">
        <v>#N/A</v>
      </c>
      <c r="R71" s="335" t="e">
        <v>#N/A</v>
      </c>
      <c r="S71" s="335" t="e">
        <v>#N/A</v>
      </c>
      <c r="T71" s="335" t="e">
        <v>#N/A</v>
      </c>
      <c r="U71" s="335" t="e">
        <v>#N/A</v>
      </c>
      <c r="V71" s="335" t="e">
        <v>#N/A</v>
      </c>
      <c r="W71" s="335" t="e">
        <v>#N/A</v>
      </c>
      <c r="X71" s="335" t="e">
        <v>#N/A</v>
      </c>
      <c r="Y71" s="335" t="e">
        <v>#N/A</v>
      </c>
      <c r="Z71" s="335" t="e">
        <v>#N/A</v>
      </c>
      <c r="AA71" s="335" t="e">
        <v>#N/A</v>
      </c>
      <c r="AB71" s="335" t="e">
        <v>#N/A</v>
      </c>
      <c r="AC71" s="335" t="e">
        <v>#N/A</v>
      </c>
      <c r="AD71" s="335" t="e">
        <v>#N/A</v>
      </c>
      <c r="AE71" s="335" t="e">
        <v>#N/A</v>
      </c>
      <c r="AF71" s="335" t="e">
        <v>#N/A</v>
      </c>
      <c r="AG71" s="335" t="e">
        <v>#N/A</v>
      </c>
    </row>
    <row r="72" spans="1:33">
      <c r="A72" s="145" t="str">
        <f>IF('INPUT DATA'!A72&lt;&gt;"",'INPUT DATA'!A72,"")</f>
        <v>AV19-3_5-1</v>
      </c>
      <c r="B72" s="341" t="str">
        <f>IF('INPUT DATA'!B72&lt;&gt;"",'INPUT DATA'!B72,"")</f>
        <v>22.12.21</v>
      </c>
      <c r="C72" s="240">
        <v>1.3</v>
      </c>
      <c r="D72" s="151"/>
      <c r="E72" s="151">
        <v>-3.2263000000000002</v>
      </c>
      <c r="F72" s="151">
        <v>1.2639260000000001</v>
      </c>
      <c r="G72" s="151" t="s">
        <v>526</v>
      </c>
      <c r="H72" s="151">
        <v>750</v>
      </c>
      <c r="I72" s="151">
        <v>5.3888854302457707</v>
      </c>
      <c r="J72" s="151">
        <v>0</v>
      </c>
      <c r="K72" s="151">
        <v>0.13477613145488299</v>
      </c>
      <c r="L72" s="151">
        <v>2.9976299169550495</v>
      </c>
      <c r="M72" s="335" t="e">
        <v>#N/A</v>
      </c>
      <c r="N72" s="335" t="e">
        <v>#N/A</v>
      </c>
      <c r="O72" s="335" t="e">
        <v>#N/A</v>
      </c>
      <c r="P72" s="335" t="e">
        <v>#N/A</v>
      </c>
      <c r="Q72" s="335" t="e">
        <v>#N/A</v>
      </c>
      <c r="R72" s="335" t="e">
        <v>#N/A</v>
      </c>
      <c r="S72" s="335" t="e">
        <v>#N/A</v>
      </c>
      <c r="T72" s="335" t="e">
        <v>#N/A</v>
      </c>
      <c r="U72" s="335" t="e">
        <v>#N/A</v>
      </c>
      <c r="V72" s="335" t="e">
        <v>#N/A</v>
      </c>
      <c r="W72" s="335" t="e">
        <v>#N/A</v>
      </c>
      <c r="X72" s="335" t="e">
        <v>#N/A</v>
      </c>
      <c r="Y72" s="335" t="e">
        <v>#N/A</v>
      </c>
      <c r="Z72" s="335" t="e">
        <v>#N/A</v>
      </c>
      <c r="AA72" s="335" t="e">
        <v>#N/A</v>
      </c>
      <c r="AB72" s="335" t="e">
        <v>#N/A</v>
      </c>
      <c r="AC72" s="335" t="e">
        <v>#N/A</v>
      </c>
      <c r="AD72" s="335" t="e">
        <v>#N/A</v>
      </c>
      <c r="AE72" s="335" t="e">
        <v>#N/A</v>
      </c>
      <c r="AF72" s="335" t="e">
        <v>#N/A</v>
      </c>
      <c r="AG72" s="335" t="e">
        <v>#N/A</v>
      </c>
    </row>
    <row r="73" spans="1:33">
      <c r="A73" s="145" t="str">
        <f>IF('INPUT DATA'!A73&lt;&gt;"",'INPUT DATA'!A73,"")</f>
        <v>AV19-3_7-1</v>
      </c>
      <c r="B73" s="341" t="str">
        <f>IF('INPUT DATA'!B73&lt;&gt;"",'INPUT DATA'!B73,"")</f>
        <v>22.12.21</v>
      </c>
      <c r="C73" s="240">
        <v>1.3</v>
      </c>
      <c r="D73" s="151"/>
      <c r="E73" s="151">
        <v>-3.2263000000000002</v>
      </c>
      <c r="F73" s="151">
        <v>1.2639260000000001</v>
      </c>
      <c r="G73" s="151" t="s">
        <v>526</v>
      </c>
      <c r="H73" s="151">
        <v>750</v>
      </c>
      <c r="I73" s="151">
        <v>5.3888854302457707</v>
      </c>
      <c r="J73" s="151">
        <v>0</v>
      </c>
      <c r="K73" s="151">
        <v>0.13477613145488299</v>
      </c>
      <c r="L73" s="151">
        <v>2.9976299169550495</v>
      </c>
      <c r="M73" s="335" t="e">
        <v>#N/A</v>
      </c>
      <c r="N73" s="335" t="e">
        <v>#N/A</v>
      </c>
      <c r="O73" s="335" t="e">
        <v>#N/A</v>
      </c>
      <c r="P73" s="335" t="e">
        <v>#N/A</v>
      </c>
      <c r="Q73" s="335" t="e">
        <v>#N/A</v>
      </c>
      <c r="R73" s="335" t="e">
        <v>#N/A</v>
      </c>
      <c r="S73" s="335" t="e">
        <v>#N/A</v>
      </c>
      <c r="T73" s="335" t="e">
        <v>#N/A</v>
      </c>
      <c r="U73" s="335" t="e">
        <v>#N/A</v>
      </c>
      <c r="V73" s="335" t="e">
        <v>#N/A</v>
      </c>
      <c r="W73" s="335" t="e">
        <v>#N/A</v>
      </c>
      <c r="X73" s="335" t="e">
        <v>#N/A</v>
      </c>
      <c r="Y73" s="335" t="e">
        <v>#N/A</v>
      </c>
      <c r="Z73" s="335" t="e">
        <v>#N/A</v>
      </c>
      <c r="AA73" s="335" t="e">
        <v>#N/A</v>
      </c>
      <c r="AB73" s="335" t="e">
        <v>#N/A</v>
      </c>
      <c r="AC73" s="335" t="e">
        <v>#N/A</v>
      </c>
      <c r="AD73" s="335" t="e">
        <v>#N/A</v>
      </c>
      <c r="AE73" s="335" t="e">
        <v>#N/A</v>
      </c>
      <c r="AF73" s="335" t="e">
        <v>#N/A</v>
      </c>
      <c r="AG73" s="335" t="e">
        <v>#N/A</v>
      </c>
    </row>
    <row r="74" spans="1:33">
      <c r="A74" s="145" t="str">
        <f>IF('INPUT DATA'!A74&lt;&gt;"",'INPUT DATA'!A74,"")</f>
        <v>AV19-3_7-2</v>
      </c>
      <c r="B74" s="341" t="str">
        <f>IF('INPUT DATA'!B74&lt;&gt;"",'INPUT DATA'!B74,"")</f>
        <v>22.12.21</v>
      </c>
      <c r="C74" s="240">
        <v>1.3</v>
      </c>
      <c r="D74" s="151"/>
      <c r="E74" s="151">
        <v>-3.2263000000000002</v>
      </c>
      <c r="F74" s="151">
        <v>1.2639260000000001</v>
      </c>
      <c r="G74" s="151" t="s">
        <v>526</v>
      </c>
      <c r="H74" s="151">
        <v>750</v>
      </c>
      <c r="I74" s="151">
        <v>5.3888854302457707</v>
      </c>
      <c r="J74" s="151">
        <v>0</v>
      </c>
      <c r="K74" s="151">
        <v>0.13477613145488299</v>
      </c>
      <c r="L74" s="151">
        <v>2.9976299169550495</v>
      </c>
      <c r="M74" s="335" t="e">
        <v>#N/A</v>
      </c>
      <c r="N74" s="335" t="e">
        <v>#N/A</v>
      </c>
      <c r="O74" s="335" t="e">
        <v>#N/A</v>
      </c>
      <c r="P74" s="335" t="e">
        <v>#N/A</v>
      </c>
      <c r="Q74" s="335" t="e">
        <v>#N/A</v>
      </c>
      <c r="R74" s="335" t="e">
        <v>#N/A</v>
      </c>
      <c r="S74" s="335" t="e">
        <v>#N/A</v>
      </c>
      <c r="T74" s="335" t="e">
        <v>#N/A</v>
      </c>
      <c r="U74" s="335" t="e">
        <v>#N/A</v>
      </c>
      <c r="V74" s="335" t="e">
        <v>#N/A</v>
      </c>
      <c r="W74" s="335" t="e">
        <v>#N/A</v>
      </c>
      <c r="X74" s="335" t="e">
        <v>#N/A</v>
      </c>
      <c r="Y74" s="335" t="e">
        <v>#N/A</v>
      </c>
      <c r="Z74" s="335" t="e">
        <v>#N/A</v>
      </c>
      <c r="AA74" s="335" t="e">
        <v>#N/A</v>
      </c>
      <c r="AB74" s="335" t="e">
        <v>#N/A</v>
      </c>
      <c r="AC74" s="335" t="e">
        <v>#N/A</v>
      </c>
      <c r="AD74" s="335" t="e">
        <v>#N/A</v>
      </c>
      <c r="AE74" s="335" t="e">
        <v>#N/A</v>
      </c>
      <c r="AF74" s="335" t="e">
        <v>#N/A</v>
      </c>
      <c r="AG74" s="335" t="e">
        <v>#N/A</v>
      </c>
    </row>
    <row r="75" spans="1:33">
      <c r="A75" s="145" t="str">
        <f>IF('INPUT DATA'!A75&lt;&gt;"",'INPUT DATA'!A75,"")</f>
        <v>AV19-3_48-1</v>
      </c>
      <c r="B75" s="341" t="str">
        <f>IF('INPUT DATA'!B75&lt;&gt;"",'INPUT DATA'!B75,"")</f>
        <v>23.12.21</v>
      </c>
      <c r="C75" s="240">
        <v>1.3</v>
      </c>
      <c r="D75" s="151"/>
      <c r="E75" s="151">
        <v>-3.2263000000000002</v>
      </c>
      <c r="F75" s="151">
        <v>1.2639260000000001</v>
      </c>
      <c r="G75" s="151" t="s">
        <v>526</v>
      </c>
      <c r="H75" s="151">
        <v>750</v>
      </c>
      <c r="I75" s="151">
        <v>5.3888854302457707</v>
      </c>
      <c r="J75" s="151">
        <v>0</v>
      </c>
      <c r="K75" s="151">
        <v>0.13477613145488299</v>
      </c>
      <c r="L75" s="151">
        <v>2.9976299169550495</v>
      </c>
      <c r="M75" s="335" t="e">
        <v>#N/A</v>
      </c>
      <c r="N75" s="335" t="e">
        <v>#N/A</v>
      </c>
      <c r="O75" s="335" t="e">
        <v>#N/A</v>
      </c>
      <c r="P75" s="335" t="e">
        <v>#N/A</v>
      </c>
      <c r="Q75" s="335" t="e">
        <v>#N/A</v>
      </c>
      <c r="R75" s="335" t="e">
        <v>#N/A</v>
      </c>
      <c r="S75" s="335" t="e">
        <v>#N/A</v>
      </c>
      <c r="T75" s="335" t="e">
        <v>#N/A</v>
      </c>
      <c r="U75" s="335" t="e">
        <v>#N/A</v>
      </c>
      <c r="V75" s="335" t="e">
        <v>#N/A</v>
      </c>
      <c r="W75" s="335" t="e">
        <v>#N/A</v>
      </c>
      <c r="X75" s="335" t="e">
        <v>#N/A</v>
      </c>
      <c r="Y75" s="335" t="e">
        <v>#N/A</v>
      </c>
      <c r="Z75" s="335" t="e">
        <v>#N/A</v>
      </c>
      <c r="AA75" s="335" t="e">
        <v>#N/A</v>
      </c>
      <c r="AB75" s="335" t="e">
        <v>#N/A</v>
      </c>
      <c r="AC75" s="335" t="e">
        <v>#N/A</v>
      </c>
      <c r="AD75" s="335" t="e">
        <v>#N/A</v>
      </c>
      <c r="AE75" s="335" t="e">
        <v>#N/A</v>
      </c>
      <c r="AF75" s="335" t="e">
        <v>#N/A</v>
      </c>
      <c r="AG75" s="335" t="e">
        <v>#N/A</v>
      </c>
    </row>
    <row r="76" spans="1:33">
      <c r="A76" s="145" t="str">
        <f>IF('INPUT DATA'!A76&lt;&gt;"",'INPUT DATA'!A76,"")</f>
        <v>AV19-3_49-1</v>
      </c>
      <c r="B76" s="341" t="str">
        <f>IF('INPUT DATA'!B76&lt;&gt;"",'INPUT DATA'!B76,"")</f>
        <v>23.12.21</v>
      </c>
      <c r="C76" s="240">
        <v>1.3</v>
      </c>
      <c r="D76" s="151"/>
      <c r="E76" s="151">
        <v>-3.2263000000000002</v>
      </c>
      <c r="F76" s="151">
        <v>1.2639260000000001</v>
      </c>
      <c r="G76" s="151" t="s">
        <v>526</v>
      </c>
      <c r="H76" s="151">
        <v>750</v>
      </c>
      <c r="I76" s="151">
        <v>5.3888854302457707</v>
      </c>
      <c r="J76" s="151">
        <v>0</v>
      </c>
      <c r="K76" s="151">
        <v>0.13477613145488299</v>
      </c>
      <c r="L76" s="151">
        <v>2.9976299169550495</v>
      </c>
      <c r="M76" s="335" t="e">
        <v>#N/A</v>
      </c>
      <c r="N76" s="335" t="e">
        <v>#N/A</v>
      </c>
      <c r="O76" s="335" t="e">
        <v>#N/A</v>
      </c>
      <c r="P76" s="335" t="e">
        <v>#N/A</v>
      </c>
      <c r="Q76" s="335" t="e">
        <v>#N/A</v>
      </c>
      <c r="R76" s="335" t="e">
        <v>#N/A</v>
      </c>
      <c r="S76" s="335" t="e">
        <v>#N/A</v>
      </c>
      <c r="T76" s="335" t="e">
        <v>#N/A</v>
      </c>
      <c r="U76" s="335" t="e">
        <v>#N/A</v>
      </c>
      <c r="V76" s="335" t="e">
        <v>#N/A</v>
      </c>
      <c r="W76" s="335" t="e">
        <v>#N/A</v>
      </c>
      <c r="X76" s="335" t="e">
        <v>#N/A</v>
      </c>
      <c r="Y76" s="335" t="e">
        <v>#N/A</v>
      </c>
      <c r="Z76" s="335" t="e">
        <v>#N/A</v>
      </c>
      <c r="AA76" s="335" t="e">
        <v>#N/A</v>
      </c>
      <c r="AB76" s="335" t="e">
        <v>#N/A</v>
      </c>
      <c r="AC76" s="335" t="e">
        <v>#N/A</v>
      </c>
      <c r="AD76" s="335" t="e">
        <v>#N/A</v>
      </c>
      <c r="AE76" s="335" t="e">
        <v>#N/A</v>
      </c>
      <c r="AF76" s="335" t="e">
        <v>#N/A</v>
      </c>
      <c r="AG76" s="335" t="e">
        <v>#N/A</v>
      </c>
    </row>
    <row r="77" spans="1:33">
      <c r="A77" s="145" t="str">
        <f>IF('INPUT DATA'!A77&lt;&gt;"",'INPUT DATA'!A77,"")</f>
        <v>AV19-3_49-2</v>
      </c>
      <c r="B77" s="341" t="str">
        <f>IF('INPUT DATA'!B77&lt;&gt;"",'INPUT DATA'!B77,"")</f>
        <v>23.12.21</v>
      </c>
      <c r="C77" s="240">
        <v>1.3</v>
      </c>
      <c r="D77" s="151"/>
      <c r="E77" s="151">
        <v>-3.2263000000000002</v>
      </c>
      <c r="F77" s="151">
        <v>1.2639260000000001</v>
      </c>
      <c r="G77" s="151" t="s">
        <v>526</v>
      </c>
      <c r="H77" s="151">
        <v>750</v>
      </c>
      <c r="I77" s="151">
        <v>5.3888854302457707</v>
      </c>
      <c r="J77" s="151">
        <v>0</v>
      </c>
      <c r="K77" s="151">
        <v>0.13477613145488299</v>
      </c>
      <c r="L77" s="151">
        <v>2.9976299169550495</v>
      </c>
      <c r="M77" s="335" t="e">
        <v>#N/A</v>
      </c>
      <c r="N77" s="335" t="e">
        <v>#N/A</v>
      </c>
      <c r="O77" s="335" t="e">
        <v>#N/A</v>
      </c>
      <c r="P77" s="335" t="e">
        <v>#N/A</v>
      </c>
      <c r="Q77" s="335" t="e">
        <v>#N/A</v>
      </c>
      <c r="R77" s="335" t="e">
        <v>#N/A</v>
      </c>
      <c r="S77" s="335" t="e">
        <v>#N/A</v>
      </c>
      <c r="T77" s="335" t="e">
        <v>#N/A</v>
      </c>
      <c r="U77" s="335" t="e">
        <v>#N/A</v>
      </c>
      <c r="V77" s="335" t="e">
        <v>#N/A</v>
      </c>
      <c r="W77" s="335" t="e">
        <v>#N/A</v>
      </c>
      <c r="X77" s="335" t="e">
        <v>#N/A</v>
      </c>
      <c r="Y77" s="335" t="e">
        <v>#N/A</v>
      </c>
      <c r="Z77" s="335" t="e">
        <v>#N/A</v>
      </c>
      <c r="AA77" s="335" t="e">
        <v>#N/A</v>
      </c>
      <c r="AB77" s="335" t="e">
        <v>#N/A</v>
      </c>
      <c r="AC77" s="335" t="e">
        <v>#N/A</v>
      </c>
      <c r="AD77" s="335" t="e">
        <v>#N/A</v>
      </c>
      <c r="AE77" s="335" t="e">
        <v>#N/A</v>
      </c>
      <c r="AF77" s="335" t="e">
        <v>#N/A</v>
      </c>
      <c r="AG77" s="335" t="e">
        <v>#N/A</v>
      </c>
    </row>
    <row r="78" spans="1:33">
      <c r="A78" s="145" t="str">
        <f>IF('INPUT DATA'!A78&lt;&gt;"",'INPUT DATA'!A78,"")</f>
        <v>AV19-3_79-1</v>
      </c>
      <c r="B78" s="341" t="str">
        <f>IF('INPUT DATA'!B78&lt;&gt;"",'INPUT DATA'!B78,"")</f>
        <v>23.12.21</v>
      </c>
      <c r="C78" s="240">
        <v>1.3</v>
      </c>
      <c r="D78" s="151"/>
      <c r="E78" s="151">
        <v>-3.2263000000000002</v>
      </c>
      <c r="F78" s="151">
        <v>1.2639260000000001</v>
      </c>
      <c r="G78" s="151" t="s">
        <v>526</v>
      </c>
      <c r="H78" s="151">
        <v>750</v>
      </c>
      <c r="I78" s="151">
        <v>5.3888854302457707</v>
      </c>
      <c r="J78" s="151">
        <v>0</v>
      </c>
      <c r="K78" s="151">
        <v>0.13477613145488299</v>
      </c>
      <c r="L78" s="151">
        <v>2.9976299169550495</v>
      </c>
      <c r="M78" s="335" t="e">
        <v>#N/A</v>
      </c>
      <c r="N78" s="335" t="e">
        <v>#N/A</v>
      </c>
      <c r="O78" s="335" t="e">
        <v>#N/A</v>
      </c>
      <c r="P78" s="335" t="e">
        <v>#N/A</v>
      </c>
      <c r="Q78" s="335" t="e">
        <v>#N/A</v>
      </c>
      <c r="R78" s="335" t="e">
        <v>#N/A</v>
      </c>
      <c r="S78" s="335" t="e">
        <v>#N/A</v>
      </c>
      <c r="T78" s="335" t="e">
        <v>#N/A</v>
      </c>
      <c r="U78" s="335" t="e">
        <v>#N/A</v>
      </c>
      <c r="V78" s="335" t="e">
        <v>#N/A</v>
      </c>
      <c r="W78" s="335" t="e">
        <v>#N/A</v>
      </c>
      <c r="X78" s="335" t="e">
        <v>#N/A</v>
      </c>
      <c r="Y78" s="335" t="e">
        <v>#N/A</v>
      </c>
      <c r="Z78" s="335" t="e">
        <v>#N/A</v>
      </c>
      <c r="AA78" s="335" t="e">
        <v>#N/A</v>
      </c>
      <c r="AB78" s="335" t="e">
        <v>#N/A</v>
      </c>
      <c r="AC78" s="335" t="e">
        <v>#N/A</v>
      </c>
      <c r="AD78" s="335" t="e">
        <v>#N/A</v>
      </c>
      <c r="AE78" s="335" t="e">
        <v>#N/A</v>
      </c>
      <c r="AF78" s="335" t="e">
        <v>#N/A</v>
      </c>
      <c r="AG78" s="335" t="e">
        <v>#N/A</v>
      </c>
    </row>
    <row r="79" spans="1:33">
      <c r="A79" s="145" t="str">
        <f>IF('INPUT DATA'!A79&lt;&gt;"",'INPUT DATA'!A79,"")</f>
        <v>AV19-3_81-1</v>
      </c>
      <c r="B79" s="341" t="str">
        <f>IF('INPUT DATA'!B79&lt;&gt;"",'INPUT DATA'!B79,"")</f>
        <v>23.12.21</v>
      </c>
      <c r="C79" s="240">
        <v>1.3</v>
      </c>
      <c r="D79" s="151"/>
      <c r="E79" s="151">
        <v>-3.2263000000000002</v>
      </c>
      <c r="F79" s="151">
        <v>1.2639260000000001</v>
      </c>
      <c r="G79" s="151" t="s">
        <v>526</v>
      </c>
      <c r="H79" s="151">
        <v>750</v>
      </c>
      <c r="I79" s="151">
        <v>5.3888854302457707</v>
      </c>
      <c r="J79" s="151">
        <v>0</v>
      </c>
      <c r="K79" s="151">
        <v>0.13477613145488299</v>
      </c>
      <c r="L79" s="151">
        <v>2.9976299169550495</v>
      </c>
      <c r="M79" s="335" t="e">
        <v>#N/A</v>
      </c>
      <c r="N79" s="335" t="e">
        <v>#N/A</v>
      </c>
      <c r="O79" s="335" t="e">
        <v>#N/A</v>
      </c>
      <c r="P79" s="335" t="e">
        <v>#N/A</v>
      </c>
      <c r="Q79" s="335" t="e">
        <v>#N/A</v>
      </c>
      <c r="R79" s="335" t="e">
        <v>#N/A</v>
      </c>
      <c r="S79" s="335" t="e">
        <v>#N/A</v>
      </c>
      <c r="T79" s="335" t="e">
        <v>#N/A</v>
      </c>
      <c r="U79" s="335" t="e">
        <v>#N/A</v>
      </c>
      <c r="V79" s="335" t="e">
        <v>#N/A</v>
      </c>
      <c r="W79" s="335" t="e">
        <v>#N/A</v>
      </c>
      <c r="X79" s="335" t="e">
        <v>#N/A</v>
      </c>
      <c r="Y79" s="335" t="e">
        <v>#N/A</v>
      </c>
      <c r="Z79" s="335" t="e">
        <v>#N/A</v>
      </c>
      <c r="AA79" s="335" t="e">
        <v>#N/A</v>
      </c>
      <c r="AB79" s="335" t="e">
        <v>#N/A</v>
      </c>
      <c r="AC79" s="335" t="e">
        <v>#N/A</v>
      </c>
      <c r="AD79" s="335" t="e">
        <v>#N/A</v>
      </c>
      <c r="AE79" s="335" t="e">
        <v>#N/A</v>
      </c>
      <c r="AF79" s="335" t="e">
        <v>#N/A</v>
      </c>
      <c r="AG79" s="335" t="e">
        <v>#N/A</v>
      </c>
    </row>
    <row r="80" spans="1:33">
      <c r="A80" s="145" t="str">
        <f>IF('INPUT DATA'!A80&lt;&gt;"",'INPUT DATA'!A80,"")</f>
        <v>AV19-3_81-2</v>
      </c>
      <c r="B80" s="341" t="str">
        <f>IF('INPUT DATA'!B80&lt;&gt;"",'INPUT DATA'!B80,"")</f>
        <v>23.12.21</v>
      </c>
      <c r="C80" s="240">
        <v>1.3</v>
      </c>
      <c r="D80" s="151"/>
      <c r="E80" s="151">
        <v>-3.2263000000000002</v>
      </c>
      <c r="F80" s="151">
        <v>1.2639260000000001</v>
      </c>
      <c r="G80" s="151" t="s">
        <v>526</v>
      </c>
      <c r="H80" s="151">
        <v>750</v>
      </c>
      <c r="I80" s="151">
        <v>5.3888854302457707</v>
      </c>
      <c r="J80" s="151">
        <v>0</v>
      </c>
      <c r="K80" s="151">
        <v>0.13477613145488299</v>
      </c>
      <c r="L80" s="151">
        <v>2.9976299169550495</v>
      </c>
      <c r="M80" s="335" t="e">
        <v>#N/A</v>
      </c>
      <c r="N80" s="335" t="e">
        <v>#N/A</v>
      </c>
      <c r="O80" s="335" t="e">
        <v>#N/A</v>
      </c>
      <c r="P80" s="335" t="e">
        <v>#N/A</v>
      </c>
      <c r="Q80" s="335" t="e">
        <v>#N/A</v>
      </c>
      <c r="R80" s="335" t="e">
        <v>#N/A</v>
      </c>
      <c r="S80" s="335" t="e">
        <v>#N/A</v>
      </c>
      <c r="T80" s="335" t="e">
        <v>#N/A</v>
      </c>
      <c r="U80" s="335" t="e">
        <v>#N/A</v>
      </c>
      <c r="V80" s="335" t="e">
        <v>#N/A</v>
      </c>
      <c r="W80" s="335" t="e">
        <v>#N/A</v>
      </c>
      <c r="X80" s="335" t="e">
        <v>#N/A</v>
      </c>
      <c r="Y80" s="335" t="e">
        <v>#N/A</v>
      </c>
      <c r="Z80" s="335" t="e">
        <v>#N/A</v>
      </c>
      <c r="AA80" s="335" t="e">
        <v>#N/A</v>
      </c>
      <c r="AB80" s="335" t="e">
        <v>#N/A</v>
      </c>
      <c r="AC80" s="335" t="e">
        <v>#N/A</v>
      </c>
      <c r="AD80" s="335" t="e">
        <v>#N/A</v>
      </c>
      <c r="AE80" s="335" t="e">
        <v>#N/A</v>
      </c>
      <c r="AF80" s="335" t="e">
        <v>#N/A</v>
      </c>
      <c r="AG80" s="335" t="e">
        <v>#N/A</v>
      </c>
    </row>
    <row r="81" spans="1:33">
      <c r="A81" s="145" t="str">
        <f>IF('INPUT DATA'!A81&lt;&gt;"",'INPUT DATA'!A81,"")</f>
        <v>AV19-3_81-3</v>
      </c>
      <c r="B81" s="341" t="str">
        <f>IF('INPUT DATA'!B81&lt;&gt;"",'INPUT DATA'!B81,"")</f>
        <v>23.12.21</v>
      </c>
      <c r="C81" s="240">
        <v>1.3</v>
      </c>
      <c r="D81" s="151"/>
      <c r="E81" s="151">
        <v>-3.2263000000000002</v>
      </c>
      <c r="F81" s="151">
        <v>1.2639260000000001</v>
      </c>
      <c r="G81" s="151" t="s">
        <v>526</v>
      </c>
      <c r="H81" s="151">
        <v>750</v>
      </c>
      <c r="I81" s="151">
        <v>5.3888854302457707</v>
      </c>
      <c r="J81" s="151">
        <v>0</v>
      </c>
      <c r="K81" s="151">
        <v>0.13477613145488299</v>
      </c>
      <c r="L81" s="151">
        <v>2.9976299169550495</v>
      </c>
      <c r="M81" s="335" t="e">
        <v>#N/A</v>
      </c>
      <c r="N81" s="335" t="e">
        <v>#N/A</v>
      </c>
      <c r="O81" s="335" t="e">
        <v>#N/A</v>
      </c>
      <c r="P81" s="335" t="e">
        <v>#N/A</v>
      </c>
      <c r="Q81" s="335" t="e">
        <v>#N/A</v>
      </c>
      <c r="R81" s="335" t="e">
        <v>#N/A</v>
      </c>
      <c r="S81" s="335" t="e">
        <v>#N/A</v>
      </c>
      <c r="T81" s="335" t="e">
        <v>#N/A</v>
      </c>
      <c r="U81" s="335" t="e">
        <v>#N/A</v>
      </c>
      <c r="V81" s="335" t="e">
        <v>#N/A</v>
      </c>
      <c r="W81" s="335" t="e">
        <v>#N/A</v>
      </c>
      <c r="X81" s="335" t="e">
        <v>#N/A</v>
      </c>
      <c r="Y81" s="335" t="e">
        <v>#N/A</v>
      </c>
      <c r="Z81" s="335" t="e">
        <v>#N/A</v>
      </c>
      <c r="AA81" s="335" t="e">
        <v>#N/A</v>
      </c>
      <c r="AB81" s="335" t="e">
        <v>#N/A</v>
      </c>
      <c r="AC81" s="335" t="e">
        <v>#N/A</v>
      </c>
      <c r="AD81" s="335" t="e">
        <v>#N/A</v>
      </c>
      <c r="AE81" s="335" t="e">
        <v>#N/A</v>
      </c>
      <c r="AF81" s="335" t="e">
        <v>#N/A</v>
      </c>
      <c r="AG81" s="335" t="e">
        <v>#N/A</v>
      </c>
    </row>
    <row r="82" spans="1:33">
      <c r="A82" s="145" t="str">
        <f>IF('INPUT DATA'!A82&lt;&gt;"",'INPUT DATA'!A82,"")</f>
        <v>AV19-3_19-3</v>
      </c>
      <c r="B82" s="341" t="str">
        <f>IF('INPUT DATA'!B82&lt;&gt;"",'INPUT DATA'!B82,"")</f>
        <v>23.12.21</v>
      </c>
      <c r="C82" s="240">
        <v>1.3</v>
      </c>
      <c r="D82" s="151"/>
      <c r="E82" s="151">
        <v>-3.2263000000000002</v>
      </c>
      <c r="F82" s="151">
        <v>1.2639260000000001</v>
      </c>
      <c r="G82" s="151" t="s">
        <v>526</v>
      </c>
      <c r="H82" s="151">
        <v>750</v>
      </c>
      <c r="I82" s="151">
        <v>5.3888854302457707</v>
      </c>
      <c r="J82" s="151">
        <v>0</v>
      </c>
      <c r="K82" s="151">
        <v>0.13477613145488299</v>
      </c>
      <c r="L82" s="151">
        <v>2.9976299169550495</v>
      </c>
      <c r="M82" s="335" t="e">
        <v>#N/A</v>
      </c>
      <c r="N82" s="335" t="e">
        <v>#N/A</v>
      </c>
      <c r="O82" s="335" t="e">
        <v>#N/A</v>
      </c>
      <c r="P82" s="335" t="e">
        <v>#N/A</v>
      </c>
      <c r="Q82" s="335" t="e">
        <v>#N/A</v>
      </c>
      <c r="R82" s="335" t="e">
        <v>#N/A</v>
      </c>
      <c r="S82" s="335" t="e">
        <v>#N/A</v>
      </c>
      <c r="T82" s="335" t="e">
        <v>#N/A</v>
      </c>
      <c r="U82" s="335" t="e">
        <v>#N/A</v>
      </c>
      <c r="V82" s="335" t="e">
        <v>#N/A</v>
      </c>
      <c r="W82" s="335" t="e">
        <v>#N/A</v>
      </c>
      <c r="X82" s="335" t="e">
        <v>#N/A</v>
      </c>
      <c r="Y82" s="335" t="e">
        <v>#N/A</v>
      </c>
      <c r="Z82" s="335" t="e">
        <v>#N/A</v>
      </c>
      <c r="AA82" s="335" t="e">
        <v>#N/A</v>
      </c>
      <c r="AB82" s="335" t="e">
        <v>#N/A</v>
      </c>
      <c r="AC82" s="335" t="e">
        <v>#N/A</v>
      </c>
      <c r="AD82" s="335" t="e">
        <v>#N/A</v>
      </c>
      <c r="AE82" s="335" t="e">
        <v>#N/A</v>
      </c>
      <c r="AF82" s="335" t="e">
        <v>#N/A</v>
      </c>
      <c r="AG82" s="335" t="e">
        <v>#N/A</v>
      </c>
    </row>
    <row r="83" spans="1:33">
      <c r="A83" s="145" t="str">
        <f>IF('INPUT DATA'!A83&lt;&gt;"",'INPUT DATA'!A83,"")</f>
        <v>AV19-3_25-1</v>
      </c>
      <c r="B83" s="341" t="str">
        <f>IF('INPUT DATA'!B83&lt;&gt;"",'INPUT DATA'!B83,"")</f>
        <v>23.12.21</v>
      </c>
      <c r="C83" s="240">
        <v>1.3</v>
      </c>
      <c r="D83" s="151"/>
      <c r="E83" s="151">
        <v>-3.2263000000000002</v>
      </c>
      <c r="F83" s="151">
        <v>1.2639260000000001</v>
      </c>
      <c r="G83" s="151" t="s">
        <v>526</v>
      </c>
      <c r="H83" s="151">
        <v>750</v>
      </c>
      <c r="I83" s="151">
        <v>5.3888854302457707</v>
      </c>
      <c r="J83" s="151">
        <v>0</v>
      </c>
      <c r="K83" s="151">
        <v>0.13477613145488299</v>
      </c>
      <c r="L83" s="151">
        <v>2.9976299169550495</v>
      </c>
      <c r="M83" s="335" t="e">
        <v>#N/A</v>
      </c>
      <c r="N83" s="335" t="e">
        <v>#N/A</v>
      </c>
      <c r="O83" s="335" t="e">
        <v>#N/A</v>
      </c>
      <c r="P83" s="335" t="e">
        <v>#N/A</v>
      </c>
      <c r="Q83" s="335" t="e">
        <v>#N/A</v>
      </c>
      <c r="R83" s="335" t="e">
        <v>#N/A</v>
      </c>
      <c r="S83" s="335" t="e">
        <v>#N/A</v>
      </c>
      <c r="T83" s="335" t="e">
        <v>#N/A</v>
      </c>
      <c r="U83" s="335" t="e">
        <v>#N/A</v>
      </c>
      <c r="V83" s="335" t="e">
        <v>#N/A</v>
      </c>
      <c r="W83" s="335" t="e">
        <v>#N/A</v>
      </c>
      <c r="X83" s="335" t="e">
        <v>#N/A</v>
      </c>
      <c r="Y83" s="335" t="e">
        <v>#N/A</v>
      </c>
      <c r="Z83" s="335" t="e">
        <v>#N/A</v>
      </c>
      <c r="AA83" s="335" t="e">
        <v>#N/A</v>
      </c>
      <c r="AB83" s="335" t="e">
        <v>#N/A</v>
      </c>
      <c r="AC83" s="335" t="e">
        <v>#N/A</v>
      </c>
      <c r="AD83" s="335" t="e">
        <v>#N/A</v>
      </c>
      <c r="AE83" s="335" t="e">
        <v>#N/A</v>
      </c>
      <c r="AF83" s="335" t="e">
        <v>#N/A</v>
      </c>
      <c r="AG83" s="335" t="e">
        <v>#N/A</v>
      </c>
    </row>
    <row r="84" spans="1:33">
      <c r="A84" s="145" t="str">
        <f>IF('INPUT DATA'!A84&lt;&gt;"",'INPUT DATA'!A84,"")</f>
        <v>AV19-3_25-2</v>
      </c>
      <c r="B84" s="341" t="str">
        <f>IF('INPUT DATA'!B84&lt;&gt;"",'INPUT DATA'!B84,"")</f>
        <v>23.12.21</v>
      </c>
      <c r="C84" s="240">
        <v>1.3</v>
      </c>
      <c r="D84" s="151"/>
      <c r="E84" s="151">
        <v>-3.2263000000000002</v>
      </c>
      <c r="F84" s="151">
        <v>1.2639260000000001</v>
      </c>
      <c r="G84" s="151" t="s">
        <v>526</v>
      </c>
      <c r="H84" s="151">
        <v>750</v>
      </c>
      <c r="I84" s="151">
        <v>5.3888854302457707</v>
      </c>
      <c r="J84" s="151">
        <v>0</v>
      </c>
      <c r="K84" s="151">
        <v>0.13477613145488299</v>
      </c>
      <c r="L84" s="151">
        <v>2.9976299169550495</v>
      </c>
      <c r="M84" s="335" t="e">
        <v>#N/A</v>
      </c>
      <c r="N84" s="335" t="e">
        <v>#N/A</v>
      </c>
      <c r="O84" s="335" t="e">
        <v>#N/A</v>
      </c>
      <c r="P84" s="335" t="e">
        <v>#N/A</v>
      </c>
      <c r="Q84" s="335" t="e">
        <v>#N/A</v>
      </c>
      <c r="R84" s="335" t="e">
        <v>#N/A</v>
      </c>
      <c r="S84" s="335" t="e">
        <v>#N/A</v>
      </c>
      <c r="T84" s="335" t="e">
        <v>#N/A</v>
      </c>
      <c r="U84" s="335" t="e">
        <v>#N/A</v>
      </c>
      <c r="V84" s="335" t="e">
        <v>#N/A</v>
      </c>
      <c r="W84" s="335" t="e">
        <v>#N/A</v>
      </c>
      <c r="X84" s="335" t="e">
        <v>#N/A</v>
      </c>
      <c r="Y84" s="335" t="e">
        <v>#N/A</v>
      </c>
      <c r="Z84" s="335" t="e">
        <v>#N/A</v>
      </c>
      <c r="AA84" s="335" t="e">
        <v>#N/A</v>
      </c>
      <c r="AB84" s="335" t="e">
        <v>#N/A</v>
      </c>
      <c r="AC84" s="335" t="e">
        <v>#N/A</v>
      </c>
      <c r="AD84" s="335" t="e">
        <v>#N/A</v>
      </c>
      <c r="AE84" s="335" t="e">
        <v>#N/A</v>
      </c>
      <c r="AF84" s="335" t="e">
        <v>#N/A</v>
      </c>
      <c r="AG84" s="335" t="e">
        <v>#N/A</v>
      </c>
    </row>
    <row r="85" spans="1:33">
      <c r="A85" s="145" t="str">
        <f>IF('INPUT DATA'!A85&lt;&gt;"",'INPUT DATA'!A85,"")</f>
        <v>AV19-3_26-1</v>
      </c>
      <c r="B85" s="341" t="str">
        <f>IF('INPUT DATA'!B85&lt;&gt;"",'INPUT DATA'!B85,"")</f>
        <v>23.12.21</v>
      </c>
      <c r="C85" s="240">
        <v>1.3</v>
      </c>
      <c r="D85" s="151"/>
      <c r="E85" s="151">
        <v>-3.2263000000000002</v>
      </c>
      <c r="F85" s="151">
        <v>1.2639260000000001</v>
      </c>
      <c r="G85" s="151" t="s">
        <v>526</v>
      </c>
      <c r="H85" s="151">
        <v>750</v>
      </c>
      <c r="I85" s="151">
        <v>5.3888854302457707</v>
      </c>
      <c r="J85" s="151">
        <v>0</v>
      </c>
      <c r="K85" s="151">
        <v>0.13477613145488299</v>
      </c>
      <c r="L85" s="151">
        <v>2.9976299169550495</v>
      </c>
      <c r="M85" s="335" t="e">
        <v>#N/A</v>
      </c>
      <c r="N85" s="335" t="e">
        <v>#N/A</v>
      </c>
      <c r="O85" s="335" t="e">
        <v>#N/A</v>
      </c>
      <c r="P85" s="335" t="e">
        <v>#N/A</v>
      </c>
      <c r="Q85" s="335" t="e">
        <v>#N/A</v>
      </c>
      <c r="R85" s="335" t="e">
        <v>#N/A</v>
      </c>
      <c r="S85" s="335" t="e">
        <v>#N/A</v>
      </c>
      <c r="T85" s="335" t="e">
        <v>#N/A</v>
      </c>
      <c r="U85" s="335" t="e">
        <v>#N/A</v>
      </c>
      <c r="V85" s="335" t="e">
        <v>#N/A</v>
      </c>
      <c r="W85" s="335" t="e">
        <v>#N/A</v>
      </c>
      <c r="X85" s="335" t="e">
        <v>#N/A</v>
      </c>
      <c r="Y85" s="335" t="e">
        <v>#N/A</v>
      </c>
      <c r="Z85" s="335" t="e">
        <v>#N/A</v>
      </c>
      <c r="AA85" s="335" t="e">
        <v>#N/A</v>
      </c>
      <c r="AB85" s="335" t="e">
        <v>#N/A</v>
      </c>
      <c r="AC85" s="335" t="e">
        <v>#N/A</v>
      </c>
      <c r="AD85" s="335" t="e">
        <v>#N/A</v>
      </c>
      <c r="AE85" s="335" t="e">
        <v>#N/A</v>
      </c>
      <c r="AF85" s="335" t="e">
        <v>#N/A</v>
      </c>
      <c r="AG85" s="335" t="e">
        <v>#N/A</v>
      </c>
    </row>
    <row r="86" spans="1:33">
      <c r="A86" s="145" t="str">
        <f>IF('INPUT DATA'!A86&lt;&gt;"",'INPUT DATA'!A86,"")</f>
        <v>AV19-3_26-2</v>
      </c>
      <c r="B86" s="341" t="str">
        <f>IF('INPUT DATA'!B86&lt;&gt;"",'INPUT DATA'!B86,"")</f>
        <v>23.12.21</v>
      </c>
      <c r="C86" s="240">
        <v>1.3</v>
      </c>
      <c r="D86" s="151"/>
      <c r="E86" s="151">
        <v>-3.2263000000000002</v>
      </c>
      <c r="F86" s="151">
        <v>1.2639260000000001</v>
      </c>
      <c r="G86" s="151" t="s">
        <v>526</v>
      </c>
      <c r="H86" s="151">
        <v>750</v>
      </c>
      <c r="I86" s="151">
        <v>5.3888854302457707</v>
      </c>
      <c r="J86" s="151">
        <v>0</v>
      </c>
      <c r="K86" s="151">
        <v>0.13477613145488299</v>
      </c>
      <c r="L86" s="151">
        <v>2.9976299169550495</v>
      </c>
      <c r="M86" s="335" t="e">
        <v>#N/A</v>
      </c>
      <c r="N86" s="335" t="e">
        <v>#N/A</v>
      </c>
      <c r="O86" s="335" t="e">
        <v>#N/A</v>
      </c>
      <c r="P86" s="335" t="e">
        <v>#N/A</v>
      </c>
      <c r="Q86" s="335" t="e">
        <v>#N/A</v>
      </c>
      <c r="R86" s="335" t="e">
        <v>#N/A</v>
      </c>
      <c r="S86" s="335" t="e">
        <v>#N/A</v>
      </c>
      <c r="T86" s="335" t="e">
        <v>#N/A</v>
      </c>
      <c r="U86" s="335" t="e">
        <v>#N/A</v>
      </c>
      <c r="V86" s="335" t="e">
        <v>#N/A</v>
      </c>
      <c r="W86" s="335" t="e">
        <v>#N/A</v>
      </c>
      <c r="X86" s="335" t="e">
        <v>#N/A</v>
      </c>
      <c r="Y86" s="335" t="e">
        <v>#N/A</v>
      </c>
      <c r="Z86" s="335" t="e">
        <v>#N/A</v>
      </c>
      <c r="AA86" s="335" t="e">
        <v>#N/A</v>
      </c>
      <c r="AB86" s="335" t="e">
        <v>#N/A</v>
      </c>
      <c r="AC86" s="335" t="e">
        <v>#N/A</v>
      </c>
      <c r="AD86" s="335" t="e">
        <v>#N/A</v>
      </c>
      <c r="AE86" s="335" t="e">
        <v>#N/A</v>
      </c>
      <c r="AF86" s="335" t="e">
        <v>#N/A</v>
      </c>
      <c r="AG86" s="335" t="e">
        <v>#N/A</v>
      </c>
    </row>
    <row r="87" spans="1:33">
      <c r="A87" s="145" t="str">
        <f>IF('INPUT DATA'!A87&lt;&gt;"",'INPUT DATA'!A87,"")</f>
        <v>AV19-3_26-3</v>
      </c>
      <c r="B87" s="341" t="str">
        <f>IF('INPUT DATA'!B87&lt;&gt;"",'INPUT DATA'!B87,"")</f>
        <v>23.12.21</v>
      </c>
      <c r="C87" s="240">
        <v>1.3</v>
      </c>
      <c r="D87" s="151"/>
      <c r="E87" s="151">
        <v>-3.2263000000000002</v>
      </c>
      <c r="F87" s="151">
        <v>1.2639260000000001</v>
      </c>
      <c r="G87" s="151" t="s">
        <v>526</v>
      </c>
      <c r="H87" s="151">
        <v>750</v>
      </c>
      <c r="I87" s="151">
        <v>5.3888854302457707</v>
      </c>
      <c r="J87" s="151">
        <v>0</v>
      </c>
      <c r="K87" s="151">
        <v>0.13477613145488299</v>
      </c>
      <c r="L87" s="151">
        <v>2.9976299169550495</v>
      </c>
      <c r="M87" s="335" t="e">
        <v>#N/A</v>
      </c>
      <c r="N87" s="335" t="e">
        <v>#N/A</v>
      </c>
      <c r="O87" s="335" t="e">
        <v>#N/A</v>
      </c>
      <c r="P87" s="335" t="e">
        <v>#N/A</v>
      </c>
      <c r="Q87" s="335" t="e">
        <v>#N/A</v>
      </c>
      <c r="R87" s="335" t="e">
        <v>#N/A</v>
      </c>
      <c r="S87" s="335" t="e">
        <v>#N/A</v>
      </c>
      <c r="T87" s="335" t="e">
        <v>#N/A</v>
      </c>
      <c r="U87" s="335" t="e">
        <v>#N/A</v>
      </c>
      <c r="V87" s="335" t="e">
        <v>#N/A</v>
      </c>
      <c r="W87" s="335" t="e">
        <v>#N/A</v>
      </c>
      <c r="X87" s="335" t="e">
        <v>#N/A</v>
      </c>
      <c r="Y87" s="335" t="e">
        <v>#N/A</v>
      </c>
      <c r="Z87" s="335" t="e">
        <v>#N/A</v>
      </c>
      <c r="AA87" s="335" t="e">
        <v>#N/A</v>
      </c>
      <c r="AB87" s="335" t="e">
        <v>#N/A</v>
      </c>
      <c r="AC87" s="335" t="e">
        <v>#N/A</v>
      </c>
      <c r="AD87" s="335" t="e">
        <v>#N/A</v>
      </c>
      <c r="AE87" s="335" t="e">
        <v>#N/A</v>
      </c>
      <c r="AF87" s="335" t="e">
        <v>#N/A</v>
      </c>
      <c r="AG87" s="335" t="e">
        <v>#N/A</v>
      </c>
    </row>
    <row r="88" spans="1:33">
      <c r="A88" s="145" t="str">
        <f>IF('INPUT DATA'!A88&lt;&gt;"",'INPUT DATA'!A88,"")</f>
        <v>AV19-3_26-4</v>
      </c>
      <c r="B88" s="341" t="str">
        <f>IF('INPUT DATA'!B88&lt;&gt;"",'INPUT DATA'!B88,"")</f>
        <v>23.12.21</v>
      </c>
      <c r="C88" s="240">
        <v>1.3</v>
      </c>
      <c r="D88" s="151"/>
      <c r="E88" s="151">
        <v>-3.2263000000000002</v>
      </c>
      <c r="F88" s="151">
        <v>1.2639260000000001</v>
      </c>
      <c r="G88" s="151" t="s">
        <v>526</v>
      </c>
      <c r="H88" s="151">
        <v>750</v>
      </c>
      <c r="I88" s="151">
        <v>5.3888854302457707</v>
      </c>
      <c r="J88" s="151">
        <v>0</v>
      </c>
      <c r="K88" s="151">
        <v>0.13477613145488299</v>
      </c>
      <c r="L88" s="151">
        <v>2.9976299169550495</v>
      </c>
      <c r="M88" s="335" t="e">
        <v>#N/A</v>
      </c>
      <c r="N88" s="335" t="e">
        <v>#N/A</v>
      </c>
      <c r="O88" s="335" t="e">
        <v>#N/A</v>
      </c>
      <c r="P88" s="335" t="e">
        <v>#N/A</v>
      </c>
      <c r="Q88" s="335" t="e">
        <v>#N/A</v>
      </c>
      <c r="R88" s="335" t="e">
        <v>#N/A</v>
      </c>
      <c r="S88" s="335" t="e">
        <v>#N/A</v>
      </c>
      <c r="T88" s="335" t="e">
        <v>#N/A</v>
      </c>
      <c r="U88" s="335" t="e">
        <v>#N/A</v>
      </c>
      <c r="V88" s="335" t="e">
        <v>#N/A</v>
      </c>
      <c r="W88" s="335" t="e">
        <v>#N/A</v>
      </c>
      <c r="X88" s="335" t="e">
        <v>#N/A</v>
      </c>
      <c r="Y88" s="335" t="e">
        <v>#N/A</v>
      </c>
      <c r="Z88" s="335" t="e">
        <v>#N/A</v>
      </c>
      <c r="AA88" s="335" t="e">
        <v>#N/A</v>
      </c>
      <c r="AB88" s="335" t="e">
        <v>#N/A</v>
      </c>
      <c r="AC88" s="335" t="e">
        <v>#N/A</v>
      </c>
      <c r="AD88" s="335" t="e">
        <v>#N/A</v>
      </c>
      <c r="AE88" s="335" t="e">
        <v>#N/A</v>
      </c>
      <c r="AF88" s="335" t="e">
        <v>#N/A</v>
      </c>
      <c r="AG88" s="335" t="e">
        <v>#N/A</v>
      </c>
    </row>
    <row r="89" spans="1:33">
      <c r="A89" s="145" t="str">
        <f>IF('INPUT DATA'!A89&lt;&gt;"",'INPUT DATA'!A89,"")</f>
        <v>AV19-3_43-1</v>
      </c>
      <c r="B89" s="341" t="str">
        <f>IF('INPUT DATA'!B89&lt;&gt;"",'INPUT DATA'!B89,"")</f>
        <v>23.12.21</v>
      </c>
      <c r="C89" s="240">
        <v>1.3</v>
      </c>
      <c r="D89" s="151"/>
      <c r="E89" s="151">
        <v>-3.2263000000000002</v>
      </c>
      <c r="F89" s="151">
        <v>1.2639260000000001</v>
      </c>
      <c r="G89" s="151" t="s">
        <v>526</v>
      </c>
      <c r="H89" s="151">
        <v>750</v>
      </c>
      <c r="I89" s="151">
        <v>5.3888854302457707</v>
      </c>
      <c r="J89" s="151">
        <v>0</v>
      </c>
      <c r="K89" s="151">
        <v>0.13477613145488299</v>
      </c>
      <c r="L89" s="151">
        <v>2.9976299169550495</v>
      </c>
      <c r="M89" s="335" t="e">
        <v>#N/A</v>
      </c>
      <c r="N89" s="335" t="e">
        <v>#N/A</v>
      </c>
      <c r="O89" s="335" t="e">
        <v>#N/A</v>
      </c>
      <c r="P89" s="335" t="e">
        <v>#N/A</v>
      </c>
      <c r="Q89" s="335" t="e">
        <v>#N/A</v>
      </c>
      <c r="R89" s="335" t="e">
        <v>#N/A</v>
      </c>
      <c r="S89" s="335" t="e">
        <v>#N/A</v>
      </c>
      <c r="T89" s="335" t="e">
        <v>#N/A</v>
      </c>
      <c r="U89" s="335" t="e">
        <v>#N/A</v>
      </c>
      <c r="V89" s="335" t="e">
        <v>#N/A</v>
      </c>
      <c r="W89" s="335" t="e">
        <v>#N/A</v>
      </c>
      <c r="X89" s="335" t="e">
        <v>#N/A</v>
      </c>
      <c r="Y89" s="335" t="e">
        <v>#N/A</v>
      </c>
      <c r="Z89" s="335" t="e">
        <v>#N/A</v>
      </c>
      <c r="AA89" s="335" t="e">
        <v>#N/A</v>
      </c>
      <c r="AB89" s="335" t="e">
        <v>#N/A</v>
      </c>
      <c r="AC89" s="335" t="e">
        <v>#N/A</v>
      </c>
      <c r="AD89" s="335" t="e">
        <v>#N/A</v>
      </c>
      <c r="AE89" s="335" t="e">
        <v>#N/A</v>
      </c>
      <c r="AF89" s="335" t="e">
        <v>#N/A</v>
      </c>
      <c r="AG89" s="335" t="e">
        <v>#N/A</v>
      </c>
    </row>
    <row r="90" spans="1:33">
      <c r="A90" s="145" t="str">
        <f>IF('INPUT DATA'!A90&lt;&gt;"",'INPUT DATA'!A90,"")</f>
        <v>AV19-3_47-2</v>
      </c>
      <c r="B90" s="341" t="str">
        <f>IF('INPUT DATA'!B90&lt;&gt;"",'INPUT DATA'!B90,"")</f>
        <v>23.12.21</v>
      </c>
      <c r="C90" s="240">
        <v>1.3</v>
      </c>
      <c r="D90" s="151"/>
      <c r="E90" s="151">
        <v>-3.2263000000000002</v>
      </c>
      <c r="F90" s="151">
        <v>1.2639260000000001</v>
      </c>
      <c r="G90" s="151" t="s">
        <v>526</v>
      </c>
      <c r="H90" s="151">
        <v>750</v>
      </c>
      <c r="I90" s="151">
        <v>5.3888854302457707</v>
      </c>
      <c r="J90" s="151">
        <v>0</v>
      </c>
      <c r="K90" s="151">
        <v>0.13477613145488299</v>
      </c>
      <c r="L90" s="151">
        <v>2.9976299169550495</v>
      </c>
      <c r="M90" s="335" t="e">
        <v>#N/A</v>
      </c>
      <c r="N90" s="335" t="e">
        <v>#N/A</v>
      </c>
      <c r="O90" s="335" t="e">
        <v>#N/A</v>
      </c>
      <c r="P90" s="335" t="e">
        <v>#N/A</v>
      </c>
      <c r="Q90" s="335" t="e">
        <v>#N/A</v>
      </c>
      <c r="R90" s="335" t="e">
        <v>#N/A</v>
      </c>
      <c r="S90" s="335" t="e">
        <v>#N/A</v>
      </c>
      <c r="T90" s="335" t="e">
        <v>#N/A</v>
      </c>
      <c r="U90" s="335" t="e">
        <v>#N/A</v>
      </c>
      <c r="V90" s="335" t="e">
        <v>#N/A</v>
      </c>
      <c r="W90" s="335" t="e">
        <v>#N/A</v>
      </c>
      <c r="X90" s="335" t="e">
        <v>#N/A</v>
      </c>
      <c r="Y90" s="335" t="e">
        <v>#N/A</v>
      </c>
      <c r="Z90" s="335" t="e">
        <v>#N/A</v>
      </c>
      <c r="AA90" s="335" t="e">
        <v>#N/A</v>
      </c>
      <c r="AB90" s="335" t="e">
        <v>#N/A</v>
      </c>
      <c r="AC90" s="335" t="e">
        <v>#N/A</v>
      </c>
      <c r="AD90" s="335" t="e">
        <v>#N/A</v>
      </c>
      <c r="AE90" s="335" t="e">
        <v>#N/A</v>
      </c>
      <c r="AF90" s="335" t="e">
        <v>#N/A</v>
      </c>
      <c r="AG90" s="335" t="e">
        <v>#N/A</v>
      </c>
    </row>
    <row r="91" spans="1:33">
      <c r="A91" s="145" t="str">
        <f>IF('INPUT DATA'!A91&lt;&gt;"",'INPUT DATA'!A91,"")</f>
        <v>AV19-3_47-3</v>
      </c>
      <c r="B91" s="341" t="str">
        <f>IF('INPUT DATA'!B91&lt;&gt;"",'INPUT DATA'!B91,"")</f>
        <v>23.12.21</v>
      </c>
      <c r="C91" s="240">
        <v>1.3</v>
      </c>
      <c r="D91" s="151"/>
      <c r="E91" s="151">
        <v>-3.2263000000000002</v>
      </c>
      <c r="F91" s="151">
        <v>1.2639260000000001</v>
      </c>
      <c r="G91" s="151" t="s">
        <v>526</v>
      </c>
      <c r="H91" s="151">
        <v>750</v>
      </c>
      <c r="I91" s="151">
        <v>5.3888854302457707</v>
      </c>
      <c r="J91" s="151">
        <v>0</v>
      </c>
      <c r="K91" s="151">
        <v>0.13477613145488299</v>
      </c>
      <c r="L91" s="151">
        <v>2.9976299169550495</v>
      </c>
      <c r="M91" s="335" t="e">
        <v>#N/A</v>
      </c>
      <c r="N91" s="335" t="e">
        <v>#N/A</v>
      </c>
      <c r="O91" s="335" t="e">
        <v>#N/A</v>
      </c>
      <c r="P91" s="335" t="e">
        <v>#N/A</v>
      </c>
      <c r="Q91" s="335" t="e">
        <v>#N/A</v>
      </c>
      <c r="R91" s="335" t="e">
        <v>#N/A</v>
      </c>
      <c r="S91" s="335" t="e">
        <v>#N/A</v>
      </c>
      <c r="T91" s="335" t="e">
        <v>#N/A</v>
      </c>
      <c r="U91" s="335" t="e">
        <v>#N/A</v>
      </c>
      <c r="V91" s="335" t="e">
        <v>#N/A</v>
      </c>
      <c r="W91" s="335" t="e">
        <v>#N/A</v>
      </c>
      <c r="X91" s="335" t="e">
        <v>#N/A</v>
      </c>
      <c r="Y91" s="335" t="e">
        <v>#N/A</v>
      </c>
      <c r="Z91" s="335" t="e">
        <v>#N/A</v>
      </c>
      <c r="AA91" s="335" t="e">
        <v>#N/A</v>
      </c>
      <c r="AB91" s="335" t="e">
        <v>#N/A</v>
      </c>
      <c r="AC91" s="335" t="e">
        <v>#N/A</v>
      </c>
      <c r="AD91" s="335" t="e">
        <v>#N/A</v>
      </c>
      <c r="AE91" s="335" t="e">
        <v>#N/A</v>
      </c>
      <c r="AF91" s="335" t="e">
        <v>#N/A</v>
      </c>
      <c r="AG91" s="335" t="e">
        <v>#N/A</v>
      </c>
    </row>
    <row r="92" spans="1:33">
      <c r="A92" s="145" t="str">
        <f>IF('INPUT DATA'!A92&lt;&gt;"",'INPUT DATA'!A92,"")</f>
        <v>AG19-6_1-1</v>
      </c>
      <c r="B92" s="341" t="str">
        <f>IF('INPUT DATA'!B92&lt;&gt;"",'INPUT DATA'!B92,"")</f>
        <v>23.12.21</v>
      </c>
      <c r="C92" s="240">
        <v>1.3</v>
      </c>
      <c r="D92" s="151"/>
      <c r="E92" s="151">
        <v>-3.2263000000000002</v>
      </c>
      <c r="F92" s="151">
        <v>1.2639260000000001</v>
      </c>
      <c r="G92" s="151" t="s">
        <v>526</v>
      </c>
      <c r="H92" s="151">
        <v>750</v>
      </c>
      <c r="I92" s="151">
        <v>5.3888854302457707</v>
      </c>
      <c r="J92" s="151">
        <v>0</v>
      </c>
      <c r="K92" s="151">
        <v>0.13477613145488299</v>
      </c>
      <c r="L92" s="151">
        <v>2.9976299169550495</v>
      </c>
      <c r="M92" s="335" t="e">
        <v>#N/A</v>
      </c>
      <c r="N92" s="335" t="e">
        <v>#N/A</v>
      </c>
      <c r="O92" s="335" t="e">
        <v>#N/A</v>
      </c>
      <c r="P92" s="335" t="e">
        <v>#N/A</v>
      </c>
      <c r="Q92" s="335" t="e">
        <v>#N/A</v>
      </c>
      <c r="R92" s="335" t="e">
        <v>#N/A</v>
      </c>
      <c r="S92" s="335" t="e">
        <v>#N/A</v>
      </c>
      <c r="T92" s="335" t="e">
        <v>#N/A</v>
      </c>
      <c r="U92" s="335" t="e">
        <v>#N/A</v>
      </c>
      <c r="V92" s="335" t="e">
        <v>#N/A</v>
      </c>
      <c r="W92" s="335" t="e">
        <v>#N/A</v>
      </c>
      <c r="X92" s="335" t="e">
        <v>#N/A</v>
      </c>
      <c r="Y92" s="335" t="e">
        <v>#N/A</v>
      </c>
      <c r="Z92" s="335" t="e">
        <v>#N/A</v>
      </c>
      <c r="AA92" s="335" t="e">
        <v>#N/A</v>
      </c>
      <c r="AB92" s="335" t="e">
        <v>#N/A</v>
      </c>
      <c r="AC92" s="335" t="e">
        <v>#N/A</v>
      </c>
      <c r="AD92" s="335" t="e">
        <v>#N/A</v>
      </c>
      <c r="AE92" s="335" t="e">
        <v>#N/A</v>
      </c>
      <c r="AF92" s="335" t="e">
        <v>#N/A</v>
      </c>
      <c r="AG92" s="335" t="e">
        <v>#N/A</v>
      </c>
    </row>
    <row r="93" spans="1:33">
      <c r="A93" s="145" t="str">
        <f>IF('INPUT DATA'!A93&lt;&gt;"",'INPUT DATA'!A93,"")</f>
        <v>AG19-6_1-2</v>
      </c>
      <c r="B93" s="341" t="str">
        <f>IF('INPUT DATA'!B93&lt;&gt;"",'INPUT DATA'!B93,"")</f>
        <v>23.12.21</v>
      </c>
      <c r="C93" s="240">
        <v>1.3</v>
      </c>
      <c r="D93" s="151"/>
      <c r="E93" s="151">
        <v>-3.2263000000000002</v>
      </c>
      <c r="F93" s="151">
        <v>1.2639260000000001</v>
      </c>
      <c r="G93" s="151" t="s">
        <v>526</v>
      </c>
      <c r="H93" s="151">
        <v>750</v>
      </c>
      <c r="I93" s="151">
        <v>5.3888854302457707</v>
      </c>
      <c r="J93" s="151">
        <v>0</v>
      </c>
      <c r="K93" s="151">
        <v>0.13477613145488299</v>
      </c>
      <c r="L93" s="151">
        <v>2.9976299169550495</v>
      </c>
      <c r="M93" s="335" t="e">
        <v>#N/A</v>
      </c>
      <c r="N93" s="335" t="e">
        <v>#N/A</v>
      </c>
      <c r="O93" s="335" t="e">
        <v>#N/A</v>
      </c>
      <c r="P93" s="335" t="e">
        <v>#N/A</v>
      </c>
      <c r="Q93" s="335" t="e">
        <v>#N/A</v>
      </c>
      <c r="R93" s="335" t="e">
        <v>#N/A</v>
      </c>
      <c r="S93" s="335" t="e">
        <v>#N/A</v>
      </c>
      <c r="T93" s="335" t="e">
        <v>#N/A</v>
      </c>
      <c r="U93" s="335" t="e">
        <v>#N/A</v>
      </c>
      <c r="V93" s="335" t="e">
        <v>#N/A</v>
      </c>
      <c r="W93" s="335" t="e">
        <v>#N/A</v>
      </c>
      <c r="X93" s="335" t="e">
        <v>#N/A</v>
      </c>
      <c r="Y93" s="335" t="e">
        <v>#N/A</v>
      </c>
      <c r="Z93" s="335" t="e">
        <v>#N/A</v>
      </c>
      <c r="AA93" s="335" t="e">
        <v>#N/A</v>
      </c>
      <c r="AB93" s="335" t="e">
        <v>#N/A</v>
      </c>
      <c r="AC93" s="335" t="e">
        <v>#N/A</v>
      </c>
      <c r="AD93" s="335" t="e">
        <v>#N/A</v>
      </c>
      <c r="AE93" s="335" t="e">
        <v>#N/A</v>
      </c>
      <c r="AF93" s="335" t="e">
        <v>#N/A</v>
      </c>
      <c r="AG93" s="335" t="e">
        <v>#N/A</v>
      </c>
    </row>
    <row r="94" spans="1:33">
      <c r="A94" s="145" t="str">
        <f>IF('INPUT DATA'!A94&lt;&gt;"",'INPUT DATA'!A94,"")</f>
        <v>AG19-6_3-1</v>
      </c>
      <c r="B94" s="341" t="str">
        <f>IF('INPUT DATA'!B94&lt;&gt;"",'INPUT DATA'!B94,"")</f>
        <v>23.12.21</v>
      </c>
      <c r="C94" s="240">
        <v>1.3</v>
      </c>
      <c r="D94" s="151"/>
      <c r="E94" s="151">
        <v>-3.2263000000000002</v>
      </c>
      <c r="F94" s="151">
        <v>1.2639260000000001</v>
      </c>
      <c r="G94" s="151" t="s">
        <v>526</v>
      </c>
      <c r="H94" s="151">
        <v>750</v>
      </c>
      <c r="I94" s="151">
        <v>5.3888854302457707</v>
      </c>
      <c r="J94" s="151">
        <v>0</v>
      </c>
      <c r="K94" s="151">
        <v>0.13477613145488299</v>
      </c>
      <c r="L94" s="151">
        <v>2.9976299169550495</v>
      </c>
      <c r="M94" s="335" t="e">
        <v>#N/A</v>
      </c>
      <c r="N94" s="335" t="e">
        <v>#N/A</v>
      </c>
      <c r="O94" s="335" t="e">
        <v>#N/A</v>
      </c>
      <c r="P94" s="335" t="e">
        <v>#N/A</v>
      </c>
      <c r="Q94" s="335" t="e">
        <v>#N/A</v>
      </c>
      <c r="R94" s="335" t="e">
        <v>#N/A</v>
      </c>
      <c r="S94" s="335" t="e">
        <v>#N/A</v>
      </c>
      <c r="T94" s="335" t="e">
        <v>#N/A</v>
      </c>
      <c r="U94" s="335" t="e">
        <v>#N/A</v>
      </c>
      <c r="V94" s="335" t="e">
        <v>#N/A</v>
      </c>
      <c r="W94" s="335" t="e">
        <v>#N/A</v>
      </c>
      <c r="X94" s="335" t="e">
        <v>#N/A</v>
      </c>
      <c r="Y94" s="335" t="e">
        <v>#N/A</v>
      </c>
      <c r="Z94" s="335" t="e">
        <v>#N/A</v>
      </c>
      <c r="AA94" s="335" t="e">
        <v>#N/A</v>
      </c>
      <c r="AB94" s="335" t="e">
        <v>#N/A</v>
      </c>
      <c r="AC94" s="335" t="e">
        <v>#N/A</v>
      </c>
      <c r="AD94" s="335" t="e">
        <v>#N/A</v>
      </c>
      <c r="AE94" s="335" t="e">
        <v>#N/A</v>
      </c>
      <c r="AF94" s="335" t="e">
        <v>#N/A</v>
      </c>
      <c r="AG94" s="335" t="e">
        <v>#N/A</v>
      </c>
    </row>
    <row r="95" spans="1:33">
      <c r="A95" s="145" t="str">
        <f>IF('INPUT DATA'!A95&lt;&gt;"",'INPUT DATA'!A95,"")</f>
        <v>AV19-3_14-1</v>
      </c>
      <c r="B95" s="341" t="str">
        <f>IF('INPUT DATA'!B95&lt;&gt;"",'INPUT DATA'!B95,"")</f>
        <v>22.12.21</v>
      </c>
      <c r="C95" s="240">
        <v>1.3</v>
      </c>
      <c r="D95" s="151"/>
      <c r="E95" s="151">
        <v>-3.2263000000000002</v>
      </c>
      <c r="F95" s="151">
        <v>1.2639260000000001</v>
      </c>
      <c r="G95" s="151" t="s">
        <v>526</v>
      </c>
      <c r="H95" s="151">
        <v>750</v>
      </c>
      <c r="I95" s="151">
        <v>5.3888854302457707</v>
      </c>
      <c r="J95" s="151">
        <v>0</v>
      </c>
      <c r="K95" s="151">
        <v>0.13477613145488299</v>
      </c>
      <c r="L95" s="151">
        <v>2.9976299169550495</v>
      </c>
      <c r="M95" s="335" t="e">
        <v>#N/A</v>
      </c>
      <c r="N95" s="335" t="e">
        <v>#N/A</v>
      </c>
      <c r="O95" s="335" t="e">
        <v>#N/A</v>
      </c>
      <c r="P95" s="335" t="e">
        <v>#N/A</v>
      </c>
      <c r="Q95" s="335" t="e">
        <v>#N/A</v>
      </c>
      <c r="R95" s="335" t="e">
        <v>#N/A</v>
      </c>
      <c r="S95" s="335" t="e">
        <v>#N/A</v>
      </c>
      <c r="T95" s="335" t="e">
        <v>#N/A</v>
      </c>
      <c r="U95" s="335" t="e">
        <v>#N/A</v>
      </c>
      <c r="V95" s="335" t="e">
        <v>#N/A</v>
      </c>
      <c r="W95" s="335" t="e">
        <v>#N/A</v>
      </c>
      <c r="X95" s="335" t="e">
        <v>#N/A</v>
      </c>
      <c r="Y95" s="335" t="e">
        <v>#N/A</v>
      </c>
      <c r="Z95" s="335" t="e">
        <v>#N/A</v>
      </c>
      <c r="AA95" s="335" t="e">
        <v>#N/A</v>
      </c>
      <c r="AB95" s="335" t="e">
        <v>#N/A</v>
      </c>
      <c r="AC95" s="335" t="e">
        <v>#N/A</v>
      </c>
      <c r="AD95" s="335" t="e">
        <v>#N/A</v>
      </c>
      <c r="AE95" s="335" t="e">
        <v>#N/A</v>
      </c>
      <c r="AF95" s="335" t="e">
        <v>#N/A</v>
      </c>
      <c r="AG95" s="335" t="e">
        <v>#N/A</v>
      </c>
    </row>
    <row r="96" spans="1:33">
      <c r="A96" s="145" t="str">
        <f>IF('INPUT DATA'!A96&lt;&gt;"",'INPUT DATA'!A96,"")</f>
        <v>AV19-3_14-2</v>
      </c>
      <c r="B96" s="341" t="str">
        <f>IF('INPUT DATA'!B96&lt;&gt;"",'INPUT DATA'!B96,"")</f>
        <v>22.12.21</v>
      </c>
      <c r="C96" s="240">
        <v>1.3</v>
      </c>
      <c r="D96" s="151"/>
      <c r="E96" s="151">
        <v>-3.2263000000000002</v>
      </c>
      <c r="F96" s="151">
        <v>1.2639260000000001</v>
      </c>
      <c r="G96" s="151" t="s">
        <v>526</v>
      </c>
      <c r="H96" s="151">
        <v>750</v>
      </c>
      <c r="I96" s="151">
        <v>5.3888854302457707</v>
      </c>
      <c r="J96" s="151">
        <v>0</v>
      </c>
      <c r="K96" s="151">
        <v>0.13477613145488299</v>
      </c>
      <c r="L96" s="151">
        <v>2.9976299169550495</v>
      </c>
      <c r="M96" s="335" t="e">
        <v>#N/A</v>
      </c>
      <c r="N96" s="335" t="e">
        <v>#N/A</v>
      </c>
      <c r="O96" s="335" t="e">
        <v>#N/A</v>
      </c>
      <c r="P96" s="335" t="e">
        <v>#N/A</v>
      </c>
      <c r="Q96" s="335" t="e">
        <v>#N/A</v>
      </c>
      <c r="R96" s="335" t="e">
        <v>#N/A</v>
      </c>
      <c r="S96" s="335" t="e">
        <v>#N/A</v>
      </c>
      <c r="T96" s="335" t="e">
        <v>#N/A</v>
      </c>
      <c r="U96" s="335" t="e">
        <v>#N/A</v>
      </c>
      <c r="V96" s="335" t="e">
        <v>#N/A</v>
      </c>
      <c r="W96" s="335" t="e">
        <v>#N/A</v>
      </c>
      <c r="X96" s="335" t="e">
        <v>#N/A</v>
      </c>
      <c r="Y96" s="335" t="e">
        <v>#N/A</v>
      </c>
      <c r="Z96" s="335" t="e">
        <v>#N/A</v>
      </c>
      <c r="AA96" s="335" t="e">
        <v>#N/A</v>
      </c>
      <c r="AB96" s="335" t="e">
        <v>#N/A</v>
      </c>
      <c r="AC96" s="335" t="e">
        <v>#N/A</v>
      </c>
      <c r="AD96" s="335" t="e">
        <v>#N/A</v>
      </c>
      <c r="AE96" s="335" t="e">
        <v>#N/A</v>
      </c>
      <c r="AF96" s="335" t="e">
        <v>#N/A</v>
      </c>
      <c r="AG96" s="335" t="e">
        <v>#N/A</v>
      </c>
    </row>
    <row r="97" spans="1:33">
      <c r="A97" s="145" t="str">
        <f>IF('INPUT DATA'!A97&lt;&gt;"",'INPUT DATA'!A97,"")</f>
        <v>AV19-3_19-1</v>
      </c>
      <c r="B97" s="341" t="str">
        <f>IF('INPUT DATA'!B97&lt;&gt;"",'INPUT DATA'!B97,"")</f>
        <v>23.12.21</v>
      </c>
      <c r="C97" s="240">
        <v>1.3</v>
      </c>
      <c r="D97" s="151"/>
      <c r="E97" s="151">
        <v>-3.2263000000000002</v>
      </c>
      <c r="F97" s="151">
        <v>1.2639260000000001</v>
      </c>
      <c r="G97" s="151" t="s">
        <v>526</v>
      </c>
      <c r="H97" s="151">
        <v>750</v>
      </c>
      <c r="I97" s="151">
        <v>5.3888854302457707</v>
      </c>
      <c r="J97" s="151">
        <v>0</v>
      </c>
      <c r="K97" s="151">
        <v>0.13477613145488299</v>
      </c>
      <c r="L97" s="151">
        <v>2.9976299169550495</v>
      </c>
      <c r="M97" s="335" t="e">
        <v>#N/A</v>
      </c>
      <c r="N97" s="335" t="e">
        <v>#N/A</v>
      </c>
      <c r="O97" s="335" t="e">
        <v>#N/A</v>
      </c>
      <c r="P97" s="335" t="e">
        <v>#N/A</v>
      </c>
      <c r="Q97" s="335" t="e">
        <v>#N/A</v>
      </c>
      <c r="R97" s="335" t="e">
        <v>#N/A</v>
      </c>
      <c r="S97" s="335" t="e">
        <v>#N/A</v>
      </c>
      <c r="T97" s="335" t="e">
        <v>#N/A</v>
      </c>
      <c r="U97" s="335" t="e">
        <v>#N/A</v>
      </c>
      <c r="V97" s="335" t="e">
        <v>#N/A</v>
      </c>
      <c r="W97" s="335" t="e">
        <v>#N/A</v>
      </c>
      <c r="X97" s="335" t="e">
        <v>#N/A</v>
      </c>
      <c r="Y97" s="335" t="e">
        <v>#N/A</v>
      </c>
      <c r="Z97" s="335" t="e">
        <v>#N/A</v>
      </c>
      <c r="AA97" s="335" t="e">
        <v>#N/A</v>
      </c>
      <c r="AB97" s="335" t="e">
        <v>#N/A</v>
      </c>
      <c r="AC97" s="335" t="e">
        <v>#N/A</v>
      </c>
      <c r="AD97" s="335" t="e">
        <v>#N/A</v>
      </c>
      <c r="AE97" s="335" t="e">
        <v>#N/A</v>
      </c>
      <c r="AF97" s="335" t="e">
        <v>#N/A</v>
      </c>
      <c r="AG97" s="335" t="e">
        <v>#N/A</v>
      </c>
    </row>
    <row r="98" spans="1:33">
      <c r="A98" s="145" t="str">
        <f>IF('INPUT DATA'!A98&lt;&gt;"",'INPUT DATA'!A98,"")</f>
        <v>AV19-3_19-2</v>
      </c>
      <c r="B98" s="341" t="str">
        <f>IF('INPUT DATA'!B98&lt;&gt;"",'INPUT DATA'!B98,"")</f>
        <v>23.12.21</v>
      </c>
      <c r="C98" s="240">
        <v>1.3</v>
      </c>
      <c r="D98" s="151"/>
      <c r="E98" s="151">
        <v>-3.2263000000000002</v>
      </c>
      <c r="F98" s="151">
        <v>1.2639260000000001</v>
      </c>
      <c r="G98" s="151" t="s">
        <v>526</v>
      </c>
      <c r="H98" s="151">
        <v>750</v>
      </c>
      <c r="I98" s="151">
        <v>5.3888854302457707</v>
      </c>
      <c r="J98" s="151">
        <v>0</v>
      </c>
      <c r="K98" s="151">
        <v>0.13477613145488299</v>
      </c>
      <c r="L98" s="151">
        <v>2.9976299169550495</v>
      </c>
      <c r="M98" s="335" t="e">
        <v>#N/A</v>
      </c>
      <c r="N98" s="335" t="e">
        <v>#N/A</v>
      </c>
      <c r="O98" s="335" t="e">
        <v>#N/A</v>
      </c>
      <c r="P98" s="335" t="e">
        <v>#N/A</v>
      </c>
      <c r="Q98" s="335" t="e">
        <v>#N/A</v>
      </c>
      <c r="R98" s="335" t="e">
        <v>#N/A</v>
      </c>
      <c r="S98" s="335" t="e">
        <v>#N/A</v>
      </c>
      <c r="T98" s="335" t="e">
        <v>#N/A</v>
      </c>
      <c r="U98" s="335" t="e">
        <v>#N/A</v>
      </c>
      <c r="V98" s="335" t="e">
        <v>#N/A</v>
      </c>
      <c r="W98" s="335" t="e">
        <v>#N/A</v>
      </c>
      <c r="X98" s="335" t="e">
        <v>#N/A</v>
      </c>
      <c r="Y98" s="335" t="e">
        <v>#N/A</v>
      </c>
      <c r="Z98" s="335" t="e">
        <v>#N/A</v>
      </c>
      <c r="AA98" s="335" t="e">
        <v>#N/A</v>
      </c>
      <c r="AB98" s="335" t="e">
        <v>#N/A</v>
      </c>
      <c r="AC98" s="335" t="e">
        <v>#N/A</v>
      </c>
      <c r="AD98" s="335" t="e">
        <v>#N/A</v>
      </c>
      <c r="AE98" s="335" t="e">
        <v>#N/A</v>
      </c>
      <c r="AF98" s="335" t="e">
        <v>#N/A</v>
      </c>
      <c r="AG98" s="335" t="e">
        <v>#N/A</v>
      </c>
    </row>
    <row r="99" spans="1:33">
      <c r="A99" s="145" t="str">
        <f>IF('INPUT DATA'!A99&lt;&gt;"",'INPUT DATA'!A99,"")</f>
        <v/>
      </c>
      <c r="B99" s="341" t="str">
        <f>IF('INPUT DATA'!B99&lt;&gt;"",'INPUT DATA'!B99,"")</f>
        <v/>
      </c>
      <c r="C99" s="240"/>
      <c r="D99" s="151"/>
      <c r="E99" s="151"/>
      <c r="F99" s="151"/>
      <c r="G99" s="151"/>
      <c r="H99" s="151"/>
      <c r="I99" s="151"/>
      <c r="J99" s="151"/>
      <c r="K99" s="151"/>
      <c r="L99" s="151"/>
      <c r="M99" s="335" t="e">
        <v>#N/A</v>
      </c>
      <c r="N99" s="335" t="e">
        <v>#N/A</v>
      </c>
      <c r="O99" s="335" t="e">
        <v>#N/A</v>
      </c>
      <c r="P99" s="335" t="e">
        <v>#N/A</v>
      </c>
      <c r="Q99" s="335" t="e">
        <v>#N/A</v>
      </c>
      <c r="R99" s="335" t="e">
        <v>#N/A</v>
      </c>
      <c r="S99" s="335" t="e">
        <v>#N/A</v>
      </c>
      <c r="T99" s="335" t="e">
        <v>#N/A</v>
      </c>
      <c r="U99" s="335" t="e">
        <v>#N/A</v>
      </c>
      <c r="V99" s="335" t="e">
        <v>#N/A</v>
      </c>
      <c r="W99" s="335" t="e">
        <v>#N/A</v>
      </c>
      <c r="X99" s="335" t="e">
        <v>#N/A</v>
      </c>
      <c r="Y99" s="335" t="e">
        <v>#N/A</v>
      </c>
      <c r="Z99" s="335" t="e">
        <v>#N/A</v>
      </c>
      <c r="AA99" s="335" t="e">
        <v>#N/A</v>
      </c>
      <c r="AB99" s="335" t="e">
        <v>#N/A</v>
      </c>
      <c r="AC99" s="335" t="e">
        <v>#N/A</v>
      </c>
      <c r="AD99" s="335" t="e">
        <v>#N/A</v>
      </c>
      <c r="AE99" s="335" t="e">
        <v>#N/A</v>
      </c>
      <c r="AF99" s="335" t="e">
        <v>#N/A</v>
      </c>
      <c r="AG99" s="335" t="e">
        <v>#N/A</v>
      </c>
    </row>
    <row r="100" spans="1:33">
      <c r="A100" s="145" t="str">
        <f>IF('INPUT DATA'!A100&lt;&gt;"",'INPUT DATA'!A100,"")</f>
        <v/>
      </c>
      <c r="B100" s="341" t="str">
        <f>IF('INPUT DATA'!B100&lt;&gt;"",'INPUT DATA'!B100,"")</f>
        <v/>
      </c>
      <c r="C100" s="240"/>
      <c r="D100" s="151"/>
      <c r="E100" s="151"/>
      <c r="F100" s="151"/>
      <c r="G100" s="151"/>
      <c r="H100" s="151"/>
      <c r="I100" s="151"/>
      <c r="J100" s="151"/>
      <c r="K100" s="151"/>
      <c r="L100" s="151"/>
      <c r="M100" s="335" t="e">
        <v>#N/A</v>
      </c>
      <c r="N100" s="335" t="e">
        <v>#N/A</v>
      </c>
      <c r="O100" s="335" t="e">
        <v>#N/A</v>
      </c>
      <c r="P100" s="335" t="e">
        <v>#N/A</v>
      </c>
      <c r="Q100" s="335" t="e">
        <v>#N/A</v>
      </c>
      <c r="R100" s="335" t="e">
        <v>#N/A</v>
      </c>
      <c r="S100" s="335" t="e">
        <v>#N/A</v>
      </c>
      <c r="T100" s="335" t="e">
        <v>#N/A</v>
      </c>
      <c r="U100" s="335" t="e">
        <v>#N/A</v>
      </c>
      <c r="V100" s="335" t="e">
        <v>#N/A</v>
      </c>
      <c r="W100" s="335" t="e">
        <v>#N/A</v>
      </c>
      <c r="X100" s="335" t="e">
        <v>#N/A</v>
      </c>
      <c r="Y100" s="335" t="e">
        <v>#N/A</v>
      </c>
      <c r="Z100" s="335" t="e">
        <v>#N/A</v>
      </c>
      <c r="AA100" s="335" t="e">
        <v>#N/A</v>
      </c>
      <c r="AB100" s="335" t="e">
        <v>#N/A</v>
      </c>
      <c r="AC100" s="335" t="e">
        <v>#N/A</v>
      </c>
      <c r="AD100" s="335" t="e">
        <v>#N/A</v>
      </c>
      <c r="AE100" s="335" t="e">
        <v>#N/A</v>
      </c>
      <c r="AF100" s="335" t="e">
        <v>#N/A</v>
      </c>
      <c r="AG100" s="335" t="e">
        <v>#N/A</v>
      </c>
    </row>
    <row r="101" spans="1:33">
      <c r="A101" s="145" t="str">
        <f>IF('INPUT DATA'!A101&lt;&gt;"",'INPUT DATA'!A101,"")</f>
        <v/>
      </c>
      <c r="B101" s="341" t="str">
        <f>IF('INPUT DATA'!B101&lt;&gt;"",'INPUT DATA'!B101,"")</f>
        <v/>
      </c>
      <c r="C101" s="240"/>
      <c r="D101" s="151"/>
      <c r="E101" s="151"/>
      <c r="F101" s="151"/>
      <c r="G101" s="151"/>
      <c r="H101" s="151"/>
      <c r="I101" s="151"/>
      <c r="J101" s="151"/>
      <c r="K101" s="151"/>
      <c r="L101" s="151"/>
      <c r="M101" s="335" t="e">
        <v>#N/A</v>
      </c>
      <c r="N101" s="335" t="e">
        <v>#N/A</v>
      </c>
      <c r="O101" s="335" t="e">
        <v>#N/A</v>
      </c>
      <c r="P101" s="335" t="e">
        <v>#N/A</v>
      </c>
      <c r="Q101" s="335" t="e">
        <v>#N/A</v>
      </c>
      <c r="R101" s="335" t="e">
        <v>#N/A</v>
      </c>
      <c r="S101" s="335" t="e">
        <v>#N/A</v>
      </c>
      <c r="T101" s="335" t="e">
        <v>#N/A</v>
      </c>
      <c r="U101" s="335" t="e">
        <v>#N/A</v>
      </c>
      <c r="V101" s="335" t="e">
        <v>#N/A</v>
      </c>
      <c r="W101" s="335" t="e">
        <v>#N/A</v>
      </c>
      <c r="X101" s="335" t="e">
        <v>#N/A</v>
      </c>
      <c r="Y101" s="335" t="e">
        <v>#N/A</v>
      </c>
      <c r="Z101" s="335" t="e">
        <v>#N/A</v>
      </c>
      <c r="AA101" s="335" t="e">
        <v>#N/A</v>
      </c>
      <c r="AB101" s="335" t="e">
        <v>#N/A</v>
      </c>
      <c r="AC101" s="335" t="e">
        <v>#N/A</v>
      </c>
      <c r="AD101" s="335" t="e">
        <v>#N/A</v>
      </c>
      <c r="AE101" s="335" t="e">
        <v>#N/A</v>
      </c>
      <c r="AF101" s="335" t="e">
        <v>#N/A</v>
      </c>
      <c r="AG101" s="335" t="e">
        <v>#N/A</v>
      </c>
    </row>
    <row r="102" spans="1:33">
      <c r="A102" s="145" t="str">
        <f>IF('INPUT DATA'!A102&lt;&gt;"",'INPUT DATA'!A102,"")</f>
        <v/>
      </c>
      <c r="B102" s="341" t="str">
        <f>IF('INPUT DATA'!B102&lt;&gt;"",'INPUT DATA'!B102,"")</f>
        <v/>
      </c>
      <c r="C102" s="240"/>
      <c r="D102" s="151"/>
      <c r="E102" s="151"/>
      <c r="F102" s="151"/>
      <c r="G102" s="151"/>
      <c r="H102" s="151"/>
      <c r="I102" s="151"/>
      <c r="J102" s="151"/>
      <c r="K102" s="151"/>
      <c r="L102" s="151"/>
      <c r="M102" s="335" t="e">
        <v>#N/A</v>
      </c>
      <c r="N102" s="335" t="e">
        <v>#N/A</v>
      </c>
      <c r="O102" s="335" t="e">
        <v>#N/A</v>
      </c>
      <c r="P102" s="335" t="e">
        <v>#N/A</v>
      </c>
      <c r="Q102" s="335" t="e">
        <v>#N/A</v>
      </c>
      <c r="R102" s="335" t="e">
        <v>#N/A</v>
      </c>
      <c r="S102" s="335" t="e">
        <v>#N/A</v>
      </c>
      <c r="T102" s="335" t="e">
        <v>#N/A</v>
      </c>
      <c r="U102" s="335" t="e">
        <v>#N/A</v>
      </c>
      <c r="V102" s="335" t="e">
        <v>#N/A</v>
      </c>
      <c r="W102" s="335" t="e">
        <v>#N/A</v>
      </c>
      <c r="X102" s="335" t="e">
        <v>#N/A</v>
      </c>
      <c r="Y102" s="335" t="e">
        <v>#N/A</v>
      </c>
      <c r="Z102" s="335" t="e">
        <v>#N/A</v>
      </c>
      <c r="AA102" s="335" t="e">
        <v>#N/A</v>
      </c>
      <c r="AB102" s="335" t="e">
        <v>#N/A</v>
      </c>
      <c r="AC102" s="335" t="e">
        <v>#N/A</v>
      </c>
      <c r="AD102" s="335" t="e">
        <v>#N/A</v>
      </c>
      <c r="AE102" s="335" t="e">
        <v>#N/A</v>
      </c>
      <c r="AF102" s="335" t="e">
        <v>#N/A</v>
      </c>
      <c r="AG102" s="335" t="e">
        <v>#N/A</v>
      </c>
    </row>
    <row r="103" spans="1:33">
      <c r="A103" s="145" t="str">
        <f>IF('INPUT DATA'!A103&lt;&gt;"",'INPUT DATA'!A103,"")</f>
        <v/>
      </c>
      <c r="B103" s="341" t="str">
        <f>IF('INPUT DATA'!B103&lt;&gt;"",'INPUT DATA'!B103,"")</f>
        <v/>
      </c>
      <c r="C103" s="240"/>
      <c r="D103" s="151"/>
      <c r="E103" s="151"/>
      <c r="F103" s="151"/>
      <c r="G103" s="151"/>
      <c r="H103" s="151"/>
      <c r="I103" s="151"/>
      <c r="J103" s="151"/>
      <c r="K103" s="151"/>
      <c r="L103" s="151"/>
      <c r="M103" s="335" t="e">
        <v>#N/A</v>
      </c>
      <c r="N103" s="335" t="e">
        <v>#N/A</v>
      </c>
      <c r="O103" s="335" t="e">
        <v>#N/A</v>
      </c>
      <c r="P103" s="335" t="e">
        <v>#N/A</v>
      </c>
      <c r="Q103" s="335" t="e">
        <v>#N/A</v>
      </c>
      <c r="R103" s="335" t="e">
        <v>#N/A</v>
      </c>
      <c r="S103" s="335" t="e">
        <v>#N/A</v>
      </c>
      <c r="T103" s="335" t="e">
        <v>#N/A</v>
      </c>
      <c r="U103" s="335" t="e">
        <v>#N/A</v>
      </c>
      <c r="V103" s="335" t="e">
        <v>#N/A</v>
      </c>
      <c r="W103" s="335" t="e">
        <v>#N/A</v>
      </c>
      <c r="X103" s="335" t="e">
        <v>#N/A</v>
      </c>
      <c r="Y103" s="335" t="e">
        <v>#N/A</v>
      </c>
      <c r="Z103" s="335" t="e">
        <v>#N/A</v>
      </c>
      <c r="AA103" s="335" t="e">
        <v>#N/A</v>
      </c>
      <c r="AB103" s="335" t="e">
        <v>#N/A</v>
      </c>
      <c r="AC103" s="335" t="e">
        <v>#N/A</v>
      </c>
      <c r="AD103" s="335" t="e">
        <v>#N/A</v>
      </c>
      <c r="AE103" s="335" t="e">
        <v>#N/A</v>
      </c>
      <c r="AF103" s="335" t="e">
        <v>#N/A</v>
      </c>
      <c r="AG103" s="335" t="e">
        <v>#N/A</v>
      </c>
    </row>
    <row r="104" spans="1:33">
      <c r="A104" s="145" t="str">
        <f>IF('INPUT DATA'!A104&lt;&gt;"",'INPUT DATA'!A104,"")</f>
        <v/>
      </c>
      <c r="B104" s="341" t="str">
        <f>IF('INPUT DATA'!B104&lt;&gt;"",'INPUT DATA'!B104,"")</f>
        <v/>
      </c>
      <c r="C104" s="240"/>
      <c r="D104" s="151"/>
      <c r="E104" s="151"/>
      <c r="F104" s="151"/>
      <c r="G104" s="151"/>
      <c r="H104" s="151"/>
      <c r="I104" s="151"/>
      <c r="J104" s="151"/>
      <c r="K104" s="151"/>
      <c r="L104" s="151"/>
      <c r="M104" s="335" t="e">
        <v>#N/A</v>
      </c>
      <c r="N104" s="335" t="e">
        <v>#N/A</v>
      </c>
      <c r="O104" s="335" t="e">
        <v>#N/A</v>
      </c>
      <c r="P104" s="335" t="e">
        <v>#N/A</v>
      </c>
      <c r="Q104" s="335" t="e">
        <v>#N/A</v>
      </c>
      <c r="R104" s="335" t="e">
        <v>#N/A</v>
      </c>
      <c r="S104" s="335" t="e">
        <v>#N/A</v>
      </c>
      <c r="T104" s="335" t="e">
        <v>#N/A</v>
      </c>
      <c r="U104" s="335" t="e">
        <v>#N/A</v>
      </c>
      <c r="V104" s="335" t="e">
        <v>#N/A</v>
      </c>
      <c r="W104" s="335" t="e">
        <v>#N/A</v>
      </c>
      <c r="X104" s="335" t="e">
        <v>#N/A</v>
      </c>
      <c r="Y104" s="335" t="e">
        <v>#N/A</v>
      </c>
      <c r="Z104" s="335" t="e">
        <v>#N/A</v>
      </c>
      <c r="AA104" s="335" t="e">
        <v>#N/A</v>
      </c>
      <c r="AB104" s="335" t="e">
        <v>#N/A</v>
      </c>
      <c r="AC104" s="335" t="e">
        <v>#N/A</v>
      </c>
      <c r="AD104" s="335" t="e">
        <v>#N/A</v>
      </c>
      <c r="AE104" s="335" t="e">
        <v>#N/A</v>
      </c>
      <c r="AF104" s="335" t="e">
        <v>#N/A</v>
      </c>
      <c r="AG104" s="335" t="e">
        <v>#N/A</v>
      </c>
    </row>
    <row r="105" spans="1:33">
      <c r="A105" s="145" t="str">
        <f>IF('INPUT DATA'!A105&lt;&gt;"",'INPUT DATA'!A105,"")</f>
        <v/>
      </c>
      <c r="B105" s="341" t="str">
        <f>IF('INPUT DATA'!B105&lt;&gt;"",'INPUT DATA'!B105,"")</f>
        <v/>
      </c>
      <c r="C105" s="240"/>
      <c r="D105" s="151"/>
      <c r="E105" s="151"/>
      <c r="F105" s="151"/>
      <c r="G105" s="151"/>
      <c r="H105" s="151"/>
      <c r="I105" s="151"/>
      <c r="J105" s="151"/>
      <c r="K105" s="151"/>
      <c r="L105" s="151"/>
      <c r="M105" s="335" t="e">
        <v>#N/A</v>
      </c>
      <c r="N105" s="335" t="e">
        <v>#N/A</v>
      </c>
      <c r="O105" s="335" t="e">
        <v>#N/A</v>
      </c>
      <c r="P105" s="335" t="e">
        <v>#N/A</v>
      </c>
      <c r="Q105" s="335" t="e">
        <v>#N/A</v>
      </c>
      <c r="R105" s="335" t="e">
        <v>#N/A</v>
      </c>
      <c r="S105" s="335" t="e">
        <v>#N/A</v>
      </c>
      <c r="T105" s="335" t="e">
        <v>#N/A</v>
      </c>
      <c r="U105" s="335" t="e">
        <v>#N/A</v>
      </c>
      <c r="V105" s="335" t="e">
        <v>#N/A</v>
      </c>
      <c r="W105" s="335" t="e">
        <v>#N/A</v>
      </c>
      <c r="X105" s="335" t="e">
        <v>#N/A</v>
      </c>
      <c r="Y105" s="335" t="e">
        <v>#N/A</v>
      </c>
      <c r="Z105" s="335" t="e">
        <v>#N/A</v>
      </c>
      <c r="AA105" s="335" t="e">
        <v>#N/A</v>
      </c>
      <c r="AB105" s="335" t="e">
        <v>#N/A</v>
      </c>
      <c r="AC105" s="335" t="e">
        <v>#N/A</v>
      </c>
      <c r="AD105" s="335" t="e">
        <v>#N/A</v>
      </c>
      <c r="AE105" s="335" t="e">
        <v>#N/A</v>
      </c>
      <c r="AF105" s="335" t="e">
        <v>#N/A</v>
      </c>
      <c r="AG105" s="335" t="e">
        <v>#N/A</v>
      </c>
    </row>
    <row r="106" spans="1:33">
      <c r="A106" s="145" t="str">
        <f>IF('INPUT DATA'!A106&lt;&gt;"",'INPUT DATA'!A106,"")</f>
        <v/>
      </c>
      <c r="B106" s="341" t="str">
        <f>IF('INPUT DATA'!B106&lt;&gt;"",'INPUT DATA'!B106,"")</f>
        <v/>
      </c>
      <c r="C106" s="240"/>
      <c r="D106" s="151"/>
      <c r="E106" s="151"/>
      <c r="F106" s="151"/>
      <c r="G106" s="151"/>
      <c r="H106" s="151"/>
      <c r="I106" s="151"/>
      <c r="J106" s="151"/>
      <c r="K106" s="151"/>
      <c r="L106" s="151"/>
      <c r="M106" s="335" t="e">
        <v>#N/A</v>
      </c>
      <c r="N106" s="335" t="e">
        <v>#N/A</v>
      </c>
      <c r="O106" s="335" t="e">
        <v>#N/A</v>
      </c>
      <c r="P106" s="335" t="e">
        <v>#N/A</v>
      </c>
      <c r="Q106" s="335" t="e">
        <v>#N/A</v>
      </c>
      <c r="R106" s="335" t="e">
        <v>#N/A</v>
      </c>
      <c r="S106" s="335" t="e">
        <v>#N/A</v>
      </c>
      <c r="T106" s="335" t="e">
        <v>#N/A</v>
      </c>
      <c r="U106" s="335" t="e">
        <v>#N/A</v>
      </c>
      <c r="V106" s="335" t="e">
        <v>#N/A</v>
      </c>
      <c r="W106" s="335" t="e">
        <v>#N/A</v>
      </c>
      <c r="X106" s="335" t="e">
        <v>#N/A</v>
      </c>
      <c r="Y106" s="335" t="e">
        <v>#N/A</v>
      </c>
      <c r="Z106" s="335" t="e">
        <v>#N/A</v>
      </c>
      <c r="AA106" s="335" t="e">
        <v>#N/A</v>
      </c>
      <c r="AB106" s="335" t="e">
        <v>#N/A</v>
      </c>
      <c r="AC106" s="335" t="e">
        <v>#N/A</v>
      </c>
      <c r="AD106" s="335" t="e">
        <v>#N/A</v>
      </c>
      <c r="AE106" s="335" t="e">
        <v>#N/A</v>
      </c>
      <c r="AF106" s="335" t="e">
        <v>#N/A</v>
      </c>
      <c r="AG106" s="335" t="e">
        <v>#N/A</v>
      </c>
    </row>
    <row r="107" spans="1:33">
      <c r="A107" s="145" t="str">
        <f>IF('INPUT DATA'!A107&lt;&gt;"",'INPUT DATA'!A107,"")</f>
        <v/>
      </c>
      <c r="B107" s="341" t="str">
        <f>IF('INPUT DATA'!B107&lt;&gt;"",'INPUT DATA'!B107,"")</f>
        <v/>
      </c>
      <c r="C107" s="240"/>
      <c r="D107" s="151"/>
      <c r="E107" s="151"/>
      <c r="F107" s="151"/>
      <c r="G107" s="151"/>
      <c r="H107" s="151"/>
      <c r="I107" s="151"/>
      <c r="J107" s="151"/>
      <c r="K107" s="151"/>
      <c r="L107" s="151"/>
      <c r="M107" s="335" t="e">
        <v>#N/A</v>
      </c>
      <c r="N107" s="335" t="e">
        <v>#N/A</v>
      </c>
      <c r="O107" s="335" t="e">
        <v>#N/A</v>
      </c>
      <c r="P107" s="335" t="e">
        <v>#N/A</v>
      </c>
      <c r="Q107" s="335" t="e">
        <v>#N/A</v>
      </c>
      <c r="R107" s="335" t="e">
        <v>#N/A</v>
      </c>
      <c r="S107" s="335" t="e">
        <v>#N/A</v>
      </c>
      <c r="T107" s="335" t="e">
        <v>#N/A</v>
      </c>
      <c r="U107" s="335" t="e">
        <v>#N/A</v>
      </c>
      <c r="V107" s="335" t="e">
        <v>#N/A</v>
      </c>
      <c r="W107" s="335" t="e">
        <v>#N/A</v>
      </c>
      <c r="X107" s="335" t="e">
        <v>#N/A</v>
      </c>
      <c r="Y107" s="335" t="e">
        <v>#N/A</v>
      </c>
      <c r="Z107" s="335" t="e">
        <v>#N/A</v>
      </c>
      <c r="AA107" s="335" t="e">
        <v>#N/A</v>
      </c>
      <c r="AB107" s="335" t="e">
        <v>#N/A</v>
      </c>
      <c r="AC107" s="335" t="e">
        <v>#N/A</v>
      </c>
      <c r="AD107" s="335" t="e">
        <v>#N/A</v>
      </c>
      <c r="AE107" s="335" t="e">
        <v>#N/A</v>
      </c>
      <c r="AF107" s="335" t="e">
        <v>#N/A</v>
      </c>
      <c r="AG107" s="335" t="e">
        <v>#N/A</v>
      </c>
    </row>
    <row r="108" spans="1:33">
      <c r="A108" s="145" t="str">
        <f>IF('INPUT DATA'!A108&lt;&gt;"",'INPUT DATA'!A108,"")</f>
        <v/>
      </c>
      <c r="B108" s="341" t="str">
        <f>IF('INPUT DATA'!B108&lt;&gt;"",'INPUT DATA'!B108,"")</f>
        <v/>
      </c>
      <c r="C108" s="240"/>
      <c r="D108" s="151"/>
      <c r="E108" s="151"/>
      <c r="F108" s="151"/>
      <c r="G108" s="151"/>
      <c r="H108" s="151"/>
      <c r="I108" s="151"/>
      <c r="J108" s="151"/>
      <c r="K108" s="151"/>
      <c r="L108" s="151"/>
      <c r="M108" s="335" t="e">
        <v>#N/A</v>
      </c>
      <c r="N108" s="335" t="e">
        <v>#N/A</v>
      </c>
      <c r="O108" s="335" t="e">
        <v>#N/A</v>
      </c>
      <c r="P108" s="335" t="e">
        <v>#N/A</v>
      </c>
      <c r="Q108" s="335" t="e">
        <v>#N/A</v>
      </c>
      <c r="R108" s="335" t="e">
        <v>#N/A</v>
      </c>
      <c r="S108" s="335" t="e">
        <v>#N/A</v>
      </c>
      <c r="T108" s="335" t="e">
        <v>#N/A</v>
      </c>
      <c r="U108" s="335" t="e">
        <v>#N/A</v>
      </c>
      <c r="V108" s="335" t="e">
        <v>#N/A</v>
      </c>
      <c r="W108" s="335" t="e">
        <v>#N/A</v>
      </c>
      <c r="X108" s="335" t="e">
        <v>#N/A</v>
      </c>
      <c r="Y108" s="335" t="e">
        <v>#N/A</v>
      </c>
      <c r="Z108" s="335" t="e">
        <v>#N/A</v>
      </c>
      <c r="AA108" s="335" t="e">
        <v>#N/A</v>
      </c>
      <c r="AB108" s="335" t="e">
        <v>#N/A</v>
      </c>
      <c r="AC108" s="335" t="e">
        <v>#N/A</v>
      </c>
      <c r="AD108" s="335" t="e">
        <v>#N/A</v>
      </c>
      <c r="AE108" s="335" t="e">
        <v>#N/A</v>
      </c>
      <c r="AF108" s="335" t="e">
        <v>#N/A</v>
      </c>
      <c r="AG108" s="335" t="e">
        <v>#N/A</v>
      </c>
    </row>
    <row r="109" spans="1:33">
      <c r="A109" s="145" t="str">
        <f>IF('INPUT DATA'!A109&lt;&gt;"",'INPUT DATA'!A109,"")</f>
        <v/>
      </c>
      <c r="B109" s="341" t="str">
        <f>IF('INPUT DATA'!B109&lt;&gt;"",'INPUT DATA'!B109,"")</f>
        <v/>
      </c>
      <c r="C109" s="240"/>
      <c r="D109" s="151"/>
      <c r="E109" s="151"/>
      <c r="F109" s="151"/>
      <c r="G109" s="151"/>
      <c r="H109" s="151"/>
      <c r="I109" s="151"/>
      <c r="J109" s="151"/>
      <c r="K109" s="151"/>
      <c r="L109" s="151"/>
      <c r="M109" s="335" t="e">
        <v>#N/A</v>
      </c>
      <c r="N109" s="335" t="e">
        <v>#N/A</v>
      </c>
      <c r="O109" s="335" t="e">
        <v>#N/A</v>
      </c>
      <c r="P109" s="335" t="e">
        <v>#N/A</v>
      </c>
      <c r="Q109" s="335" t="e">
        <v>#N/A</v>
      </c>
      <c r="R109" s="335" t="e">
        <v>#N/A</v>
      </c>
      <c r="S109" s="335" t="e">
        <v>#N/A</v>
      </c>
      <c r="T109" s="335" t="e">
        <v>#N/A</v>
      </c>
      <c r="U109" s="335" t="e">
        <v>#N/A</v>
      </c>
      <c r="V109" s="335" t="e">
        <v>#N/A</v>
      </c>
      <c r="W109" s="335" t="e">
        <v>#N/A</v>
      </c>
      <c r="X109" s="335" t="e">
        <v>#N/A</v>
      </c>
      <c r="Y109" s="335" t="e">
        <v>#N/A</v>
      </c>
      <c r="Z109" s="335" t="e">
        <v>#N/A</v>
      </c>
      <c r="AA109" s="335" t="e">
        <v>#N/A</v>
      </c>
      <c r="AB109" s="335" t="e">
        <v>#N/A</v>
      </c>
      <c r="AC109" s="335" t="e">
        <v>#N/A</v>
      </c>
      <c r="AD109" s="335" t="e">
        <v>#N/A</v>
      </c>
      <c r="AE109" s="335" t="e">
        <v>#N/A</v>
      </c>
      <c r="AF109" s="335" t="e">
        <v>#N/A</v>
      </c>
      <c r="AG109" s="335" t="e">
        <v>#N/A</v>
      </c>
    </row>
    <row r="110" spans="1:33">
      <c r="A110" s="145" t="str">
        <f>IF('INPUT DATA'!A110&lt;&gt;"",'INPUT DATA'!A110,"")</f>
        <v/>
      </c>
      <c r="B110" s="341" t="str">
        <f>IF('INPUT DATA'!B110&lt;&gt;"",'INPUT DATA'!B110,"")</f>
        <v/>
      </c>
      <c r="C110" s="240"/>
      <c r="D110" s="151"/>
      <c r="E110" s="151"/>
      <c r="F110" s="151"/>
      <c r="G110" s="151"/>
      <c r="H110" s="151"/>
      <c r="I110" s="151"/>
      <c r="J110" s="151"/>
      <c r="K110" s="151"/>
      <c r="L110" s="151"/>
      <c r="M110" s="335" t="e">
        <v>#N/A</v>
      </c>
      <c r="N110" s="335" t="e">
        <v>#N/A</v>
      </c>
      <c r="O110" s="335" t="e">
        <v>#N/A</v>
      </c>
      <c r="P110" s="335" t="e">
        <v>#N/A</v>
      </c>
      <c r="Q110" s="335" t="e">
        <v>#N/A</v>
      </c>
      <c r="R110" s="335" t="e">
        <v>#N/A</v>
      </c>
      <c r="S110" s="335" t="e">
        <v>#N/A</v>
      </c>
      <c r="T110" s="335" t="e">
        <v>#N/A</v>
      </c>
      <c r="U110" s="335" t="e">
        <v>#N/A</v>
      </c>
      <c r="V110" s="335" t="e">
        <v>#N/A</v>
      </c>
      <c r="W110" s="335" t="e">
        <v>#N/A</v>
      </c>
      <c r="X110" s="335" t="e">
        <v>#N/A</v>
      </c>
      <c r="Y110" s="335" t="e">
        <v>#N/A</v>
      </c>
      <c r="Z110" s="335" t="e">
        <v>#N/A</v>
      </c>
      <c r="AA110" s="335" t="e">
        <v>#N/A</v>
      </c>
      <c r="AB110" s="335" t="e">
        <v>#N/A</v>
      </c>
      <c r="AC110" s="335" t="e">
        <v>#N/A</v>
      </c>
      <c r="AD110" s="335" t="e">
        <v>#N/A</v>
      </c>
      <c r="AE110" s="335" t="e">
        <v>#N/A</v>
      </c>
      <c r="AF110" s="335" t="e">
        <v>#N/A</v>
      </c>
      <c r="AG110" s="335" t="e">
        <v>#N/A</v>
      </c>
    </row>
    <row r="111" spans="1:33">
      <c r="A111" s="145" t="str">
        <f>IF('INPUT DATA'!A111&lt;&gt;"",'INPUT DATA'!A111,"")</f>
        <v/>
      </c>
      <c r="B111" s="341" t="str">
        <f>IF('INPUT DATA'!B111&lt;&gt;"",'INPUT DATA'!B111,"")</f>
        <v/>
      </c>
      <c r="C111" s="240"/>
      <c r="D111" s="151"/>
      <c r="E111" s="151"/>
      <c r="F111" s="151"/>
      <c r="G111" s="151"/>
      <c r="H111" s="151"/>
      <c r="I111" s="151"/>
      <c r="J111" s="151"/>
      <c r="K111" s="151"/>
      <c r="L111" s="151"/>
      <c r="M111" s="335" t="e">
        <v>#N/A</v>
      </c>
      <c r="N111" s="335" t="e">
        <v>#N/A</v>
      </c>
      <c r="O111" s="335" t="e">
        <v>#N/A</v>
      </c>
      <c r="P111" s="335" t="e">
        <v>#N/A</v>
      </c>
      <c r="Q111" s="335" t="e">
        <v>#N/A</v>
      </c>
      <c r="R111" s="335" t="e">
        <v>#N/A</v>
      </c>
      <c r="S111" s="335" t="e">
        <v>#N/A</v>
      </c>
      <c r="T111" s="335" t="e">
        <v>#N/A</v>
      </c>
      <c r="U111" s="335" t="e">
        <v>#N/A</v>
      </c>
      <c r="V111" s="335" t="e">
        <v>#N/A</v>
      </c>
      <c r="W111" s="335" t="e">
        <v>#N/A</v>
      </c>
      <c r="X111" s="335" t="e">
        <v>#N/A</v>
      </c>
      <c r="Y111" s="335" t="e">
        <v>#N/A</v>
      </c>
      <c r="Z111" s="335" t="e">
        <v>#N/A</v>
      </c>
      <c r="AA111" s="335" t="e">
        <v>#N/A</v>
      </c>
      <c r="AB111" s="335" t="e">
        <v>#N/A</v>
      </c>
      <c r="AC111" s="335" t="e">
        <v>#N/A</v>
      </c>
      <c r="AD111" s="335" t="e">
        <v>#N/A</v>
      </c>
      <c r="AE111" s="335" t="e">
        <v>#N/A</v>
      </c>
      <c r="AF111" s="335" t="e">
        <v>#N/A</v>
      </c>
      <c r="AG111" s="335" t="e">
        <v>#N/A</v>
      </c>
    </row>
    <row r="112" spans="1:33">
      <c r="A112" s="145" t="str">
        <f>IF('INPUT DATA'!A112&lt;&gt;"",'INPUT DATA'!A112,"")</f>
        <v/>
      </c>
      <c r="B112" s="341" t="str">
        <f>IF('INPUT DATA'!B112&lt;&gt;"",'INPUT DATA'!B112,"")</f>
        <v/>
      </c>
      <c r="C112" s="240"/>
      <c r="D112" s="151"/>
      <c r="E112" s="151"/>
      <c r="F112" s="151"/>
      <c r="G112" s="151"/>
      <c r="H112" s="151"/>
      <c r="I112" s="151"/>
      <c r="J112" s="151"/>
      <c r="K112" s="151"/>
      <c r="L112" s="151"/>
      <c r="M112" s="335" t="e">
        <v>#N/A</v>
      </c>
      <c r="N112" s="335" t="e">
        <v>#N/A</v>
      </c>
      <c r="O112" s="335" t="e">
        <v>#N/A</v>
      </c>
      <c r="P112" s="335" t="e">
        <v>#N/A</v>
      </c>
      <c r="Q112" s="335" t="e">
        <v>#N/A</v>
      </c>
      <c r="R112" s="335" t="e">
        <v>#N/A</v>
      </c>
      <c r="S112" s="335" t="e">
        <v>#N/A</v>
      </c>
      <c r="T112" s="335" t="e">
        <v>#N/A</v>
      </c>
      <c r="U112" s="335" t="e">
        <v>#N/A</v>
      </c>
      <c r="V112" s="335" t="e">
        <v>#N/A</v>
      </c>
      <c r="W112" s="335" t="e">
        <v>#N/A</v>
      </c>
      <c r="X112" s="335" t="e">
        <v>#N/A</v>
      </c>
      <c r="Y112" s="335" t="e">
        <v>#N/A</v>
      </c>
      <c r="Z112" s="335" t="e">
        <v>#N/A</v>
      </c>
      <c r="AA112" s="335" t="e">
        <v>#N/A</v>
      </c>
      <c r="AB112" s="335" t="e">
        <v>#N/A</v>
      </c>
      <c r="AC112" s="335" t="e">
        <v>#N/A</v>
      </c>
      <c r="AD112" s="335" t="e">
        <v>#N/A</v>
      </c>
      <c r="AE112" s="335" t="e">
        <v>#N/A</v>
      </c>
      <c r="AF112" s="335" t="e">
        <v>#N/A</v>
      </c>
      <c r="AG112" s="335" t="e">
        <v>#N/A</v>
      </c>
    </row>
    <row r="113" spans="1:33">
      <c r="A113" s="145" t="str">
        <f>IF('INPUT DATA'!A113&lt;&gt;"",'INPUT DATA'!A113,"")</f>
        <v/>
      </c>
      <c r="B113" s="341" t="str">
        <f>IF('INPUT DATA'!B113&lt;&gt;"",'INPUT DATA'!B113,"")</f>
        <v/>
      </c>
      <c r="C113" s="240"/>
      <c r="D113" s="151"/>
      <c r="E113" s="151"/>
      <c r="F113" s="151"/>
      <c r="G113" s="151"/>
      <c r="H113" s="151"/>
      <c r="I113" s="151"/>
      <c r="J113" s="151"/>
      <c r="K113" s="151"/>
      <c r="L113" s="151"/>
      <c r="M113" s="335" t="e">
        <v>#N/A</v>
      </c>
      <c r="N113" s="335" t="e">
        <v>#N/A</v>
      </c>
      <c r="O113" s="335" t="e">
        <v>#N/A</v>
      </c>
      <c r="P113" s="335" t="e">
        <v>#N/A</v>
      </c>
      <c r="Q113" s="335" t="e">
        <v>#N/A</v>
      </c>
      <c r="R113" s="335" t="e">
        <v>#N/A</v>
      </c>
      <c r="S113" s="335" t="e">
        <v>#N/A</v>
      </c>
      <c r="T113" s="335" t="e">
        <v>#N/A</v>
      </c>
      <c r="U113" s="335" t="e">
        <v>#N/A</v>
      </c>
      <c r="V113" s="335" t="e">
        <v>#N/A</v>
      </c>
      <c r="W113" s="335" t="e">
        <v>#N/A</v>
      </c>
      <c r="X113" s="335" t="e">
        <v>#N/A</v>
      </c>
      <c r="Y113" s="335" t="e">
        <v>#N/A</v>
      </c>
      <c r="Z113" s="335" t="e">
        <v>#N/A</v>
      </c>
      <c r="AA113" s="335" t="e">
        <v>#N/A</v>
      </c>
      <c r="AB113" s="335" t="e">
        <v>#N/A</v>
      </c>
      <c r="AC113" s="335" t="e">
        <v>#N/A</v>
      </c>
      <c r="AD113" s="335" t="e">
        <v>#N/A</v>
      </c>
      <c r="AE113" s="335" t="e">
        <v>#N/A</v>
      </c>
      <c r="AF113" s="335" t="e">
        <v>#N/A</v>
      </c>
      <c r="AG113" s="335" t="e">
        <v>#N/A</v>
      </c>
    </row>
    <row r="114" spans="1:33">
      <c r="A114" s="145" t="str">
        <f>IF('INPUT DATA'!A114&lt;&gt;"",'INPUT DATA'!A114,"")</f>
        <v/>
      </c>
      <c r="B114" s="341" t="str">
        <f>IF('INPUT DATA'!B114&lt;&gt;"",'INPUT DATA'!B114,"")</f>
        <v/>
      </c>
      <c r="C114" s="240"/>
      <c r="D114" s="151"/>
      <c r="E114" s="151"/>
      <c r="F114" s="151"/>
      <c r="G114" s="151"/>
      <c r="H114" s="151"/>
      <c r="I114" s="151"/>
      <c r="J114" s="151"/>
      <c r="K114" s="151"/>
      <c r="L114" s="151"/>
      <c r="M114" s="335" t="e">
        <v>#N/A</v>
      </c>
      <c r="N114" s="335" t="e">
        <v>#N/A</v>
      </c>
      <c r="O114" s="335" t="e">
        <v>#N/A</v>
      </c>
      <c r="P114" s="335" t="e">
        <v>#N/A</v>
      </c>
      <c r="Q114" s="335" t="e">
        <v>#N/A</v>
      </c>
      <c r="R114" s="335" t="e">
        <v>#N/A</v>
      </c>
      <c r="S114" s="335" t="e">
        <v>#N/A</v>
      </c>
      <c r="T114" s="335" t="e">
        <v>#N/A</v>
      </c>
      <c r="U114" s="335" t="e">
        <v>#N/A</v>
      </c>
      <c r="V114" s="335" t="e">
        <v>#N/A</v>
      </c>
      <c r="W114" s="335" t="e">
        <v>#N/A</v>
      </c>
      <c r="X114" s="335" t="e">
        <v>#N/A</v>
      </c>
      <c r="Y114" s="335" t="e">
        <v>#N/A</v>
      </c>
      <c r="Z114" s="335" t="e">
        <v>#N/A</v>
      </c>
      <c r="AA114" s="335" t="e">
        <v>#N/A</v>
      </c>
      <c r="AB114" s="335" t="e">
        <v>#N/A</v>
      </c>
      <c r="AC114" s="335" t="e">
        <v>#N/A</v>
      </c>
      <c r="AD114" s="335" t="e">
        <v>#N/A</v>
      </c>
      <c r="AE114" s="335" t="e">
        <v>#N/A</v>
      </c>
      <c r="AF114" s="335" t="e">
        <v>#N/A</v>
      </c>
      <c r="AG114" s="335" t="e">
        <v>#N/A</v>
      </c>
    </row>
    <row r="115" spans="1:33">
      <c r="A115" s="145" t="str">
        <f>IF('INPUT DATA'!A115&lt;&gt;"",'INPUT DATA'!A115,"")</f>
        <v/>
      </c>
      <c r="B115" s="341" t="str">
        <f>IF('INPUT DATA'!B115&lt;&gt;"",'INPUT DATA'!B115,"")</f>
        <v/>
      </c>
      <c r="C115" s="240"/>
      <c r="D115" s="151"/>
      <c r="E115" s="151"/>
      <c r="F115" s="151"/>
      <c r="G115" s="151"/>
      <c r="H115" s="151"/>
      <c r="I115" s="151"/>
      <c r="J115" s="151"/>
      <c r="K115" s="151"/>
      <c r="L115" s="151"/>
      <c r="M115" s="335" t="e">
        <v>#N/A</v>
      </c>
      <c r="N115" s="335" t="e">
        <v>#N/A</v>
      </c>
      <c r="O115" s="335" t="e">
        <v>#N/A</v>
      </c>
      <c r="P115" s="335" t="e">
        <v>#N/A</v>
      </c>
      <c r="Q115" s="335" t="e">
        <v>#N/A</v>
      </c>
      <c r="R115" s="335" t="e">
        <v>#N/A</v>
      </c>
      <c r="S115" s="335" t="e">
        <v>#N/A</v>
      </c>
      <c r="T115" s="335" t="e">
        <v>#N/A</v>
      </c>
      <c r="U115" s="335" t="e">
        <v>#N/A</v>
      </c>
      <c r="V115" s="335" t="e">
        <v>#N/A</v>
      </c>
      <c r="W115" s="335" t="e">
        <v>#N/A</v>
      </c>
      <c r="X115" s="335" t="e">
        <v>#N/A</v>
      </c>
      <c r="Y115" s="335" t="e">
        <v>#N/A</v>
      </c>
      <c r="Z115" s="335" t="e">
        <v>#N/A</v>
      </c>
      <c r="AA115" s="335" t="e">
        <v>#N/A</v>
      </c>
      <c r="AB115" s="335" t="e">
        <v>#N/A</v>
      </c>
      <c r="AC115" s="335" t="e">
        <v>#N/A</v>
      </c>
      <c r="AD115" s="335" t="e">
        <v>#N/A</v>
      </c>
      <c r="AE115" s="335" t="e">
        <v>#N/A</v>
      </c>
      <c r="AF115" s="335" t="e">
        <v>#N/A</v>
      </c>
      <c r="AG115" s="335" t="e">
        <v>#N/A</v>
      </c>
    </row>
    <row r="116" spans="1:33">
      <c r="A116" s="145" t="str">
        <f>IF('INPUT DATA'!A116&lt;&gt;"",'INPUT DATA'!A116,"")</f>
        <v/>
      </c>
      <c r="B116" s="341" t="str">
        <f>IF('INPUT DATA'!B116&lt;&gt;"",'INPUT DATA'!B116,"")</f>
        <v/>
      </c>
      <c r="C116" s="240"/>
      <c r="D116" s="151"/>
      <c r="E116" s="151"/>
      <c r="F116" s="151"/>
      <c r="G116" s="151"/>
      <c r="H116" s="151"/>
      <c r="I116" s="151"/>
      <c r="J116" s="151"/>
      <c r="K116" s="151"/>
      <c r="L116" s="151"/>
      <c r="M116" s="335" t="e">
        <v>#N/A</v>
      </c>
      <c r="N116" s="335" t="e">
        <v>#N/A</v>
      </c>
      <c r="O116" s="335" t="e">
        <v>#N/A</v>
      </c>
      <c r="P116" s="335" t="e">
        <v>#N/A</v>
      </c>
      <c r="Q116" s="335" t="e">
        <v>#N/A</v>
      </c>
      <c r="R116" s="335" t="e">
        <v>#N/A</v>
      </c>
      <c r="S116" s="335" t="e">
        <v>#N/A</v>
      </c>
      <c r="T116" s="335" t="e">
        <v>#N/A</v>
      </c>
      <c r="U116" s="335" t="e">
        <v>#N/A</v>
      </c>
      <c r="V116" s="335" t="e">
        <v>#N/A</v>
      </c>
      <c r="W116" s="335" t="e">
        <v>#N/A</v>
      </c>
      <c r="X116" s="335" t="e">
        <v>#N/A</v>
      </c>
      <c r="Y116" s="335" t="e">
        <v>#N/A</v>
      </c>
      <c r="Z116" s="335" t="e">
        <v>#N/A</v>
      </c>
      <c r="AA116" s="335" t="e">
        <v>#N/A</v>
      </c>
      <c r="AB116" s="335" t="e">
        <v>#N/A</v>
      </c>
      <c r="AC116" s="335" t="e">
        <v>#N/A</v>
      </c>
      <c r="AD116" s="335" t="e">
        <v>#N/A</v>
      </c>
      <c r="AE116" s="335" t="e">
        <v>#N/A</v>
      </c>
      <c r="AF116" s="335" t="e">
        <v>#N/A</v>
      </c>
      <c r="AG116" s="335" t="e">
        <v>#N/A</v>
      </c>
    </row>
    <row r="117" spans="1:33">
      <c r="A117" s="145" t="str">
        <f>IF('INPUT DATA'!A117&lt;&gt;"",'INPUT DATA'!A117,"")</f>
        <v/>
      </c>
      <c r="B117" s="341" t="str">
        <f>IF('INPUT DATA'!B117&lt;&gt;"",'INPUT DATA'!B117,"")</f>
        <v/>
      </c>
      <c r="C117" s="240"/>
      <c r="D117" s="151"/>
      <c r="E117" s="151"/>
      <c r="F117" s="151"/>
      <c r="G117" s="151"/>
      <c r="H117" s="151"/>
      <c r="I117" s="151"/>
      <c r="J117" s="151"/>
      <c r="K117" s="151"/>
      <c r="L117" s="151"/>
      <c r="M117" s="335" t="e">
        <v>#N/A</v>
      </c>
      <c r="N117" s="335" t="e">
        <v>#N/A</v>
      </c>
      <c r="O117" s="335" t="e">
        <v>#N/A</v>
      </c>
      <c r="P117" s="335" t="e">
        <v>#N/A</v>
      </c>
      <c r="Q117" s="335" t="e">
        <v>#N/A</v>
      </c>
      <c r="R117" s="335" t="e">
        <v>#N/A</v>
      </c>
      <c r="S117" s="335" t="e">
        <v>#N/A</v>
      </c>
      <c r="T117" s="335" t="e">
        <v>#N/A</v>
      </c>
      <c r="U117" s="335" t="e">
        <v>#N/A</v>
      </c>
      <c r="V117" s="335" t="e">
        <v>#N/A</v>
      </c>
      <c r="W117" s="335" t="e">
        <v>#N/A</v>
      </c>
      <c r="X117" s="335" t="e">
        <v>#N/A</v>
      </c>
      <c r="Y117" s="335" t="e">
        <v>#N/A</v>
      </c>
      <c r="Z117" s="335" t="e">
        <v>#N/A</v>
      </c>
      <c r="AA117" s="335" t="e">
        <v>#N/A</v>
      </c>
      <c r="AB117" s="335" t="e">
        <v>#N/A</v>
      </c>
      <c r="AC117" s="335" t="e">
        <v>#N/A</v>
      </c>
      <c r="AD117" s="335" t="e">
        <v>#N/A</v>
      </c>
      <c r="AE117" s="335" t="e">
        <v>#N/A</v>
      </c>
      <c r="AF117" s="335" t="e">
        <v>#N/A</v>
      </c>
      <c r="AG117" s="335" t="e">
        <v>#N/A</v>
      </c>
    </row>
    <row r="118" spans="1:33">
      <c r="A118" s="145" t="str">
        <f>IF('INPUT DATA'!A118&lt;&gt;"",'INPUT DATA'!A118,"")</f>
        <v/>
      </c>
      <c r="B118" s="341" t="str">
        <f>IF('INPUT DATA'!B118&lt;&gt;"",'INPUT DATA'!B118,"")</f>
        <v/>
      </c>
      <c r="C118" s="240"/>
      <c r="D118" s="151"/>
      <c r="E118" s="151"/>
      <c r="F118" s="151"/>
      <c r="G118" s="151"/>
      <c r="H118" s="151"/>
      <c r="I118" s="151"/>
      <c r="J118" s="151"/>
      <c r="K118" s="151"/>
      <c r="L118" s="151"/>
      <c r="M118" s="335" t="e">
        <v>#N/A</v>
      </c>
      <c r="N118" s="335" t="e">
        <v>#N/A</v>
      </c>
      <c r="O118" s="335" t="e">
        <v>#N/A</v>
      </c>
      <c r="P118" s="335" t="e">
        <v>#N/A</v>
      </c>
      <c r="Q118" s="335" t="e">
        <v>#N/A</v>
      </c>
      <c r="R118" s="335" t="e">
        <v>#N/A</v>
      </c>
      <c r="S118" s="335" t="e">
        <v>#N/A</v>
      </c>
      <c r="T118" s="335" t="e">
        <v>#N/A</v>
      </c>
      <c r="U118" s="335" t="e">
        <v>#N/A</v>
      </c>
      <c r="V118" s="335" t="e">
        <v>#N/A</v>
      </c>
      <c r="W118" s="335" t="e">
        <v>#N/A</v>
      </c>
      <c r="X118" s="335" t="e">
        <v>#N/A</v>
      </c>
      <c r="Y118" s="335" t="e">
        <v>#N/A</v>
      </c>
      <c r="Z118" s="335" t="e">
        <v>#N/A</v>
      </c>
      <c r="AA118" s="335" t="e">
        <v>#N/A</v>
      </c>
      <c r="AB118" s="335" t="e">
        <v>#N/A</v>
      </c>
      <c r="AC118" s="335" t="e">
        <v>#N/A</v>
      </c>
      <c r="AD118" s="335" t="e">
        <v>#N/A</v>
      </c>
      <c r="AE118" s="335" t="e">
        <v>#N/A</v>
      </c>
      <c r="AF118" s="335" t="e">
        <v>#N/A</v>
      </c>
      <c r="AG118" s="335" t="e">
        <v>#N/A</v>
      </c>
    </row>
    <row r="119" spans="1:33">
      <c r="A119" s="145" t="str">
        <f>IF('INPUT DATA'!A119&lt;&gt;"",'INPUT DATA'!A119,"")</f>
        <v/>
      </c>
      <c r="B119" s="341" t="str">
        <f>IF('INPUT DATA'!B119&lt;&gt;"",'INPUT DATA'!B119,"")</f>
        <v/>
      </c>
      <c r="C119" s="240"/>
      <c r="D119" s="151"/>
      <c r="E119" s="151"/>
      <c r="F119" s="151"/>
      <c r="G119" s="151"/>
      <c r="H119" s="151"/>
      <c r="I119" s="151"/>
      <c r="J119" s="151"/>
      <c r="K119" s="151"/>
      <c r="L119" s="151"/>
      <c r="M119" s="335" t="e">
        <v>#N/A</v>
      </c>
      <c r="N119" s="335" t="e">
        <v>#N/A</v>
      </c>
      <c r="O119" s="335" t="e">
        <v>#N/A</v>
      </c>
      <c r="P119" s="335" t="e">
        <v>#N/A</v>
      </c>
      <c r="Q119" s="335" t="e">
        <v>#N/A</v>
      </c>
      <c r="R119" s="335" t="e">
        <v>#N/A</v>
      </c>
      <c r="S119" s="335" t="e">
        <v>#N/A</v>
      </c>
      <c r="T119" s="335" t="e">
        <v>#N/A</v>
      </c>
      <c r="U119" s="335" t="e">
        <v>#N/A</v>
      </c>
      <c r="V119" s="335" t="e">
        <v>#N/A</v>
      </c>
      <c r="W119" s="335" t="e">
        <v>#N/A</v>
      </c>
      <c r="X119" s="335" t="e">
        <v>#N/A</v>
      </c>
      <c r="Y119" s="335" t="e">
        <v>#N/A</v>
      </c>
      <c r="Z119" s="335" t="e">
        <v>#N/A</v>
      </c>
      <c r="AA119" s="335" t="e">
        <v>#N/A</v>
      </c>
      <c r="AB119" s="335" t="e">
        <v>#N/A</v>
      </c>
      <c r="AC119" s="335" t="e">
        <v>#N/A</v>
      </c>
      <c r="AD119" s="335" t="e">
        <v>#N/A</v>
      </c>
      <c r="AE119" s="335" t="e">
        <v>#N/A</v>
      </c>
      <c r="AF119" s="335" t="e">
        <v>#N/A</v>
      </c>
      <c r="AG119" s="335" t="e">
        <v>#N/A</v>
      </c>
    </row>
    <row r="120" spans="1:33">
      <c r="A120" s="145" t="str">
        <f>IF('INPUT DATA'!A120&lt;&gt;"",'INPUT DATA'!A120,"")</f>
        <v/>
      </c>
      <c r="B120" s="341" t="str">
        <f>IF('INPUT DATA'!B120&lt;&gt;"",'INPUT DATA'!B120,"")</f>
        <v/>
      </c>
      <c r="C120" s="240"/>
      <c r="D120" s="151"/>
      <c r="E120" s="151"/>
      <c r="F120" s="151"/>
      <c r="G120" s="151"/>
      <c r="H120" s="151"/>
      <c r="I120" s="151"/>
      <c r="J120" s="151"/>
      <c r="K120" s="151"/>
      <c r="L120" s="151"/>
      <c r="M120" s="335" t="e">
        <v>#N/A</v>
      </c>
      <c r="N120" s="335" t="e">
        <v>#N/A</v>
      </c>
      <c r="O120" s="335" t="e">
        <v>#N/A</v>
      </c>
      <c r="P120" s="335" t="e">
        <v>#N/A</v>
      </c>
      <c r="Q120" s="335" t="e">
        <v>#N/A</v>
      </c>
      <c r="R120" s="335" t="e">
        <v>#N/A</v>
      </c>
      <c r="S120" s="335" t="e">
        <v>#N/A</v>
      </c>
      <c r="T120" s="335" t="e">
        <v>#N/A</v>
      </c>
      <c r="U120" s="335" t="e">
        <v>#N/A</v>
      </c>
      <c r="V120" s="335" t="e">
        <v>#N/A</v>
      </c>
      <c r="W120" s="335" t="e">
        <v>#N/A</v>
      </c>
      <c r="X120" s="335" t="e">
        <v>#N/A</v>
      </c>
      <c r="Y120" s="335" t="e">
        <v>#N/A</v>
      </c>
      <c r="Z120" s="335" t="e">
        <v>#N/A</v>
      </c>
      <c r="AA120" s="335" t="e">
        <v>#N/A</v>
      </c>
      <c r="AB120" s="335" t="e">
        <v>#N/A</v>
      </c>
      <c r="AC120" s="335" t="e">
        <v>#N/A</v>
      </c>
      <c r="AD120" s="335" t="e">
        <v>#N/A</v>
      </c>
      <c r="AE120" s="335" t="e">
        <v>#N/A</v>
      </c>
      <c r="AF120" s="335" t="e">
        <v>#N/A</v>
      </c>
      <c r="AG120" s="335" t="e">
        <v>#N/A</v>
      </c>
    </row>
    <row r="121" spans="1:33">
      <c r="A121" s="145" t="str">
        <f>IF('INPUT DATA'!A121&lt;&gt;"",'INPUT DATA'!A121,"")</f>
        <v/>
      </c>
      <c r="B121" s="341" t="str">
        <f>IF('INPUT DATA'!B121&lt;&gt;"",'INPUT DATA'!B121,"")</f>
        <v/>
      </c>
      <c r="C121" s="240"/>
      <c r="D121" s="151"/>
      <c r="E121" s="151"/>
      <c r="F121" s="151"/>
      <c r="G121" s="151"/>
      <c r="H121" s="151"/>
      <c r="I121" s="151"/>
      <c r="J121" s="151"/>
      <c r="K121" s="151"/>
      <c r="L121" s="151"/>
      <c r="M121" s="335" t="e">
        <v>#N/A</v>
      </c>
      <c r="N121" s="335" t="e">
        <v>#N/A</v>
      </c>
      <c r="O121" s="335" t="e">
        <v>#N/A</v>
      </c>
      <c r="P121" s="335" t="e">
        <v>#N/A</v>
      </c>
      <c r="Q121" s="335" t="e">
        <v>#N/A</v>
      </c>
      <c r="R121" s="335" t="e">
        <v>#N/A</v>
      </c>
      <c r="S121" s="335" t="e">
        <v>#N/A</v>
      </c>
      <c r="T121" s="335" t="e">
        <v>#N/A</v>
      </c>
      <c r="U121" s="335" t="e">
        <v>#N/A</v>
      </c>
      <c r="V121" s="335" t="e">
        <v>#N/A</v>
      </c>
      <c r="W121" s="335" t="e">
        <v>#N/A</v>
      </c>
      <c r="X121" s="335" t="e">
        <v>#N/A</v>
      </c>
      <c r="Y121" s="335" t="e">
        <v>#N/A</v>
      </c>
      <c r="Z121" s="335" t="e">
        <v>#N/A</v>
      </c>
      <c r="AA121" s="335" t="e">
        <v>#N/A</v>
      </c>
      <c r="AB121" s="335" t="e">
        <v>#N/A</v>
      </c>
      <c r="AC121" s="335" t="e">
        <v>#N/A</v>
      </c>
      <c r="AD121" s="335" t="e">
        <v>#N/A</v>
      </c>
      <c r="AE121" s="335" t="e">
        <v>#N/A</v>
      </c>
      <c r="AF121" s="335" t="e">
        <v>#N/A</v>
      </c>
      <c r="AG121" s="335" t="e">
        <v>#N/A</v>
      </c>
    </row>
    <row r="122" spans="1:33">
      <c r="A122" s="145" t="str">
        <f>IF('INPUT DATA'!A122&lt;&gt;"",'INPUT DATA'!A122,"")</f>
        <v/>
      </c>
      <c r="B122" s="341" t="str">
        <f>IF('INPUT DATA'!B122&lt;&gt;"",'INPUT DATA'!B122,"")</f>
        <v/>
      </c>
      <c r="C122" s="240"/>
      <c r="D122" s="151"/>
      <c r="E122" s="151"/>
      <c r="F122" s="151"/>
      <c r="G122" s="151"/>
      <c r="H122" s="151"/>
      <c r="I122" s="151"/>
      <c r="J122" s="151"/>
      <c r="K122" s="151"/>
      <c r="L122" s="151"/>
      <c r="M122" s="335" t="e">
        <v>#N/A</v>
      </c>
      <c r="N122" s="335" t="e">
        <v>#N/A</v>
      </c>
      <c r="O122" s="335" t="e">
        <v>#N/A</v>
      </c>
      <c r="P122" s="335" t="e">
        <v>#N/A</v>
      </c>
      <c r="Q122" s="335" t="e">
        <v>#N/A</v>
      </c>
      <c r="R122" s="335" t="e">
        <v>#N/A</v>
      </c>
      <c r="S122" s="335" t="e">
        <v>#N/A</v>
      </c>
      <c r="T122" s="335" t="e">
        <v>#N/A</v>
      </c>
      <c r="U122" s="335" t="e">
        <v>#N/A</v>
      </c>
      <c r="V122" s="335" t="e">
        <v>#N/A</v>
      </c>
      <c r="W122" s="335" t="e">
        <v>#N/A</v>
      </c>
      <c r="X122" s="335" t="e">
        <v>#N/A</v>
      </c>
      <c r="Y122" s="335" t="e">
        <v>#N/A</v>
      </c>
      <c r="Z122" s="335" t="e">
        <v>#N/A</v>
      </c>
      <c r="AA122" s="335" t="e">
        <v>#N/A</v>
      </c>
      <c r="AB122" s="335" t="e">
        <v>#N/A</v>
      </c>
      <c r="AC122" s="335" t="e">
        <v>#N/A</v>
      </c>
      <c r="AD122" s="335" t="e">
        <v>#N/A</v>
      </c>
      <c r="AE122" s="335" t="e">
        <v>#N/A</v>
      </c>
      <c r="AF122" s="335" t="e">
        <v>#N/A</v>
      </c>
      <c r="AG122" s="335" t="e">
        <v>#N/A</v>
      </c>
    </row>
    <row r="123" spans="1:33">
      <c r="A123" s="145" t="str">
        <f>IF('INPUT DATA'!A123&lt;&gt;"",'INPUT DATA'!A123,"")</f>
        <v/>
      </c>
      <c r="B123" s="341" t="str">
        <f>IF('INPUT DATA'!B123&lt;&gt;"",'INPUT DATA'!B123,"")</f>
        <v/>
      </c>
      <c r="C123" s="240"/>
      <c r="D123" s="151"/>
      <c r="E123" s="151"/>
      <c r="F123" s="151"/>
      <c r="G123" s="151"/>
      <c r="H123" s="151"/>
      <c r="I123" s="151"/>
      <c r="J123" s="151"/>
      <c r="K123" s="151"/>
      <c r="L123" s="151"/>
      <c r="M123" s="335" t="e">
        <v>#N/A</v>
      </c>
      <c r="N123" s="335" t="e">
        <v>#N/A</v>
      </c>
      <c r="O123" s="335" t="e">
        <v>#N/A</v>
      </c>
      <c r="P123" s="335" t="e">
        <v>#N/A</v>
      </c>
      <c r="Q123" s="335" t="e">
        <v>#N/A</v>
      </c>
      <c r="R123" s="335" t="e">
        <v>#N/A</v>
      </c>
      <c r="S123" s="335" t="e">
        <v>#N/A</v>
      </c>
      <c r="T123" s="335" t="e">
        <v>#N/A</v>
      </c>
      <c r="U123" s="335" t="e">
        <v>#N/A</v>
      </c>
      <c r="V123" s="335" t="e">
        <v>#N/A</v>
      </c>
      <c r="W123" s="335" t="e">
        <v>#N/A</v>
      </c>
      <c r="X123" s="335" t="e">
        <v>#N/A</v>
      </c>
      <c r="Y123" s="335" t="e">
        <v>#N/A</v>
      </c>
      <c r="Z123" s="335" t="e">
        <v>#N/A</v>
      </c>
      <c r="AA123" s="335" t="e">
        <v>#N/A</v>
      </c>
      <c r="AB123" s="335" t="e">
        <v>#N/A</v>
      </c>
      <c r="AC123" s="335" t="e">
        <v>#N/A</v>
      </c>
      <c r="AD123" s="335" t="e">
        <v>#N/A</v>
      </c>
      <c r="AE123" s="335" t="e">
        <v>#N/A</v>
      </c>
      <c r="AF123" s="335" t="e">
        <v>#N/A</v>
      </c>
      <c r="AG123" s="335" t="e">
        <v>#N/A</v>
      </c>
    </row>
    <row r="124" spans="1:33">
      <c r="A124" s="145" t="str">
        <f>IF('INPUT DATA'!A124&lt;&gt;"",'INPUT DATA'!A124,"")</f>
        <v/>
      </c>
      <c r="B124" s="341" t="str">
        <f>IF('INPUT DATA'!B124&lt;&gt;"",'INPUT DATA'!B124,"")</f>
        <v/>
      </c>
      <c r="C124" s="240"/>
      <c r="D124" s="151"/>
      <c r="E124" s="151"/>
      <c r="F124" s="151"/>
      <c r="G124" s="151"/>
      <c r="H124" s="151"/>
      <c r="I124" s="151"/>
      <c r="J124" s="151"/>
      <c r="K124" s="151"/>
      <c r="L124" s="151"/>
      <c r="M124" s="335" t="e">
        <v>#N/A</v>
      </c>
      <c r="N124" s="335" t="e">
        <v>#N/A</v>
      </c>
      <c r="O124" s="335" t="e">
        <v>#N/A</v>
      </c>
      <c r="P124" s="335" t="e">
        <v>#N/A</v>
      </c>
      <c r="Q124" s="335" t="e">
        <v>#N/A</v>
      </c>
      <c r="R124" s="335" t="e">
        <v>#N/A</v>
      </c>
      <c r="S124" s="335" t="e">
        <v>#N/A</v>
      </c>
      <c r="T124" s="335" t="e">
        <v>#N/A</v>
      </c>
      <c r="U124" s="335" t="e">
        <v>#N/A</v>
      </c>
      <c r="V124" s="335" t="e">
        <v>#N/A</v>
      </c>
      <c r="W124" s="335" t="e">
        <v>#N/A</v>
      </c>
      <c r="X124" s="335" t="e">
        <v>#N/A</v>
      </c>
      <c r="Y124" s="335" t="e">
        <v>#N/A</v>
      </c>
      <c r="Z124" s="335" t="e">
        <v>#N/A</v>
      </c>
      <c r="AA124" s="335" t="e">
        <v>#N/A</v>
      </c>
      <c r="AB124" s="335" t="e">
        <v>#N/A</v>
      </c>
      <c r="AC124" s="335" t="e">
        <v>#N/A</v>
      </c>
      <c r="AD124" s="335" t="e">
        <v>#N/A</v>
      </c>
      <c r="AE124" s="335" t="e">
        <v>#N/A</v>
      </c>
      <c r="AF124" s="335" t="e">
        <v>#N/A</v>
      </c>
      <c r="AG124" s="335" t="e">
        <v>#N/A</v>
      </c>
    </row>
    <row r="125" spans="1:33">
      <c r="A125" s="145" t="str">
        <f>IF('INPUT DATA'!A125&lt;&gt;"",'INPUT DATA'!A125,"")</f>
        <v/>
      </c>
      <c r="B125" s="341" t="str">
        <f>IF('INPUT DATA'!B125&lt;&gt;"",'INPUT DATA'!B125,"")</f>
        <v/>
      </c>
      <c r="C125" s="240"/>
      <c r="D125" s="151"/>
      <c r="E125" s="151"/>
      <c r="F125" s="151"/>
      <c r="G125" s="151"/>
      <c r="H125" s="151"/>
      <c r="I125" s="151"/>
      <c r="J125" s="151"/>
      <c r="K125" s="151"/>
      <c r="L125" s="151"/>
      <c r="M125" s="335" t="e">
        <v>#N/A</v>
      </c>
      <c r="N125" s="335" t="e">
        <v>#N/A</v>
      </c>
      <c r="O125" s="335" t="e">
        <v>#N/A</v>
      </c>
      <c r="P125" s="335" t="e">
        <v>#N/A</v>
      </c>
      <c r="Q125" s="335" t="e">
        <v>#N/A</v>
      </c>
      <c r="R125" s="335" t="e">
        <v>#N/A</v>
      </c>
      <c r="S125" s="335" t="e">
        <v>#N/A</v>
      </c>
      <c r="T125" s="335" t="e">
        <v>#N/A</v>
      </c>
      <c r="U125" s="335" t="e">
        <v>#N/A</v>
      </c>
      <c r="V125" s="335" t="e">
        <v>#N/A</v>
      </c>
      <c r="W125" s="335" t="e">
        <v>#N/A</v>
      </c>
      <c r="X125" s="335" t="e">
        <v>#N/A</v>
      </c>
      <c r="Y125" s="335" t="e">
        <v>#N/A</v>
      </c>
      <c r="Z125" s="335" t="e">
        <v>#N/A</v>
      </c>
      <c r="AA125" s="335" t="e">
        <v>#N/A</v>
      </c>
      <c r="AB125" s="335" t="e">
        <v>#N/A</v>
      </c>
      <c r="AC125" s="335" t="e">
        <v>#N/A</v>
      </c>
      <c r="AD125" s="335" t="e">
        <v>#N/A</v>
      </c>
      <c r="AE125" s="335" t="e">
        <v>#N/A</v>
      </c>
      <c r="AF125" s="335" t="e">
        <v>#N/A</v>
      </c>
      <c r="AG125" s="335" t="e">
        <v>#N/A</v>
      </c>
    </row>
    <row r="126" spans="1:33">
      <c r="A126" s="145" t="str">
        <f>IF('INPUT DATA'!A126&lt;&gt;"",'INPUT DATA'!A126,"")</f>
        <v/>
      </c>
      <c r="B126" s="341" t="str">
        <f>IF('INPUT DATA'!B126&lt;&gt;"",'INPUT DATA'!B126,"")</f>
        <v/>
      </c>
      <c r="C126" s="240"/>
      <c r="D126" s="151"/>
      <c r="E126" s="151"/>
      <c r="F126" s="151"/>
      <c r="G126" s="151"/>
      <c r="H126" s="151"/>
      <c r="I126" s="151"/>
      <c r="J126" s="151"/>
      <c r="K126" s="151"/>
      <c r="L126" s="151"/>
      <c r="M126" s="335" t="e">
        <v>#N/A</v>
      </c>
      <c r="N126" s="335" t="e">
        <v>#N/A</v>
      </c>
      <c r="O126" s="335" t="e">
        <v>#N/A</v>
      </c>
      <c r="P126" s="335" t="e">
        <v>#N/A</v>
      </c>
      <c r="Q126" s="335" t="e">
        <v>#N/A</v>
      </c>
      <c r="R126" s="335" t="e">
        <v>#N/A</v>
      </c>
      <c r="S126" s="335" t="e">
        <v>#N/A</v>
      </c>
      <c r="T126" s="335" t="e">
        <v>#N/A</v>
      </c>
      <c r="U126" s="335" t="e">
        <v>#N/A</v>
      </c>
      <c r="V126" s="335" t="e">
        <v>#N/A</v>
      </c>
      <c r="W126" s="335" t="e">
        <v>#N/A</v>
      </c>
      <c r="X126" s="335" t="e">
        <v>#N/A</v>
      </c>
      <c r="Y126" s="335" t="e">
        <v>#N/A</v>
      </c>
      <c r="Z126" s="335" t="e">
        <v>#N/A</v>
      </c>
      <c r="AA126" s="335" t="e">
        <v>#N/A</v>
      </c>
      <c r="AB126" s="335" t="e">
        <v>#N/A</v>
      </c>
      <c r="AC126" s="335" t="e">
        <v>#N/A</v>
      </c>
      <c r="AD126" s="335" t="e">
        <v>#N/A</v>
      </c>
      <c r="AE126" s="335" t="e">
        <v>#N/A</v>
      </c>
      <c r="AF126" s="335" t="e">
        <v>#N/A</v>
      </c>
      <c r="AG126" s="335" t="e">
        <v>#N/A</v>
      </c>
    </row>
    <row r="127" spans="1:33">
      <c r="A127" s="145" t="str">
        <f>IF('INPUT DATA'!A127&lt;&gt;"",'INPUT DATA'!A127,"")</f>
        <v/>
      </c>
      <c r="B127" s="341" t="str">
        <f>IF('INPUT DATA'!B127&lt;&gt;"",'INPUT DATA'!B127,"")</f>
        <v/>
      </c>
      <c r="C127" s="240"/>
      <c r="D127" s="151"/>
      <c r="E127" s="151"/>
      <c r="F127" s="151"/>
      <c r="G127" s="151"/>
      <c r="H127" s="151"/>
      <c r="I127" s="151"/>
      <c r="J127" s="151"/>
      <c r="K127" s="151"/>
      <c r="L127" s="151"/>
      <c r="M127" s="335" t="e">
        <v>#N/A</v>
      </c>
      <c r="N127" s="335" t="e">
        <v>#N/A</v>
      </c>
      <c r="O127" s="335" t="e">
        <v>#N/A</v>
      </c>
      <c r="P127" s="335" t="e">
        <v>#N/A</v>
      </c>
      <c r="Q127" s="335" t="e">
        <v>#N/A</v>
      </c>
      <c r="R127" s="335" t="e">
        <v>#N/A</v>
      </c>
      <c r="S127" s="335" t="e">
        <v>#N/A</v>
      </c>
      <c r="T127" s="335" t="e">
        <v>#N/A</v>
      </c>
      <c r="U127" s="335" t="e">
        <v>#N/A</v>
      </c>
      <c r="V127" s="335" t="e">
        <v>#N/A</v>
      </c>
      <c r="W127" s="335" t="e">
        <v>#N/A</v>
      </c>
      <c r="X127" s="335" t="e">
        <v>#N/A</v>
      </c>
      <c r="Y127" s="335" t="e">
        <v>#N/A</v>
      </c>
      <c r="Z127" s="335" t="e">
        <v>#N/A</v>
      </c>
      <c r="AA127" s="335" t="e">
        <v>#N/A</v>
      </c>
      <c r="AB127" s="335" t="e">
        <v>#N/A</v>
      </c>
      <c r="AC127" s="335" t="e">
        <v>#N/A</v>
      </c>
      <c r="AD127" s="335" t="e">
        <v>#N/A</v>
      </c>
      <c r="AE127" s="335" t="e">
        <v>#N/A</v>
      </c>
      <c r="AF127" s="335" t="e">
        <v>#N/A</v>
      </c>
      <c r="AG127" s="335" t="e">
        <v>#N/A</v>
      </c>
    </row>
    <row r="128" spans="1:33">
      <c r="A128" s="145" t="str">
        <f>IF('INPUT DATA'!A128&lt;&gt;"",'INPUT DATA'!A128,"")</f>
        <v/>
      </c>
      <c r="B128" s="341" t="str">
        <f>IF('INPUT DATA'!B128&lt;&gt;"",'INPUT DATA'!B128,"")</f>
        <v/>
      </c>
      <c r="C128" s="240"/>
      <c r="D128" s="151"/>
      <c r="E128" s="151"/>
      <c r="F128" s="151"/>
      <c r="G128" s="151"/>
      <c r="H128" s="151"/>
      <c r="I128" s="151"/>
      <c r="J128" s="151"/>
      <c r="K128" s="151"/>
      <c r="L128" s="151"/>
      <c r="M128" s="335" t="e">
        <v>#N/A</v>
      </c>
      <c r="N128" s="335" t="e">
        <v>#N/A</v>
      </c>
      <c r="O128" s="335" t="e">
        <v>#N/A</v>
      </c>
      <c r="P128" s="335" t="e">
        <v>#N/A</v>
      </c>
      <c r="Q128" s="335" t="e">
        <v>#N/A</v>
      </c>
      <c r="R128" s="335" t="e">
        <v>#N/A</v>
      </c>
      <c r="S128" s="335" t="e">
        <v>#N/A</v>
      </c>
      <c r="T128" s="335" t="e">
        <v>#N/A</v>
      </c>
      <c r="U128" s="335" t="e">
        <v>#N/A</v>
      </c>
      <c r="V128" s="335" t="e">
        <v>#N/A</v>
      </c>
      <c r="W128" s="335" t="e">
        <v>#N/A</v>
      </c>
      <c r="X128" s="335" t="e">
        <v>#N/A</v>
      </c>
      <c r="Y128" s="335" t="e">
        <v>#N/A</v>
      </c>
      <c r="Z128" s="335" t="e">
        <v>#N/A</v>
      </c>
      <c r="AA128" s="335" t="e">
        <v>#N/A</v>
      </c>
      <c r="AB128" s="335" t="e">
        <v>#N/A</v>
      </c>
      <c r="AC128" s="335" t="e">
        <v>#N/A</v>
      </c>
      <c r="AD128" s="335" t="e">
        <v>#N/A</v>
      </c>
      <c r="AE128" s="335" t="e">
        <v>#N/A</v>
      </c>
      <c r="AF128" s="335" t="e">
        <v>#N/A</v>
      </c>
      <c r="AG128" s="335" t="e">
        <v>#N/A</v>
      </c>
    </row>
    <row r="129" spans="1:33">
      <c r="A129" s="145" t="str">
        <f>IF('INPUT DATA'!A129&lt;&gt;"",'INPUT DATA'!A129,"")</f>
        <v/>
      </c>
      <c r="B129" s="341" t="str">
        <f>IF('INPUT DATA'!B129&lt;&gt;"",'INPUT DATA'!B129,"")</f>
        <v/>
      </c>
      <c r="C129" s="240"/>
      <c r="D129" s="151"/>
      <c r="E129" s="151"/>
      <c r="F129" s="151"/>
      <c r="G129" s="151"/>
      <c r="H129" s="151"/>
      <c r="I129" s="151"/>
      <c r="J129" s="151"/>
      <c r="K129" s="151"/>
      <c r="L129" s="151"/>
      <c r="M129" s="335" t="e">
        <v>#N/A</v>
      </c>
      <c r="N129" s="335" t="e">
        <v>#N/A</v>
      </c>
      <c r="O129" s="335" t="e">
        <v>#N/A</v>
      </c>
      <c r="P129" s="335" t="e">
        <v>#N/A</v>
      </c>
      <c r="Q129" s="335" t="e">
        <v>#N/A</v>
      </c>
      <c r="R129" s="335" t="e">
        <v>#N/A</v>
      </c>
      <c r="S129" s="335" t="e">
        <v>#N/A</v>
      </c>
      <c r="T129" s="335" t="e">
        <v>#N/A</v>
      </c>
      <c r="U129" s="335" t="e">
        <v>#N/A</v>
      </c>
      <c r="V129" s="335" t="e">
        <v>#N/A</v>
      </c>
      <c r="W129" s="335" t="e">
        <v>#N/A</v>
      </c>
      <c r="X129" s="335" t="e">
        <v>#N/A</v>
      </c>
      <c r="Y129" s="335" t="e">
        <v>#N/A</v>
      </c>
      <c r="Z129" s="335" t="e">
        <v>#N/A</v>
      </c>
      <c r="AA129" s="335" t="e">
        <v>#N/A</v>
      </c>
      <c r="AB129" s="335" t="e">
        <v>#N/A</v>
      </c>
      <c r="AC129" s="335" t="e">
        <v>#N/A</v>
      </c>
      <c r="AD129" s="335" t="e">
        <v>#N/A</v>
      </c>
      <c r="AE129" s="335" t="e">
        <v>#N/A</v>
      </c>
      <c r="AF129" s="335" t="e">
        <v>#N/A</v>
      </c>
      <c r="AG129" s="335" t="e">
        <v>#N/A</v>
      </c>
    </row>
    <row r="130" spans="1:33">
      <c r="A130" s="145" t="str">
        <f>IF('INPUT DATA'!A130&lt;&gt;"",'INPUT DATA'!A130,"")</f>
        <v/>
      </c>
      <c r="B130" s="341" t="str">
        <f>IF('INPUT DATA'!B130&lt;&gt;"",'INPUT DATA'!B130,"")</f>
        <v/>
      </c>
      <c r="C130" s="240"/>
      <c r="D130" s="151"/>
      <c r="E130" s="151"/>
      <c r="F130" s="151"/>
      <c r="G130" s="151"/>
      <c r="H130" s="151"/>
      <c r="I130" s="151"/>
      <c r="J130" s="151"/>
      <c r="K130" s="151"/>
      <c r="L130" s="151"/>
      <c r="M130" s="335" t="e">
        <v>#N/A</v>
      </c>
      <c r="N130" s="335" t="e">
        <v>#N/A</v>
      </c>
      <c r="O130" s="335" t="e">
        <v>#N/A</v>
      </c>
      <c r="P130" s="335" t="e">
        <v>#N/A</v>
      </c>
      <c r="Q130" s="335" t="e">
        <v>#N/A</v>
      </c>
      <c r="R130" s="335" t="e">
        <v>#N/A</v>
      </c>
      <c r="S130" s="335" t="e">
        <v>#N/A</v>
      </c>
      <c r="T130" s="335" t="e">
        <v>#N/A</v>
      </c>
      <c r="U130" s="335" t="e">
        <v>#N/A</v>
      </c>
      <c r="V130" s="335" t="e">
        <v>#N/A</v>
      </c>
      <c r="W130" s="335" t="e">
        <v>#N/A</v>
      </c>
      <c r="X130" s="335" t="e">
        <v>#N/A</v>
      </c>
      <c r="Y130" s="335" t="e">
        <v>#N/A</v>
      </c>
      <c r="Z130" s="335" t="e">
        <v>#N/A</v>
      </c>
      <c r="AA130" s="335" t="e">
        <v>#N/A</v>
      </c>
      <c r="AB130" s="335" t="e">
        <v>#N/A</v>
      </c>
      <c r="AC130" s="335" t="e">
        <v>#N/A</v>
      </c>
      <c r="AD130" s="335" t="e">
        <v>#N/A</v>
      </c>
      <c r="AE130" s="335" t="e">
        <v>#N/A</v>
      </c>
      <c r="AF130" s="335" t="e">
        <v>#N/A</v>
      </c>
      <c r="AG130" s="335" t="e">
        <v>#N/A</v>
      </c>
    </row>
    <row r="131" spans="1:33">
      <c r="A131" s="145" t="str">
        <f>IF('INPUT DATA'!A131&lt;&gt;"",'INPUT DATA'!A131,"")</f>
        <v/>
      </c>
      <c r="B131" s="341" t="str">
        <f>IF('INPUT DATA'!B131&lt;&gt;"",'INPUT DATA'!B131,"")</f>
        <v/>
      </c>
      <c r="C131" s="240"/>
      <c r="D131" s="151"/>
      <c r="E131" s="151"/>
      <c r="F131" s="151"/>
      <c r="G131" s="151"/>
      <c r="H131" s="151"/>
      <c r="I131" s="151"/>
      <c r="J131" s="151"/>
      <c r="K131" s="151"/>
      <c r="L131" s="151"/>
      <c r="M131" s="335" t="e">
        <v>#N/A</v>
      </c>
      <c r="N131" s="335" t="e">
        <v>#N/A</v>
      </c>
      <c r="O131" s="335" t="e">
        <v>#N/A</v>
      </c>
      <c r="P131" s="335" t="e">
        <v>#N/A</v>
      </c>
      <c r="Q131" s="335" t="e">
        <v>#N/A</v>
      </c>
      <c r="R131" s="335" t="e">
        <v>#N/A</v>
      </c>
      <c r="S131" s="335" t="e">
        <v>#N/A</v>
      </c>
      <c r="T131" s="335" t="e">
        <v>#N/A</v>
      </c>
      <c r="U131" s="335" t="e">
        <v>#N/A</v>
      </c>
      <c r="V131" s="335" t="e">
        <v>#N/A</v>
      </c>
      <c r="W131" s="335" t="e">
        <v>#N/A</v>
      </c>
      <c r="X131" s="335" t="e">
        <v>#N/A</v>
      </c>
      <c r="Y131" s="335" t="e">
        <v>#N/A</v>
      </c>
      <c r="Z131" s="335" t="e">
        <v>#N/A</v>
      </c>
      <c r="AA131" s="335" t="e">
        <v>#N/A</v>
      </c>
      <c r="AB131" s="335" t="e">
        <v>#N/A</v>
      </c>
      <c r="AC131" s="335" t="e">
        <v>#N/A</v>
      </c>
      <c r="AD131" s="335" t="e">
        <v>#N/A</v>
      </c>
      <c r="AE131" s="335" t="e">
        <v>#N/A</v>
      </c>
      <c r="AF131" s="335" t="e">
        <v>#N/A</v>
      </c>
      <c r="AG131" s="335" t="e">
        <v>#N/A</v>
      </c>
    </row>
    <row r="132" spans="1:33">
      <c r="A132" s="145" t="str">
        <f>IF('INPUT DATA'!A132&lt;&gt;"",'INPUT DATA'!A132,"")</f>
        <v/>
      </c>
      <c r="B132" s="341" t="str">
        <f>IF('INPUT DATA'!B132&lt;&gt;"",'INPUT DATA'!B132,"")</f>
        <v/>
      </c>
      <c r="C132" s="240"/>
      <c r="D132" s="151"/>
      <c r="E132" s="151"/>
      <c r="F132" s="151"/>
      <c r="G132" s="151"/>
      <c r="H132" s="151"/>
      <c r="I132" s="151"/>
      <c r="J132" s="151"/>
      <c r="K132" s="151"/>
      <c r="L132" s="151"/>
      <c r="M132" s="335" t="e">
        <v>#N/A</v>
      </c>
      <c r="N132" s="335" t="e">
        <v>#N/A</v>
      </c>
      <c r="O132" s="335" t="e">
        <v>#N/A</v>
      </c>
      <c r="P132" s="335" t="e">
        <v>#N/A</v>
      </c>
      <c r="Q132" s="335" t="e">
        <v>#N/A</v>
      </c>
      <c r="R132" s="335" t="e">
        <v>#N/A</v>
      </c>
      <c r="S132" s="335" t="e">
        <v>#N/A</v>
      </c>
      <c r="T132" s="335" t="e">
        <v>#N/A</v>
      </c>
      <c r="U132" s="335" t="e">
        <v>#N/A</v>
      </c>
      <c r="V132" s="335" t="e">
        <v>#N/A</v>
      </c>
      <c r="W132" s="335" t="e">
        <v>#N/A</v>
      </c>
      <c r="X132" s="335" t="e">
        <v>#N/A</v>
      </c>
      <c r="Y132" s="335" t="e">
        <v>#N/A</v>
      </c>
      <c r="Z132" s="335" t="e">
        <v>#N/A</v>
      </c>
      <c r="AA132" s="335" t="e">
        <v>#N/A</v>
      </c>
      <c r="AB132" s="335" t="e">
        <v>#N/A</v>
      </c>
      <c r="AC132" s="335" t="e">
        <v>#N/A</v>
      </c>
      <c r="AD132" s="335" t="e">
        <v>#N/A</v>
      </c>
      <c r="AE132" s="335" t="e">
        <v>#N/A</v>
      </c>
      <c r="AF132" s="335" t="e">
        <v>#N/A</v>
      </c>
      <c r="AG132" s="335" t="e">
        <v>#N/A</v>
      </c>
    </row>
    <row r="133" spans="1:33">
      <c r="A133" s="145" t="str">
        <f>IF('INPUT DATA'!A133&lt;&gt;"",'INPUT DATA'!A133,"")</f>
        <v/>
      </c>
      <c r="B133" s="341" t="str">
        <f>IF('INPUT DATA'!B133&lt;&gt;"",'INPUT DATA'!B133,"")</f>
        <v/>
      </c>
      <c r="C133" s="240"/>
      <c r="D133" s="151"/>
      <c r="E133" s="151"/>
      <c r="F133" s="151"/>
      <c r="G133" s="151"/>
      <c r="H133" s="151"/>
      <c r="I133" s="151"/>
      <c r="J133" s="151"/>
      <c r="K133" s="151"/>
      <c r="L133" s="151"/>
      <c r="M133" s="335" t="e">
        <v>#N/A</v>
      </c>
      <c r="N133" s="335" t="e">
        <v>#N/A</v>
      </c>
      <c r="O133" s="335" t="e">
        <v>#N/A</v>
      </c>
      <c r="P133" s="335" t="e">
        <v>#N/A</v>
      </c>
      <c r="Q133" s="335" t="e">
        <v>#N/A</v>
      </c>
      <c r="R133" s="335" t="e">
        <v>#N/A</v>
      </c>
      <c r="S133" s="335" t="e">
        <v>#N/A</v>
      </c>
      <c r="T133" s="335" t="e">
        <v>#N/A</v>
      </c>
      <c r="U133" s="335" t="e">
        <v>#N/A</v>
      </c>
      <c r="V133" s="335" t="e">
        <v>#N/A</v>
      </c>
      <c r="W133" s="335" t="e">
        <v>#N/A</v>
      </c>
      <c r="X133" s="335" t="e">
        <v>#N/A</v>
      </c>
      <c r="Y133" s="335" t="e">
        <v>#N/A</v>
      </c>
      <c r="Z133" s="335" t="e">
        <v>#N/A</v>
      </c>
      <c r="AA133" s="335" t="e">
        <v>#N/A</v>
      </c>
      <c r="AB133" s="335" t="e">
        <v>#N/A</v>
      </c>
      <c r="AC133" s="335" t="e">
        <v>#N/A</v>
      </c>
      <c r="AD133" s="335" t="e">
        <v>#N/A</v>
      </c>
      <c r="AE133" s="335" t="e">
        <v>#N/A</v>
      </c>
      <c r="AF133" s="335" t="e">
        <v>#N/A</v>
      </c>
      <c r="AG133" s="335" t="e">
        <v>#N/A</v>
      </c>
    </row>
    <row r="134" spans="1:33">
      <c r="A134" s="145" t="str">
        <f>IF('INPUT DATA'!A134&lt;&gt;"",'INPUT DATA'!A134,"")</f>
        <v/>
      </c>
      <c r="B134" s="341" t="str">
        <f>IF('INPUT DATA'!B134&lt;&gt;"",'INPUT DATA'!B134,"")</f>
        <v/>
      </c>
      <c r="C134" s="240"/>
      <c r="D134" s="151"/>
      <c r="E134" s="151"/>
      <c r="F134" s="151"/>
      <c r="G134" s="151"/>
      <c r="H134" s="151"/>
      <c r="I134" s="151"/>
      <c r="J134" s="151"/>
      <c r="K134" s="151"/>
      <c r="L134" s="151"/>
      <c r="M134" s="335" t="e">
        <v>#N/A</v>
      </c>
      <c r="N134" s="335" t="e">
        <v>#N/A</v>
      </c>
      <c r="O134" s="335" t="e">
        <v>#N/A</v>
      </c>
      <c r="P134" s="335" t="e">
        <v>#N/A</v>
      </c>
      <c r="Q134" s="335" t="e">
        <v>#N/A</v>
      </c>
      <c r="R134" s="335" t="e">
        <v>#N/A</v>
      </c>
      <c r="S134" s="335" t="e">
        <v>#N/A</v>
      </c>
      <c r="T134" s="335" t="e">
        <v>#N/A</v>
      </c>
      <c r="U134" s="335" t="e">
        <v>#N/A</v>
      </c>
      <c r="V134" s="335" t="e">
        <v>#N/A</v>
      </c>
      <c r="W134" s="335" t="e">
        <v>#N/A</v>
      </c>
      <c r="X134" s="335" t="e">
        <v>#N/A</v>
      </c>
      <c r="Y134" s="335" t="e">
        <v>#N/A</v>
      </c>
      <c r="Z134" s="335" t="e">
        <v>#N/A</v>
      </c>
      <c r="AA134" s="335" t="e">
        <v>#N/A</v>
      </c>
      <c r="AB134" s="335" t="e">
        <v>#N/A</v>
      </c>
      <c r="AC134" s="335" t="e">
        <v>#N/A</v>
      </c>
      <c r="AD134" s="335" t="e">
        <v>#N/A</v>
      </c>
      <c r="AE134" s="335" t="e">
        <v>#N/A</v>
      </c>
      <c r="AF134" s="335" t="e">
        <v>#N/A</v>
      </c>
      <c r="AG134" s="335" t="e">
        <v>#N/A</v>
      </c>
    </row>
    <row r="135" spans="1:33">
      <c r="A135" s="145" t="str">
        <f>IF('INPUT DATA'!A135&lt;&gt;"",'INPUT DATA'!A135,"")</f>
        <v/>
      </c>
      <c r="B135" s="341" t="str">
        <f>IF('INPUT DATA'!B135&lt;&gt;"",'INPUT DATA'!B135,"")</f>
        <v/>
      </c>
      <c r="C135" s="240"/>
      <c r="D135" s="151"/>
      <c r="E135" s="151"/>
      <c r="F135" s="151"/>
      <c r="G135" s="151"/>
      <c r="H135" s="151"/>
      <c r="I135" s="151"/>
      <c r="J135" s="151"/>
      <c r="K135" s="151"/>
      <c r="L135" s="151"/>
      <c r="M135" s="335" t="e">
        <v>#N/A</v>
      </c>
      <c r="N135" s="335" t="e">
        <v>#N/A</v>
      </c>
      <c r="O135" s="335" t="e">
        <v>#N/A</v>
      </c>
      <c r="P135" s="335" t="e">
        <v>#N/A</v>
      </c>
      <c r="Q135" s="335" t="e">
        <v>#N/A</v>
      </c>
      <c r="R135" s="335" t="e">
        <v>#N/A</v>
      </c>
      <c r="S135" s="335" t="e">
        <v>#N/A</v>
      </c>
      <c r="T135" s="335" t="e">
        <v>#N/A</v>
      </c>
      <c r="U135" s="335" t="e">
        <v>#N/A</v>
      </c>
      <c r="V135" s="335" t="e">
        <v>#N/A</v>
      </c>
      <c r="W135" s="335" t="e">
        <v>#N/A</v>
      </c>
      <c r="X135" s="335" t="e">
        <v>#N/A</v>
      </c>
      <c r="Y135" s="335" t="e">
        <v>#N/A</v>
      </c>
      <c r="Z135" s="335" t="e">
        <v>#N/A</v>
      </c>
      <c r="AA135" s="335" t="e">
        <v>#N/A</v>
      </c>
      <c r="AB135" s="335" t="e">
        <v>#N/A</v>
      </c>
      <c r="AC135" s="335" t="e">
        <v>#N/A</v>
      </c>
      <c r="AD135" s="335" t="e">
        <v>#N/A</v>
      </c>
      <c r="AE135" s="335" t="e">
        <v>#N/A</v>
      </c>
      <c r="AF135" s="335" t="e">
        <v>#N/A</v>
      </c>
      <c r="AG135" s="335" t="e">
        <v>#N/A</v>
      </c>
    </row>
    <row r="136" spans="1:33">
      <c r="A136" s="145" t="str">
        <f>IF('INPUT DATA'!A136&lt;&gt;"",'INPUT DATA'!A136,"")</f>
        <v/>
      </c>
      <c r="B136" s="341" t="str">
        <f>IF('INPUT DATA'!B136&lt;&gt;"",'INPUT DATA'!B136,"")</f>
        <v/>
      </c>
      <c r="C136" s="240"/>
      <c r="D136" s="151"/>
      <c r="E136" s="151"/>
      <c r="F136" s="151"/>
      <c r="G136" s="151"/>
      <c r="H136" s="151"/>
      <c r="I136" s="151"/>
      <c r="J136" s="151"/>
      <c r="K136" s="151"/>
      <c r="L136" s="151"/>
      <c r="M136" s="335" t="e">
        <v>#N/A</v>
      </c>
      <c r="N136" s="335" t="e">
        <v>#N/A</v>
      </c>
      <c r="O136" s="335" t="e">
        <v>#N/A</v>
      </c>
      <c r="P136" s="335" t="e">
        <v>#N/A</v>
      </c>
      <c r="Q136" s="335" t="e">
        <v>#N/A</v>
      </c>
      <c r="R136" s="335" t="e">
        <v>#N/A</v>
      </c>
      <c r="S136" s="335" t="e">
        <v>#N/A</v>
      </c>
      <c r="T136" s="335" t="e">
        <v>#N/A</v>
      </c>
      <c r="U136" s="335" t="e">
        <v>#N/A</v>
      </c>
      <c r="V136" s="335" t="e">
        <v>#N/A</v>
      </c>
      <c r="W136" s="335" t="e">
        <v>#N/A</v>
      </c>
      <c r="X136" s="335" t="e">
        <v>#N/A</v>
      </c>
      <c r="Y136" s="335" t="e">
        <v>#N/A</v>
      </c>
      <c r="Z136" s="335" t="e">
        <v>#N/A</v>
      </c>
      <c r="AA136" s="335" t="e">
        <v>#N/A</v>
      </c>
      <c r="AB136" s="335" t="e">
        <v>#N/A</v>
      </c>
      <c r="AC136" s="335" t="e">
        <v>#N/A</v>
      </c>
      <c r="AD136" s="335" t="e">
        <v>#N/A</v>
      </c>
      <c r="AE136" s="335" t="e">
        <v>#N/A</v>
      </c>
      <c r="AF136" s="335" t="e">
        <v>#N/A</v>
      </c>
      <c r="AG136" s="335" t="e">
        <v>#N/A</v>
      </c>
    </row>
    <row r="137" spans="1:33">
      <c r="A137" s="145" t="str">
        <f>IF('INPUT DATA'!A137&lt;&gt;"",'INPUT DATA'!A137,"")</f>
        <v/>
      </c>
      <c r="B137" s="341" t="str">
        <f>IF('INPUT DATA'!B137&lt;&gt;"",'INPUT DATA'!B137,"")</f>
        <v/>
      </c>
      <c r="C137" s="240"/>
      <c r="D137" s="151"/>
      <c r="E137" s="151"/>
      <c r="F137" s="151"/>
      <c r="G137" s="151"/>
      <c r="H137" s="151"/>
      <c r="I137" s="151"/>
      <c r="J137" s="151"/>
      <c r="K137" s="151"/>
      <c r="L137" s="151"/>
      <c r="M137" s="335" t="e">
        <v>#N/A</v>
      </c>
      <c r="N137" s="335" t="e">
        <v>#N/A</v>
      </c>
      <c r="O137" s="335" t="e">
        <v>#N/A</v>
      </c>
      <c r="P137" s="335" t="e">
        <v>#N/A</v>
      </c>
      <c r="Q137" s="335" t="e">
        <v>#N/A</v>
      </c>
      <c r="R137" s="335" t="e">
        <v>#N/A</v>
      </c>
      <c r="S137" s="335" t="e">
        <v>#N/A</v>
      </c>
      <c r="T137" s="335" t="e">
        <v>#N/A</v>
      </c>
      <c r="U137" s="335" t="e">
        <v>#N/A</v>
      </c>
      <c r="V137" s="335" t="e">
        <v>#N/A</v>
      </c>
      <c r="W137" s="335" t="e">
        <v>#N/A</v>
      </c>
      <c r="X137" s="335" t="e">
        <v>#N/A</v>
      </c>
      <c r="Y137" s="335" t="e">
        <v>#N/A</v>
      </c>
      <c r="Z137" s="335" t="e">
        <v>#N/A</v>
      </c>
      <c r="AA137" s="335" t="e">
        <v>#N/A</v>
      </c>
      <c r="AB137" s="335" t="e">
        <v>#N/A</v>
      </c>
      <c r="AC137" s="335" t="e">
        <v>#N/A</v>
      </c>
      <c r="AD137" s="335" t="e">
        <v>#N/A</v>
      </c>
      <c r="AE137" s="335" t="e">
        <v>#N/A</v>
      </c>
      <c r="AF137" s="335" t="e">
        <v>#N/A</v>
      </c>
      <c r="AG137" s="335" t="e">
        <v>#N/A</v>
      </c>
    </row>
    <row r="138" spans="1:33">
      <c r="A138" s="145" t="str">
        <f>IF('INPUT DATA'!A138&lt;&gt;"",'INPUT DATA'!A138,"")</f>
        <v/>
      </c>
      <c r="B138" s="341" t="str">
        <f>IF('INPUT DATA'!B138&lt;&gt;"",'INPUT DATA'!B138,"")</f>
        <v/>
      </c>
      <c r="C138" s="240"/>
      <c r="D138" s="151"/>
      <c r="E138" s="151"/>
      <c r="F138" s="151"/>
      <c r="G138" s="151"/>
      <c r="H138" s="151"/>
      <c r="I138" s="151"/>
      <c r="J138" s="151"/>
      <c r="K138" s="151"/>
      <c r="L138" s="151"/>
      <c r="M138" s="335" t="e">
        <v>#N/A</v>
      </c>
      <c r="N138" s="335" t="e">
        <v>#N/A</v>
      </c>
      <c r="O138" s="335" t="e">
        <v>#N/A</v>
      </c>
      <c r="P138" s="335" t="e">
        <v>#N/A</v>
      </c>
      <c r="Q138" s="335" t="e">
        <v>#N/A</v>
      </c>
      <c r="R138" s="335" t="e">
        <v>#N/A</v>
      </c>
      <c r="S138" s="335" t="e">
        <v>#N/A</v>
      </c>
      <c r="T138" s="335" t="e">
        <v>#N/A</v>
      </c>
      <c r="U138" s="335" t="e">
        <v>#N/A</v>
      </c>
      <c r="V138" s="335" t="e">
        <v>#N/A</v>
      </c>
      <c r="W138" s="335" t="e">
        <v>#N/A</v>
      </c>
      <c r="X138" s="335" t="e">
        <v>#N/A</v>
      </c>
      <c r="Y138" s="335" t="e">
        <v>#N/A</v>
      </c>
      <c r="Z138" s="335" t="e">
        <v>#N/A</v>
      </c>
      <c r="AA138" s="335" t="e">
        <v>#N/A</v>
      </c>
      <c r="AB138" s="335" t="e">
        <v>#N/A</v>
      </c>
      <c r="AC138" s="335" t="e">
        <v>#N/A</v>
      </c>
      <c r="AD138" s="335" t="e">
        <v>#N/A</v>
      </c>
      <c r="AE138" s="335" t="e">
        <v>#N/A</v>
      </c>
      <c r="AF138" s="335" t="e">
        <v>#N/A</v>
      </c>
      <c r="AG138" s="335" t="e">
        <v>#N/A</v>
      </c>
    </row>
    <row r="139" spans="1:33">
      <c r="A139" s="145" t="str">
        <f>IF('INPUT DATA'!A139&lt;&gt;"",'INPUT DATA'!A139,"")</f>
        <v/>
      </c>
      <c r="B139" s="341" t="str">
        <f>IF('INPUT DATA'!B139&lt;&gt;"",'INPUT DATA'!B139,"")</f>
        <v/>
      </c>
      <c r="C139" s="240"/>
      <c r="D139" s="151"/>
      <c r="E139" s="151"/>
      <c r="F139" s="151"/>
      <c r="G139" s="151"/>
      <c r="H139" s="151"/>
      <c r="I139" s="151"/>
      <c r="J139" s="151"/>
      <c r="K139" s="151"/>
      <c r="L139" s="151"/>
      <c r="M139" s="335" t="e">
        <v>#N/A</v>
      </c>
      <c r="N139" s="335" t="e">
        <v>#N/A</v>
      </c>
      <c r="O139" s="335" t="e">
        <v>#N/A</v>
      </c>
      <c r="P139" s="335" t="e">
        <v>#N/A</v>
      </c>
      <c r="Q139" s="335" t="e">
        <v>#N/A</v>
      </c>
      <c r="R139" s="335" t="e">
        <v>#N/A</v>
      </c>
      <c r="S139" s="335" t="e">
        <v>#N/A</v>
      </c>
      <c r="T139" s="335" t="e">
        <v>#N/A</v>
      </c>
      <c r="U139" s="335" t="e">
        <v>#N/A</v>
      </c>
      <c r="V139" s="335" t="e">
        <v>#N/A</v>
      </c>
      <c r="W139" s="335" t="e">
        <v>#N/A</v>
      </c>
      <c r="X139" s="335" t="e">
        <v>#N/A</v>
      </c>
      <c r="Y139" s="335" t="e">
        <v>#N/A</v>
      </c>
      <c r="Z139" s="335" t="e">
        <v>#N/A</v>
      </c>
      <c r="AA139" s="335" t="e">
        <v>#N/A</v>
      </c>
      <c r="AB139" s="335" t="e">
        <v>#N/A</v>
      </c>
      <c r="AC139" s="335" t="e">
        <v>#N/A</v>
      </c>
      <c r="AD139" s="335" t="e">
        <v>#N/A</v>
      </c>
      <c r="AE139" s="335" t="e">
        <v>#N/A</v>
      </c>
      <c r="AF139" s="335" t="e">
        <v>#N/A</v>
      </c>
      <c r="AG139" s="335" t="e">
        <v>#N/A</v>
      </c>
    </row>
    <row r="140" spans="1:33">
      <c r="A140" s="145" t="str">
        <f>IF('INPUT DATA'!A140&lt;&gt;"",'INPUT DATA'!A140,"")</f>
        <v/>
      </c>
      <c r="B140" s="341" t="str">
        <f>IF('INPUT DATA'!B140&lt;&gt;"",'INPUT DATA'!B140,"")</f>
        <v/>
      </c>
      <c r="C140" s="240"/>
      <c r="D140" s="151"/>
      <c r="E140" s="151"/>
      <c r="F140" s="151"/>
      <c r="G140" s="151"/>
      <c r="H140" s="151"/>
      <c r="I140" s="151"/>
      <c r="J140" s="151"/>
      <c r="K140" s="151"/>
      <c r="L140" s="151"/>
      <c r="M140" s="335" t="e">
        <v>#N/A</v>
      </c>
      <c r="N140" s="335" t="e">
        <v>#N/A</v>
      </c>
      <c r="O140" s="335" t="e">
        <v>#N/A</v>
      </c>
      <c r="P140" s="335" t="e">
        <v>#N/A</v>
      </c>
      <c r="Q140" s="335" t="e">
        <v>#N/A</v>
      </c>
      <c r="R140" s="335" t="e">
        <v>#N/A</v>
      </c>
      <c r="S140" s="335" t="e">
        <v>#N/A</v>
      </c>
      <c r="T140" s="335" t="e">
        <v>#N/A</v>
      </c>
      <c r="U140" s="335" t="e">
        <v>#N/A</v>
      </c>
      <c r="V140" s="335" t="e">
        <v>#N/A</v>
      </c>
      <c r="W140" s="335" t="e">
        <v>#N/A</v>
      </c>
      <c r="X140" s="335" t="e">
        <v>#N/A</v>
      </c>
      <c r="Y140" s="335" t="e">
        <v>#N/A</v>
      </c>
      <c r="Z140" s="335" t="e">
        <v>#N/A</v>
      </c>
      <c r="AA140" s="335" t="e">
        <v>#N/A</v>
      </c>
      <c r="AB140" s="335" t="e">
        <v>#N/A</v>
      </c>
      <c r="AC140" s="335" t="e">
        <v>#N/A</v>
      </c>
      <c r="AD140" s="335" t="e">
        <v>#N/A</v>
      </c>
      <c r="AE140" s="335" t="e">
        <v>#N/A</v>
      </c>
      <c r="AF140" s="335" t="e">
        <v>#N/A</v>
      </c>
      <c r="AG140" s="335" t="e">
        <v>#N/A</v>
      </c>
    </row>
    <row r="141" spans="1:33">
      <c r="A141" s="145" t="str">
        <f>IF('INPUT DATA'!A141&lt;&gt;"",'INPUT DATA'!A141,"")</f>
        <v/>
      </c>
      <c r="B141" s="341" t="str">
        <f>IF('INPUT DATA'!B141&lt;&gt;"",'INPUT DATA'!B141,"")</f>
        <v/>
      </c>
      <c r="C141" s="240"/>
      <c r="D141" s="151"/>
      <c r="E141" s="151"/>
      <c r="F141" s="151"/>
      <c r="G141" s="151"/>
      <c r="H141" s="151"/>
      <c r="I141" s="151"/>
      <c r="J141" s="151"/>
      <c r="K141" s="151"/>
      <c r="L141" s="151"/>
      <c r="M141" s="335" t="e">
        <v>#N/A</v>
      </c>
      <c r="N141" s="335" t="e">
        <v>#N/A</v>
      </c>
      <c r="O141" s="335" t="e">
        <v>#N/A</v>
      </c>
      <c r="P141" s="335" t="e">
        <v>#N/A</v>
      </c>
      <c r="Q141" s="335" t="e">
        <v>#N/A</v>
      </c>
      <c r="R141" s="335" t="e">
        <v>#N/A</v>
      </c>
      <c r="S141" s="335" t="e">
        <v>#N/A</v>
      </c>
      <c r="T141" s="335" t="e">
        <v>#N/A</v>
      </c>
      <c r="U141" s="335" t="e">
        <v>#N/A</v>
      </c>
      <c r="V141" s="335" t="e">
        <v>#N/A</v>
      </c>
      <c r="W141" s="335" t="e">
        <v>#N/A</v>
      </c>
      <c r="X141" s="335" t="e">
        <v>#N/A</v>
      </c>
      <c r="Y141" s="335" t="e">
        <v>#N/A</v>
      </c>
      <c r="Z141" s="335" t="e">
        <v>#N/A</v>
      </c>
      <c r="AA141" s="335" t="e">
        <v>#N/A</v>
      </c>
      <c r="AB141" s="335" t="e">
        <v>#N/A</v>
      </c>
      <c r="AC141" s="335" t="e">
        <v>#N/A</v>
      </c>
      <c r="AD141" s="335" t="e">
        <v>#N/A</v>
      </c>
      <c r="AE141" s="335" t="e">
        <v>#N/A</v>
      </c>
      <c r="AF141" s="335" t="e">
        <v>#N/A</v>
      </c>
      <c r="AG141" s="335" t="e">
        <v>#N/A</v>
      </c>
    </row>
    <row r="142" spans="1:33">
      <c r="A142" s="145" t="str">
        <f>IF('INPUT DATA'!A142&lt;&gt;"",'INPUT DATA'!A142,"")</f>
        <v/>
      </c>
      <c r="B142" s="341" t="str">
        <f>IF('INPUT DATA'!B142&lt;&gt;"",'INPUT DATA'!B142,"")</f>
        <v/>
      </c>
      <c r="C142" s="240"/>
      <c r="D142" s="151"/>
      <c r="E142" s="151"/>
      <c r="F142" s="151"/>
      <c r="G142" s="151"/>
      <c r="H142" s="151"/>
      <c r="I142" s="151"/>
      <c r="J142" s="151"/>
      <c r="K142" s="151"/>
      <c r="L142" s="151"/>
      <c r="M142" s="335" t="e">
        <v>#N/A</v>
      </c>
      <c r="N142" s="335" t="e">
        <v>#N/A</v>
      </c>
      <c r="O142" s="335" t="e">
        <v>#N/A</v>
      </c>
      <c r="P142" s="335" t="e">
        <v>#N/A</v>
      </c>
      <c r="Q142" s="335" t="e">
        <v>#N/A</v>
      </c>
      <c r="R142" s="335" t="e">
        <v>#N/A</v>
      </c>
      <c r="S142" s="335" t="e">
        <v>#N/A</v>
      </c>
      <c r="T142" s="335" t="e">
        <v>#N/A</v>
      </c>
      <c r="U142" s="335" t="e">
        <v>#N/A</v>
      </c>
      <c r="V142" s="335" t="e">
        <v>#N/A</v>
      </c>
      <c r="W142" s="335" t="e">
        <v>#N/A</v>
      </c>
      <c r="X142" s="335" t="e">
        <v>#N/A</v>
      </c>
      <c r="Y142" s="335" t="e">
        <v>#N/A</v>
      </c>
      <c r="Z142" s="335" t="e">
        <v>#N/A</v>
      </c>
      <c r="AA142" s="335" t="e">
        <v>#N/A</v>
      </c>
      <c r="AB142" s="335" t="e">
        <v>#N/A</v>
      </c>
      <c r="AC142" s="335" t="e">
        <v>#N/A</v>
      </c>
      <c r="AD142" s="335" t="e">
        <v>#N/A</v>
      </c>
      <c r="AE142" s="335" t="e">
        <v>#N/A</v>
      </c>
      <c r="AF142" s="335" t="e">
        <v>#N/A</v>
      </c>
      <c r="AG142" s="335" t="e">
        <v>#N/A</v>
      </c>
    </row>
    <row r="143" spans="1:33">
      <c r="A143" s="145" t="str">
        <f>IF('INPUT DATA'!A143&lt;&gt;"",'INPUT DATA'!A143,"")</f>
        <v/>
      </c>
      <c r="B143" s="341" t="str">
        <f>IF('INPUT DATA'!B143&lt;&gt;"",'INPUT DATA'!B143,"")</f>
        <v/>
      </c>
      <c r="C143" s="240"/>
      <c r="D143" s="151"/>
      <c r="E143" s="151"/>
      <c r="F143" s="151"/>
      <c r="G143" s="151"/>
      <c r="H143" s="151"/>
      <c r="I143" s="151"/>
      <c r="J143" s="151"/>
      <c r="K143" s="151"/>
      <c r="L143" s="151"/>
      <c r="M143" s="335" t="e">
        <v>#N/A</v>
      </c>
      <c r="N143" s="335" t="e">
        <v>#N/A</v>
      </c>
      <c r="O143" s="335" t="e">
        <v>#N/A</v>
      </c>
      <c r="P143" s="335" t="e">
        <v>#N/A</v>
      </c>
      <c r="Q143" s="335" t="e">
        <v>#N/A</v>
      </c>
      <c r="R143" s="335" t="e">
        <v>#N/A</v>
      </c>
      <c r="S143" s="335" t="e">
        <v>#N/A</v>
      </c>
      <c r="T143" s="335" t="e">
        <v>#N/A</v>
      </c>
      <c r="U143" s="335" t="e">
        <v>#N/A</v>
      </c>
      <c r="V143" s="335" t="e">
        <v>#N/A</v>
      </c>
      <c r="W143" s="335" t="e">
        <v>#N/A</v>
      </c>
      <c r="X143" s="335" t="e">
        <v>#N/A</v>
      </c>
      <c r="Y143" s="335" t="e">
        <v>#N/A</v>
      </c>
      <c r="Z143" s="335" t="e">
        <v>#N/A</v>
      </c>
      <c r="AA143" s="335" t="e">
        <v>#N/A</v>
      </c>
      <c r="AB143" s="335" t="e">
        <v>#N/A</v>
      </c>
      <c r="AC143" s="335" t="e">
        <v>#N/A</v>
      </c>
      <c r="AD143" s="335" t="e">
        <v>#N/A</v>
      </c>
      <c r="AE143" s="335" t="e">
        <v>#N/A</v>
      </c>
      <c r="AF143" s="335" t="e">
        <v>#N/A</v>
      </c>
      <c r="AG143" s="335" t="e">
        <v>#N/A</v>
      </c>
    </row>
    <row r="144" spans="1:33">
      <c r="A144" s="145" t="str">
        <f>IF('INPUT DATA'!A144&lt;&gt;"",'INPUT DATA'!A144,"")</f>
        <v/>
      </c>
      <c r="B144" s="341" t="str">
        <f>IF('INPUT DATA'!B144&lt;&gt;"",'INPUT DATA'!B144,"")</f>
        <v/>
      </c>
      <c r="C144" s="240"/>
      <c r="D144" s="151"/>
      <c r="E144" s="151"/>
      <c r="F144" s="151"/>
      <c r="G144" s="151"/>
      <c r="H144" s="151"/>
      <c r="I144" s="151"/>
      <c r="J144" s="151"/>
      <c r="K144" s="151"/>
      <c r="L144" s="151"/>
      <c r="M144" s="335" t="e">
        <v>#N/A</v>
      </c>
      <c r="N144" s="335" t="e">
        <v>#N/A</v>
      </c>
      <c r="O144" s="335" t="e">
        <v>#N/A</v>
      </c>
      <c r="P144" s="335" t="e">
        <v>#N/A</v>
      </c>
      <c r="Q144" s="335" t="e">
        <v>#N/A</v>
      </c>
      <c r="R144" s="335" t="e">
        <v>#N/A</v>
      </c>
      <c r="S144" s="335" t="e">
        <v>#N/A</v>
      </c>
      <c r="T144" s="335" t="e">
        <v>#N/A</v>
      </c>
      <c r="U144" s="335" t="e">
        <v>#N/A</v>
      </c>
      <c r="V144" s="335" t="e">
        <v>#N/A</v>
      </c>
      <c r="W144" s="335" t="e">
        <v>#N/A</v>
      </c>
      <c r="X144" s="335" t="e">
        <v>#N/A</v>
      </c>
      <c r="Y144" s="335" t="e">
        <v>#N/A</v>
      </c>
      <c r="Z144" s="335" t="e">
        <v>#N/A</v>
      </c>
      <c r="AA144" s="335" t="e">
        <v>#N/A</v>
      </c>
      <c r="AB144" s="335" t="e">
        <v>#N/A</v>
      </c>
      <c r="AC144" s="335" t="e">
        <v>#N/A</v>
      </c>
      <c r="AD144" s="335" t="e">
        <v>#N/A</v>
      </c>
      <c r="AE144" s="335" t="e">
        <v>#N/A</v>
      </c>
      <c r="AF144" s="335" t="e">
        <v>#N/A</v>
      </c>
      <c r="AG144" s="335" t="e">
        <v>#N/A</v>
      </c>
    </row>
    <row r="145" spans="1:33">
      <c r="A145" s="145" t="str">
        <f>IF('INPUT DATA'!A145&lt;&gt;"",'INPUT DATA'!A145,"")</f>
        <v/>
      </c>
      <c r="B145" s="341" t="str">
        <f>IF('INPUT DATA'!B145&lt;&gt;"",'INPUT DATA'!B145,"")</f>
        <v/>
      </c>
      <c r="C145" s="240"/>
      <c r="D145" s="151"/>
      <c r="E145" s="151"/>
      <c r="F145" s="151"/>
      <c r="G145" s="151"/>
      <c r="H145" s="151"/>
      <c r="I145" s="151"/>
      <c r="J145" s="151"/>
      <c r="K145" s="151"/>
      <c r="L145" s="151"/>
      <c r="M145" s="335" t="e">
        <v>#N/A</v>
      </c>
      <c r="N145" s="335" t="e">
        <v>#N/A</v>
      </c>
      <c r="O145" s="335" t="e">
        <v>#N/A</v>
      </c>
      <c r="P145" s="335" t="e">
        <v>#N/A</v>
      </c>
      <c r="Q145" s="335" t="e">
        <v>#N/A</v>
      </c>
      <c r="R145" s="335" t="e">
        <v>#N/A</v>
      </c>
      <c r="S145" s="335" t="e">
        <v>#N/A</v>
      </c>
      <c r="T145" s="335" t="e">
        <v>#N/A</v>
      </c>
      <c r="U145" s="335" t="e">
        <v>#N/A</v>
      </c>
      <c r="V145" s="335" t="e">
        <v>#N/A</v>
      </c>
      <c r="W145" s="335" t="e">
        <v>#N/A</v>
      </c>
      <c r="X145" s="335" t="e">
        <v>#N/A</v>
      </c>
      <c r="Y145" s="335" t="e">
        <v>#N/A</v>
      </c>
      <c r="Z145" s="335" t="e">
        <v>#N/A</v>
      </c>
      <c r="AA145" s="335" t="e">
        <v>#N/A</v>
      </c>
      <c r="AB145" s="335" t="e">
        <v>#N/A</v>
      </c>
      <c r="AC145" s="335" t="e">
        <v>#N/A</v>
      </c>
      <c r="AD145" s="335" t="e">
        <v>#N/A</v>
      </c>
      <c r="AE145" s="335" t="e">
        <v>#N/A</v>
      </c>
      <c r="AF145" s="335" t="e">
        <v>#N/A</v>
      </c>
      <c r="AG145" s="335" t="e">
        <v>#N/A</v>
      </c>
    </row>
    <row r="146" spans="1:33">
      <c r="A146" s="145" t="str">
        <f>IF('INPUT DATA'!A146&lt;&gt;"",'INPUT DATA'!A146,"")</f>
        <v/>
      </c>
      <c r="B146" s="341" t="str">
        <f>IF('INPUT DATA'!B146&lt;&gt;"",'INPUT DATA'!B146,"")</f>
        <v/>
      </c>
      <c r="C146" s="240"/>
      <c r="D146" s="151"/>
      <c r="E146" s="151"/>
      <c r="F146" s="151"/>
      <c r="G146" s="151"/>
      <c r="H146" s="151"/>
      <c r="I146" s="151"/>
      <c r="J146" s="151"/>
      <c r="K146" s="151"/>
      <c r="L146" s="151"/>
      <c r="M146" s="335" t="e">
        <v>#N/A</v>
      </c>
      <c r="N146" s="335" t="e">
        <v>#N/A</v>
      </c>
      <c r="O146" s="335" t="e">
        <v>#N/A</v>
      </c>
      <c r="P146" s="335" t="e">
        <v>#N/A</v>
      </c>
      <c r="Q146" s="335" t="e">
        <v>#N/A</v>
      </c>
      <c r="R146" s="335" t="e">
        <v>#N/A</v>
      </c>
      <c r="S146" s="335" t="e">
        <v>#N/A</v>
      </c>
      <c r="T146" s="335" t="e">
        <v>#N/A</v>
      </c>
      <c r="U146" s="335" t="e">
        <v>#N/A</v>
      </c>
      <c r="V146" s="335" t="e">
        <v>#N/A</v>
      </c>
      <c r="W146" s="335" t="e">
        <v>#N/A</v>
      </c>
      <c r="X146" s="335" t="e">
        <v>#N/A</v>
      </c>
      <c r="Y146" s="335" t="e">
        <v>#N/A</v>
      </c>
      <c r="Z146" s="335" t="e">
        <v>#N/A</v>
      </c>
      <c r="AA146" s="335" t="e">
        <v>#N/A</v>
      </c>
      <c r="AB146" s="335" t="e">
        <v>#N/A</v>
      </c>
      <c r="AC146" s="335" t="e">
        <v>#N/A</v>
      </c>
      <c r="AD146" s="335" t="e">
        <v>#N/A</v>
      </c>
      <c r="AE146" s="335" t="e">
        <v>#N/A</v>
      </c>
      <c r="AF146" s="335" t="e">
        <v>#N/A</v>
      </c>
      <c r="AG146" s="335" t="e">
        <v>#N/A</v>
      </c>
    </row>
    <row r="147" spans="1:33">
      <c r="A147" s="145" t="str">
        <f>IF('INPUT DATA'!A147&lt;&gt;"",'INPUT DATA'!A147,"")</f>
        <v/>
      </c>
      <c r="B147" s="341" t="str">
        <f>IF('INPUT DATA'!B147&lt;&gt;"",'INPUT DATA'!B147,"")</f>
        <v/>
      </c>
      <c r="C147" s="240"/>
      <c r="D147" s="151"/>
      <c r="E147" s="151"/>
      <c r="F147" s="151"/>
      <c r="G147" s="151"/>
      <c r="H147" s="151"/>
      <c r="I147" s="151"/>
      <c r="J147" s="151"/>
      <c r="K147" s="151"/>
      <c r="L147" s="151"/>
      <c r="M147" s="335" t="e">
        <v>#N/A</v>
      </c>
      <c r="N147" s="335" t="e">
        <v>#N/A</v>
      </c>
      <c r="O147" s="335" t="e">
        <v>#N/A</v>
      </c>
      <c r="P147" s="335" t="e">
        <v>#N/A</v>
      </c>
      <c r="Q147" s="335" t="e">
        <v>#N/A</v>
      </c>
      <c r="R147" s="335" t="e">
        <v>#N/A</v>
      </c>
      <c r="S147" s="335" t="e">
        <v>#N/A</v>
      </c>
      <c r="T147" s="335" t="e">
        <v>#N/A</v>
      </c>
      <c r="U147" s="335" t="e">
        <v>#N/A</v>
      </c>
      <c r="V147" s="335" t="e">
        <v>#N/A</v>
      </c>
      <c r="W147" s="335" t="e">
        <v>#N/A</v>
      </c>
      <c r="X147" s="335" t="e">
        <v>#N/A</v>
      </c>
      <c r="Y147" s="335" t="e">
        <v>#N/A</v>
      </c>
      <c r="Z147" s="335" t="e">
        <v>#N/A</v>
      </c>
      <c r="AA147" s="335" t="e">
        <v>#N/A</v>
      </c>
      <c r="AB147" s="335" t="e">
        <v>#N/A</v>
      </c>
      <c r="AC147" s="335" t="e">
        <v>#N/A</v>
      </c>
      <c r="AD147" s="335" t="e">
        <v>#N/A</v>
      </c>
      <c r="AE147" s="335" t="e">
        <v>#N/A</v>
      </c>
      <c r="AF147" s="335" t="e">
        <v>#N/A</v>
      </c>
      <c r="AG147" s="335" t="e">
        <v>#N/A</v>
      </c>
    </row>
    <row r="148" spans="1:33">
      <c r="A148" s="145" t="str">
        <f>IF('INPUT DATA'!A148&lt;&gt;"",'INPUT DATA'!A148,"")</f>
        <v/>
      </c>
      <c r="B148" s="341" t="str">
        <f>IF('INPUT DATA'!B148&lt;&gt;"",'INPUT DATA'!B148,"")</f>
        <v/>
      </c>
      <c r="C148" s="240"/>
      <c r="D148" s="151"/>
      <c r="E148" s="151"/>
      <c r="F148" s="151"/>
      <c r="G148" s="151"/>
      <c r="H148" s="151"/>
      <c r="I148" s="151"/>
      <c r="J148" s="151"/>
      <c r="K148" s="151"/>
      <c r="L148" s="151"/>
      <c r="M148" s="335" t="e">
        <v>#N/A</v>
      </c>
      <c r="N148" s="335" t="e">
        <v>#N/A</v>
      </c>
      <c r="O148" s="335" t="e">
        <v>#N/A</v>
      </c>
      <c r="P148" s="335" t="e">
        <v>#N/A</v>
      </c>
      <c r="Q148" s="335" t="e">
        <v>#N/A</v>
      </c>
      <c r="R148" s="335" t="e">
        <v>#N/A</v>
      </c>
      <c r="S148" s="335" t="e">
        <v>#N/A</v>
      </c>
      <c r="T148" s="335" t="e">
        <v>#N/A</v>
      </c>
      <c r="U148" s="335" t="e">
        <v>#N/A</v>
      </c>
      <c r="V148" s="335" t="e">
        <v>#N/A</v>
      </c>
      <c r="W148" s="335" t="e">
        <v>#N/A</v>
      </c>
      <c r="X148" s="335" t="e">
        <v>#N/A</v>
      </c>
      <c r="Y148" s="335" t="e">
        <v>#N/A</v>
      </c>
      <c r="Z148" s="335" t="e">
        <v>#N/A</v>
      </c>
      <c r="AA148" s="335" t="e">
        <v>#N/A</v>
      </c>
      <c r="AB148" s="335" t="e">
        <v>#N/A</v>
      </c>
      <c r="AC148" s="335" t="e">
        <v>#N/A</v>
      </c>
      <c r="AD148" s="335" t="e">
        <v>#N/A</v>
      </c>
      <c r="AE148" s="335" t="e">
        <v>#N/A</v>
      </c>
      <c r="AF148" s="335" t="e">
        <v>#N/A</v>
      </c>
      <c r="AG148" s="335" t="e">
        <v>#N/A</v>
      </c>
    </row>
    <row r="149" spans="1:33">
      <c r="A149" s="145" t="str">
        <f>IF('INPUT DATA'!A149&lt;&gt;"",'INPUT DATA'!A149,"")</f>
        <v/>
      </c>
      <c r="B149" s="341" t="str">
        <f>IF('INPUT DATA'!B149&lt;&gt;"",'INPUT DATA'!B149,"")</f>
        <v/>
      </c>
      <c r="C149" s="240"/>
      <c r="D149" s="151"/>
      <c r="E149" s="151"/>
      <c r="F149" s="151"/>
      <c r="G149" s="151"/>
      <c r="H149" s="151"/>
      <c r="I149" s="151"/>
      <c r="J149" s="151"/>
      <c r="K149" s="151"/>
      <c r="L149" s="151"/>
      <c r="M149" s="335" t="e">
        <v>#N/A</v>
      </c>
      <c r="N149" s="335" t="e">
        <v>#N/A</v>
      </c>
      <c r="O149" s="335" t="e">
        <v>#N/A</v>
      </c>
      <c r="P149" s="335" t="e">
        <v>#N/A</v>
      </c>
      <c r="Q149" s="335" t="e">
        <v>#N/A</v>
      </c>
      <c r="R149" s="335" t="e">
        <v>#N/A</v>
      </c>
      <c r="S149" s="335" t="e">
        <v>#N/A</v>
      </c>
      <c r="T149" s="335" t="e">
        <v>#N/A</v>
      </c>
      <c r="U149" s="335" t="e">
        <v>#N/A</v>
      </c>
      <c r="V149" s="335" t="e">
        <v>#N/A</v>
      </c>
      <c r="W149" s="335" t="e">
        <v>#N/A</v>
      </c>
      <c r="X149" s="335" t="e">
        <v>#N/A</v>
      </c>
      <c r="Y149" s="335" t="e">
        <v>#N/A</v>
      </c>
      <c r="Z149" s="335" t="e">
        <v>#N/A</v>
      </c>
      <c r="AA149" s="335" t="e">
        <v>#N/A</v>
      </c>
      <c r="AB149" s="335" t="e">
        <v>#N/A</v>
      </c>
      <c r="AC149" s="335" t="e">
        <v>#N/A</v>
      </c>
      <c r="AD149" s="335" t="e">
        <v>#N/A</v>
      </c>
      <c r="AE149" s="335" t="e">
        <v>#N/A</v>
      </c>
      <c r="AF149" s="335" t="e">
        <v>#N/A</v>
      </c>
      <c r="AG149" s="335" t="e">
        <v>#N/A</v>
      </c>
    </row>
    <row r="150" spans="1:33">
      <c r="A150" s="145" t="str">
        <f>IF('INPUT DATA'!A150&lt;&gt;"",'INPUT DATA'!A150,"")</f>
        <v/>
      </c>
      <c r="B150" s="341" t="str">
        <f>IF('INPUT DATA'!B150&lt;&gt;"",'INPUT DATA'!B150,"")</f>
        <v/>
      </c>
      <c r="C150" s="240"/>
      <c r="D150" s="151"/>
      <c r="E150" s="151"/>
      <c r="F150" s="151"/>
      <c r="G150" s="151"/>
      <c r="H150" s="151"/>
      <c r="I150" s="151"/>
      <c r="J150" s="151"/>
      <c r="K150" s="151"/>
      <c r="L150" s="151"/>
      <c r="M150" s="335" t="e">
        <v>#N/A</v>
      </c>
      <c r="N150" s="335" t="e">
        <v>#N/A</v>
      </c>
      <c r="O150" s="335" t="e">
        <v>#N/A</v>
      </c>
      <c r="P150" s="335" t="e">
        <v>#N/A</v>
      </c>
      <c r="Q150" s="335" t="e">
        <v>#N/A</v>
      </c>
      <c r="R150" s="335" t="e">
        <v>#N/A</v>
      </c>
      <c r="S150" s="335" t="e">
        <v>#N/A</v>
      </c>
      <c r="T150" s="335" t="e">
        <v>#N/A</v>
      </c>
      <c r="U150" s="335" t="e">
        <v>#N/A</v>
      </c>
      <c r="V150" s="335" t="e">
        <v>#N/A</v>
      </c>
      <c r="W150" s="335" t="e">
        <v>#N/A</v>
      </c>
      <c r="X150" s="335" t="e">
        <v>#N/A</v>
      </c>
      <c r="Y150" s="335" t="e">
        <v>#N/A</v>
      </c>
      <c r="Z150" s="335" t="e">
        <v>#N/A</v>
      </c>
      <c r="AA150" s="335" t="e">
        <v>#N/A</v>
      </c>
      <c r="AB150" s="335" t="e">
        <v>#N/A</v>
      </c>
      <c r="AC150" s="335" t="e">
        <v>#N/A</v>
      </c>
      <c r="AD150" s="335" t="e">
        <v>#N/A</v>
      </c>
      <c r="AE150" s="335" t="e">
        <v>#N/A</v>
      </c>
      <c r="AF150" s="335" t="e">
        <v>#N/A</v>
      </c>
      <c r="AG150" s="335" t="e">
        <v>#N/A</v>
      </c>
    </row>
    <row r="151" spans="1:33">
      <c r="A151" s="145" t="str">
        <f>IF('INPUT DATA'!A151&lt;&gt;"",'INPUT DATA'!A151,"")</f>
        <v/>
      </c>
      <c r="B151" s="341" t="str">
        <f>IF('INPUT DATA'!B151&lt;&gt;"",'INPUT DATA'!B151,"")</f>
        <v/>
      </c>
      <c r="C151" s="240"/>
      <c r="D151" s="151"/>
      <c r="E151" s="151"/>
      <c r="F151" s="151"/>
      <c r="G151" s="151"/>
      <c r="H151" s="151"/>
      <c r="I151" s="151"/>
      <c r="J151" s="151"/>
      <c r="K151" s="151"/>
      <c r="L151" s="151"/>
      <c r="M151" s="335" t="e">
        <v>#N/A</v>
      </c>
      <c r="N151" s="335" t="e">
        <v>#N/A</v>
      </c>
      <c r="O151" s="335" t="e">
        <v>#N/A</v>
      </c>
      <c r="P151" s="335" t="e">
        <v>#N/A</v>
      </c>
      <c r="Q151" s="335" t="e">
        <v>#N/A</v>
      </c>
      <c r="R151" s="335" t="e">
        <v>#N/A</v>
      </c>
      <c r="S151" s="335" t="e">
        <v>#N/A</v>
      </c>
      <c r="T151" s="335" t="e">
        <v>#N/A</v>
      </c>
      <c r="U151" s="335" t="e">
        <v>#N/A</v>
      </c>
      <c r="V151" s="335" t="e">
        <v>#N/A</v>
      </c>
      <c r="W151" s="335" t="e">
        <v>#N/A</v>
      </c>
      <c r="X151" s="335" t="e">
        <v>#N/A</v>
      </c>
      <c r="Y151" s="335" t="e">
        <v>#N/A</v>
      </c>
      <c r="Z151" s="335" t="e">
        <v>#N/A</v>
      </c>
      <c r="AA151" s="335" t="e">
        <v>#N/A</v>
      </c>
      <c r="AB151" s="335" t="e">
        <v>#N/A</v>
      </c>
      <c r="AC151" s="335" t="e">
        <v>#N/A</v>
      </c>
      <c r="AD151" s="335" t="e">
        <v>#N/A</v>
      </c>
      <c r="AE151" s="335" t="e">
        <v>#N/A</v>
      </c>
      <c r="AF151" s="335" t="e">
        <v>#N/A</v>
      </c>
      <c r="AG151" s="335" t="e">
        <v>#N/A</v>
      </c>
    </row>
    <row r="152" spans="1:33">
      <c r="A152" s="145" t="str">
        <f>IF('INPUT DATA'!A152&lt;&gt;"",'INPUT DATA'!A152,"")</f>
        <v/>
      </c>
      <c r="B152" s="341" t="str">
        <f>IF('INPUT DATA'!B152&lt;&gt;"",'INPUT DATA'!B152,"")</f>
        <v/>
      </c>
      <c r="C152" s="240"/>
      <c r="D152" s="151"/>
      <c r="E152" s="151"/>
      <c r="F152" s="151"/>
      <c r="G152" s="151"/>
      <c r="H152" s="151"/>
      <c r="I152" s="151"/>
      <c r="J152" s="151"/>
      <c r="K152" s="151"/>
      <c r="L152" s="151"/>
      <c r="M152" s="335" t="e">
        <v>#N/A</v>
      </c>
      <c r="N152" s="335" t="e">
        <v>#N/A</v>
      </c>
      <c r="O152" s="335" t="e">
        <v>#N/A</v>
      </c>
      <c r="P152" s="335" t="e">
        <v>#N/A</v>
      </c>
      <c r="Q152" s="335" t="e">
        <v>#N/A</v>
      </c>
      <c r="R152" s="335" t="e">
        <v>#N/A</v>
      </c>
      <c r="S152" s="335" t="e">
        <v>#N/A</v>
      </c>
      <c r="T152" s="335" t="e">
        <v>#N/A</v>
      </c>
      <c r="U152" s="335" t="e">
        <v>#N/A</v>
      </c>
      <c r="V152" s="335" t="e">
        <v>#N/A</v>
      </c>
      <c r="W152" s="335" t="e">
        <v>#N/A</v>
      </c>
      <c r="X152" s="335" t="e">
        <v>#N/A</v>
      </c>
      <c r="Y152" s="335" t="e">
        <v>#N/A</v>
      </c>
      <c r="Z152" s="335" t="e">
        <v>#N/A</v>
      </c>
      <c r="AA152" s="335" t="e">
        <v>#N/A</v>
      </c>
      <c r="AB152" s="335" t="e">
        <v>#N/A</v>
      </c>
      <c r="AC152" s="335" t="e">
        <v>#N/A</v>
      </c>
      <c r="AD152" s="335" t="e">
        <v>#N/A</v>
      </c>
      <c r="AE152" s="335" t="e">
        <v>#N/A</v>
      </c>
      <c r="AF152" s="335" t="e">
        <v>#N/A</v>
      </c>
      <c r="AG152" s="335" t="e">
        <v>#N/A</v>
      </c>
    </row>
    <row r="153" spans="1:33">
      <c r="A153" s="145" t="str">
        <f>IF('INPUT DATA'!A153&lt;&gt;"",'INPUT DATA'!A153,"")</f>
        <v/>
      </c>
      <c r="B153" s="341" t="str">
        <f>IF('INPUT DATA'!B153&lt;&gt;"",'INPUT DATA'!B153,"")</f>
        <v/>
      </c>
      <c r="C153" s="240"/>
      <c r="D153" s="151"/>
      <c r="E153" s="151"/>
      <c r="F153" s="151"/>
      <c r="G153" s="151"/>
      <c r="H153" s="151"/>
      <c r="I153" s="151"/>
      <c r="J153" s="151"/>
      <c r="K153" s="151"/>
      <c r="L153" s="151"/>
      <c r="M153" s="335" t="e">
        <v>#N/A</v>
      </c>
      <c r="N153" s="335" t="e">
        <v>#N/A</v>
      </c>
      <c r="O153" s="335" t="e">
        <v>#N/A</v>
      </c>
      <c r="P153" s="335" t="e">
        <v>#N/A</v>
      </c>
      <c r="Q153" s="335" t="e">
        <v>#N/A</v>
      </c>
      <c r="R153" s="335" t="e">
        <v>#N/A</v>
      </c>
      <c r="S153" s="335" t="e">
        <v>#N/A</v>
      </c>
      <c r="T153" s="335" t="e">
        <v>#N/A</v>
      </c>
      <c r="U153" s="335" t="e">
        <v>#N/A</v>
      </c>
      <c r="V153" s="335" t="e">
        <v>#N/A</v>
      </c>
      <c r="W153" s="335" t="e">
        <v>#N/A</v>
      </c>
      <c r="X153" s="335" t="e">
        <v>#N/A</v>
      </c>
      <c r="Y153" s="335" t="e">
        <v>#N/A</v>
      </c>
      <c r="Z153" s="335" t="e">
        <v>#N/A</v>
      </c>
      <c r="AA153" s="335" t="e">
        <v>#N/A</v>
      </c>
      <c r="AB153" s="335" t="e">
        <v>#N/A</v>
      </c>
      <c r="AC153" s="335" t="e">
        <v>#N/A</v>
      </c>
      <c r="AD153" s="335" t="e">
        <v>#N/A</v>
      </c>
      <c r="AE153" s="335" t="e">
        <v>#N/A</v>
      </c>
      <c r="AF153" s="335" t="e">
        <v>#N/A</v>
      </c>
      <c r="AG153" s="335" t="e">
        <v>#N/A</v>
      </c>
    </row>
    <row r="154" spans="1:33">
      <c r="A154" s="145" t="str">
        <f>IF('INPUT DATA'!A154&lt;&gt;"",'INPUT DATA'!A154,"")</f>
        <v/>
      </c>
      <c r="B154" s="341" t="str">
        <f>IF('INPUT DATA'!B154&lt;&gt;"",'INPUT DATA'!B154,"")</f>
        <v/>
      </c>
      <c r="C154" s="240"/>
      <c r="D154" s="151"/>
      <c r="E154" s="151"/>
      <c r="F154" s="151"/>
      <c r="G154" s="151"/>
      <c r="H154" s="151"/>
      <c r="I154" s="151"/>
      <c r="J154" s="151"/>
      <c r="K154" s="151"/>
      <c r="L154" s="151"/>
      <c r="M154" s="335" t="e">
        <v>#N/A</v>
      </c>
      <c r="N154" s="335" t="e">
        <v>#N/A</v>
      </c>
      <c r="O154" s="335" t="e">
        <v>#N/A</v>
      </c>
      <c r="P154" s="335" t="e">
        <v>#N/A</v>
      </c>
      <c r="Q154" s="335" t="e">
        <v>#N/A</v>
      </c>
      <c r="R154" s="335" t="e">
        <v>#N/A</v>
      </c>
      <c r="S154" s="335" t="e">
        <v>#N/A</v>
      </c>
      <c r="T154" s="335" t="e">
        <v>#N/A</v>
      </c>
      <c r="U154" s="335" t="e">
        <v>#N/A</v>
      </c>
      <c r="V154" s="335" t="e">
        <v>#N/A</v>
      </c>
      <c r="W154" s="335" t="e">
        <v>#N/A</v>
      </c>
      <c r="X154" s="335" t="e">
        <v>#N/A</v>
      </c>
      <c r="Y154" s="335" t="e">
        <v>#N/A</v>
      </c>
      <c r="Z154" s="335" t="e">
        <v>#N/A</v>
      </c>
      <c r="AA154" s="335" t="e">
        <v>#N/A</v>
      </c>
      <c r="AB154" s="335" t="e">
        <v>#N/A</v>
      </c>
      <c r="AC154" s="335" t="e">
        <v>#N/A</v>
      </c>
      <c r="AD154" s="335" t="e">
        <v>#N/A</v>
      </c>
      <c r="AE154" s="335" t="e">
        <v>#N/A</v>
      </c>
      <c r="AF154" s="335" t="e">
        <v>#N/A</v>
      </c>
      <c r="AG154" s="335" t="e">
        <v>#N/A</v>
      </c>
    </row>
    <row r="155" spans="1:33">
      <c r="A155" s="145" t="str">
        <f>IF('INPUT DATA'!A155&lt;&gt;"",'INPUT DATA'!A155,"")</f>
        <v/>
      </c>
      <c r="B155" s="341" t="str">
        <f>IF('INPUT DATA'!B155&lt;&gt;"",'INPUT DATA'!B155,"")</f>
        <v/>
      </c>
      <c r="C155" s="240"/>
      <c r="D155" s="151"/>
      <c r="E155" s="151"/>
      <c r="F155" s="151"/>
      <c r="G155" s="151"/>
      <c r="H155" s="151"/>
      <c r="I155" s="151"/>
      <c r="J155" s="151"/>
      <c r="K155" s="151"/>
      <c r="L155" s="151"/>
      <c r="M155" s="335" t="e">
        <v>#N/A</v>
      </c>
      <c r="N155" s="335" t="e">
        <v>#N/A</v>
      </c>
      <c r="O155" s="335" t="e">
        <v>#N/A</v>
      </c>
      <c r="P155" s="335" t="e">
        <v>#N/A</v>
      </c>
      <c r="Q155" s="335" t="e">
        <v>#N/A</v>
      </c>
      <c r="R155" s="335" t="e">
        <v>#N/A</v>
      </c>
      <c r="S155" s="335" t="e">
        <v>#N/A</v>
      </c>
      <c r="T155" s="335" t="e">
        <v>#N/A</v>
      </c>
      <c r="U155" s="335" t="e">
        <v>#N/A</v>
      </c>
      <c r="V155" s="335" t="e">
        <v>#N/A</v>
      </c>
      <c r="W155" s="335" t="e">
        <v>#N/A</v>
      </c>
      <c r="X155" s="335" t="e">
        <v>#N/A</v>
      </c>
      <c r="Y155" s="335" t="e">
        <v>#N/A</v>
      </c>
      <c r="Z155" s="335" t="e">
        <v>#N/A</v>
      </c>
      <c r="AA155" s="335" t="e">
        <v>#N/A</v>
      </c>
      <c r="AB155" s="335" t="e">
        <v>#N/A</v>
      </c>
      <c r="AC155" s="335" t="e">
        <v>#N/A</v>
      </c>
      <c r="AD155" s="335" t="e">
        <v>#N/A</v>
      </c>
      <c r="AE155" s="335" t="e">
        <v>#N/A</v>
      </c>
      <c r="AF155" s="335" t="e">
        <v>#N/A</v>
      </c>
      <c r="AG155" s="335" t="e">
        <v>#N/A</v>
      </c>
    </row>
    <row r="156" spans="1:33">
      <c r="A156" s="145" t="str">
        <f>IF('INPUT DATA'!A156&lt;&gt;"",'INPUT DATA'!A156,"")</f>
        <v/>
      </c>
      <c r="B156" s="341" t="str">
        <f>IF('INPUT DATA'!B156&lt;&gt;"",'INPUT DATA'!B156,"")</f>
        <v/>
      </c>
      <c r="C156" s="240"/>
      <c r="D156" s="151"/>
      <c r="E156" s="151"/>
      <c r="F156" s="151"/>
      <c r="G156" s="151"/>
      <c r="H156" s="151"/>
      <c r="I156" s="151"/>
      <c r="J156" s="151"/>
      <c r="K156" s="151"/>
      <c r="L156" s="151"/>
      <c r="M156" s="335" t="e">
        <v>#N/A</v>
      </c>
      <c r="N156" s="335" t="e">
        <v>#N/A</v>
      </c>
      <c r="O156" s="335" t="e">
        <v>#N/A</v>
      </c>
      <c r="P156" s="335" t="e">
        <v>#N/A</v>
      </c>
      <c r="Q156" s="335" t="e">
        <v>#N/A</v>
      </c>
      <c r="R156" s="335" t="e">
        <v>#N/A</v>
      </c>
      <c r="S156" s="335" t="e">
        <v>#N/A</v>
      </c>
      <c r="T156" s="335" t="e">
        <v>#N/A</v>
      </c>
      <c r="U156" s="335" t="e">
        <v>#N/A</v>
      </c>
      <c r="V156" s="335" t="e">
        <v>#N/A</v>
      </c>
      <c r="W156" s="335" t="e">
        <v>#N/A</v>
      </c>
      <c r="X156" s="335" t="e">
        <v>#N/A</v>
      </c>
      <c r="Y156" s="335" t="e">
        <v>#N/A</v>
      </c>
      <c r="Z156" s="335" t="e">
        <v>#N/A</v>
      </c>
      <c r="AA156" s="335" t="e">
        <v>#N/A</v>
      </c>
      <c r="AB156" s="335" t="e">
        <v>#N/A</v>
      </c>
      <c r="AC156" s="335" t="e">
        <v>#N/A</v>
      </c>
      <c r="AD156" s="335" t="e">
        <v>#N/A</v>
      </c>
      <c r="AE156" s="335" t="e">
        <v>#N/A</v>
      </c>
      <c r="AF156" s="335" t="e">
        <v>#N/A</v>
      </c>
      <c r="AG156" s="335" t="e">
        <v>#N/A</v>
      </c>
    </row>
    <row r="157" spans="1:33">
      <c r="A157" s="145" t="str">
        <f>IF('INPUT DATA'!A157&lt;&gt;"",'INPUT DATA'!A157,"")</f>
        <v/>
      </c>
      <c r="B157" s="341" t="str">
        <f>IF('INPUT DATA'!B157&lt;&gt;"",'INPUT DATA'!B157,"")</f>
        <v/>
      </c>
      <c r="C157" s="240"/>
      <c r="D157" s="151"/>
      <c r="E157" s="151"/>
      <c r="F157" s="151"/>
      <c r="G157" s="151"/>
      <c r="H157" s="151"/>
      <c r="I157" s="151"/>
      <c r="J157" s="151"/>
      <c r="K157" s="151"/>
      <c r="L157" s="151"/>
      <c r="M157" s="335" t="e">
        <v>#N/A</v>
      </c>
      <c r="N157" s="335" t="e">
        <v>#N/A</v>
      </c>
      <c r="O157" s="335" t="e">
        <v>#N/A</v>
      </c>
      <c r="P157" s="335" t="e">
        <v>#N/A</v>
      </c>
      <c r="Q157" s="335" t="e">
        <v>#N/A</v>
      </c>
      <c r="R157" s="335" t="e">
        <v>#N/A</v>
      </c>
      <c r="S157" s="335" t="e">
        <v>#N/A</v>
      </c>
      <c r="T157" s="335" t="e">
        <v>#N/A</v>
      </c>
      <c r="U157" s="335" t="e">
        <v>#N/A</v>
      </c>
      <c r="V157" s="335" t="e">
        <v>#N/A</v>
      </c>
      <c r="W157" s="335" t="e">
        <v>#N/A</v>
      </c>
      <c r="X157" s="335" t="e">
        <v>#N/A</v>
      </c>
      <c r="Y157" s="335" t="e">
        <v>#N/A</v>
      </c>
      <c r="Z157" s="335" t="e">
        <v>#N/A</v>
      </c>
      <c r="AA157" s="335" t="e">
        <v>#N/A</v>
      </c>
      <c r="AB157" s="335" t="e">
        <v>#N/A</v>
      </c>
      <c r="AC157" s="335" t="e">
        <v>#N/A</v>
      </c>
      <c r="AD157" s="335" t="e">
        <v>#N/A</v>
      </c>
      <c r="AE157" s="335" t="e">
        <v>#N/A</v>
      </c>
      <c r="AF157" s="335" t="e">
        <v>#N/A</v>
      </c>
      <c r="AG157" s="335" t="e">
        <v>#N/A</v>
      </c>
    </row>
    <row r="158" spans="1:33">
      <c r="A158" s="145" t="str">
        <f>IF('INPUT DATA'!A158&lt;&gt;"",'INPUT DATA'!A158,"")</f>
        <v/>
      </c>
      <c r="B158" s="341" t="str">
        <f>IF('INPUT DATA'!B158&lt;&gt;"",'INPUT DATA'!B158,"")</f>
        <v/>
      </c>
      <c r="C158" s="240"/>
      <c r="D158" s="151"/>
      <c r="E158" s="151"/>
      <c r="F158" s="151"/>
      <c r="G158" s="151"/>
      <c r="H158" s="151"/>
      <c r="I158" s="151"/>
      <c r="J158" s="151"/>
      <c r="K158" s="151"/>
      <c r="L158" s="151"/>
      <c r="M158" s="335" t="e">
        <v>#N/A</v>
      </c>
      <c r="N158" s="335" t="e">
        <v>#N/A</v>
      </c>
      <c r="O158" s="335" t="e">
        <v>#N/A</v>
      </c>
      <c r="P158" s="335" t="e">
        <v>#N/A</v>
      </c>
      <c r="Q158" s="335" t="e">
        <v>#N/A</v>
      </c>
      <c r="R158" s="335" t="e">
        <v>#N/A</v>
      </c>
      <c r="S158" s="335" t="e">
        <v>#N/A</v>
      </c>
      <c r="T158" s="335" t="e">
        <v>#N/A</v>
      </c>
      <c r="U158" s="335" t="e">
        <v>#N/A</v>
      </c>
      <c r="V158" s="335" t="e">
        <v>#N/A</v>
      </c>
      <c r="W158" s="335" t="e">
        <v>#N/A</v>
      </c>
      <c r="X158" s="335" t="e">
        <v>#N/A</v>
      </c>
      <c r="Y158" s="335" t="e">
        <v>#N/A</v>
      </c>
      <c r="Z158" s="335" t="e">
        <v>#N/A</v>
      </c>
      <c r="AA158" s="335" t="e">
        <v>#N/A</v>
      </c>
      <c r="AB158" s="335" t="e">
        <v>#N/A</v>
      </c>
      <c r="AC158" s="335" t="e">
        <v>#N/A</v>
      </c>
      <c r="AD158" s="335" t="e">
        <v>#N/A</v>
      </c>
      <c r="AE158" s="335" t="e">
        <v>#N/A</v>
      </c>
      <c r="AF158" s="335" t="e">
        <v>#N/A</v>
      </c>
      <c r="AG158" s="335" t="e">
        <v>#N/A</v>
      </c>
    </row>
    <row r="159" spans="1:33">
      <c r="A159" s="145" t="str">
        <f>IF('INPUT DATA'!A159&lt;&gt;"",'INPUT DATA'!A159,"")</f>
        <v/>
      </c>
      <c r="B159" s="341" t="str">
        <f>IF('INPUT DATA'!B159&lt;&gt;"",'INPUT DATA'!B159,"")</f>
        <v/>
      </c>
      <c r="C159" s="240"/>
      <c r="D159" s="151"/>
      <c r="E159" s="151"/>
      <c r="F159" s="151"/>
      <c r="G159" s="151"/>
      <c r="H159" s="151"/>
      <c r="I159" s="151"/>
      <c r="J159" s="151"/>
      <c r="K159" s="151"/>
      <c r="L159" s="151"/>
      <c r="M159" s="335" t="e">
        <v>#N/A</v>
      </c>
      <c r="N159" s="335" t="e">
        <v>#N/A</v>
      </c>
      <c r="O159" s="335" t="e">
        <v>#N/A</v>
      </c>
      <c r="P159" s="335" t="e">
        <v>#N/A</v>
      </c>
      <c r="Q159" s="335" t="e">
        <v>#N/A</v>
      </c>
      <c r="R159" s="335" t="e">
        <v>#N/A</v>
      </c>
      <c r="S159" s="335" t="e">
        <v>#N/A</v>
      </c>
      <c r="T159" s="335" t="e">
        <v>#N/A</v>
      </c>
      <c r="U159" s="335" t="e">
        <v>#N/A</v>
      </c>
      <c r="V159" s="335" t="e">
        <v>#N/A</v>
      </c>
      <c r="W159" s="335" t="e">
        <v>#N/A</v>
      </c>
      <c r="X159" s="335" t="e">
        <v>#N/A</v>
      </c>
      <c r="Y159" s="335" t="e">
        <v>#N/A</v>
      </c>
      <c r="Z159" s="335" t="e">
        <v>#N/A</v>
      </c>
      <c r="AA159" s="335" t="e">
        <v>#N/A</v>
      </c>
      <c r="AB159" s="335" t="e">
        <v>#N/A</v>
      </c>
      <c r="AC159" s="335" t="e">
        <v>#N/A</v>
      </c>
      <c r="AD159" s="335" t="e">
        <v>#N/A</v>
      </c>
      <c r="AE159" s="335" t="e">
        <v>#N/A</v>
      </c>
      <c r="AF159" s="335" t="e">
        <v>#N/A</v>
      </c>
      <c r="AG159" s="335" t="e">
        <v>#N/A</v>
      </c>
    </row>
    <row r="160" spans="1:33">
      <c r="A160" s="145" t="str">
        <f>IF('INPUT DATA'!A160&lt;&gt;"",'INPUT DATA'!A160,"")</f>
        <v/>
      </c>
      <c r="B160" s="341" t="str">
        <f>IF('INPUT DATA'!B160&lt;&gt;"",'INPUT DATA'!B160,"")</f>
        <v/>
      </c>
      <c r="C160" s="240"/>
      <c r="D160" s="151"/>
      <c r="E160" s="151"/>
      <c r="F160" s="151"/>
      <c r="G160" s="151"/>
      <c r="H160" s="151"/>
      <c r="I160" s="151"/>
      <c r="J160" s="151"/>
      <c r="K160" s="151"/>
      <c r="L160" s="151"/>
      <c r="M160" s="335" t="e">
        <v>#N/A</v>
      </c>
      <c r="N160" s="335" t="e">
        <v>#N/A</v>
      </c>
      <c r="O160" s="335" t="e">
        <v>#N/A</v>
      </c>
      <c r="P160" s="335" t="e">
        <v>#N/A</v>
      </c>
      <c r="Q160" s="335" t="e">
        <v>#N/A</v>
      </c>
      <c r="R160" s="335" t="e">
        <v>#N/A</v>
      </c>
      <c r="S160" s="335" t="e">
        <v>#N/A</v>
      </c>
      <c r="T160" s="335" t="e">
        <v>#N/A</v>
      </c>
      <c r="U160" s="335" t="e">
        <v>#N/A</v>
      </c>
      <c r="V160" s="335" t="e">
        <v>#N/A</v>
      </c>
      <c r="W160" s="335" t="e">
        <v>#N/A</v>
      </c>
      <c r="X160" s="335" t="e">
        <v>#N/A</v>
      </c>
      <c r="Y160" s="335" t="e">
        <v>#N/A</v>
      </c>
      <c r="Z160" s="335" t="e">
        <v>#N/A</v>
      </c>
      <c r="AA160" s="335" t="e">
        <v>#N/A</v>
      </c>
      <c r="AB160" s="335" t="e">
        <v>#N/A</v>
      </c>
      <c r="AC160" s="335" t="e">
        <v>#N/A</v>
      </c>
      <c r="AD160" s="335" t="e">
        <v>#N/A</v>
      </c>
      <c r="AE160" s="335" t="e">
        <v>#N/A</v>
      </c>
      <c r="AF160" s="335" t="e">
        <v>#N/A</v>
      </c>
      <c r="AG160" s="335" t="e">
        <v>#N/A</v>
      </c>
    </row>
    <row r="161" spans="1:33">
      <c r="A161" s="145" t="str">
        <f>IF('INPUT DATA'!A161&lt;&gt;"",'INPUT DATA'!A161,"")</f>
        <v/>
      </c>
      <c r="B161" s="341" t="str">
        <f>IF('INPUT DATA'!B161&lt;&gt;"",'INPUT DATA'!B161,"")</f>
        <v/>
      </c>
      <c r="C161" s="240"/>
      <c r="D161" s="151"/>
      <c r="E161" s="151"/>
      <c r="F161" s="151"/>
      <c r="G161" s="151"/>
      <c r="H161" s="151"/>
      <c r="I161" s="151"/>
      <c r="J161" s="151"/>
      <c r="K161" s="151"/>
      <c r="L161" s="151"/>
      <c r="M161" s="335" t="e">
        <v>#N/A</v>
      </c>
      <c r="N161" s="335" t="e">
        <v>#N/A</v>
      </c>
      <c r="O161" s="335" t="e">
        <v>#N/A</v>
      </c>
      <c r="P161" s="335" t="e">
        <v>#N/A</v>
      </c>
      <c r="Q161" s="335" t="e">
        <v>#N/A</v>
      </c>
      <c r="R161" s="335" t="e">
        <v>#N/A</v>
      </c>
      <c r="S161" s="335" t="e">
        <v>#N/A</v>
      </c>
      <c r="T161" s="335" t="e">
        <v>#N/A</v>
      </c>
      <c r="U161" s="335" t="e">
        <v>#N/A</v>
      </c>
      <c r="V161" s="335" t="e">
        <v>#N/A</v>
      </c>
      <c r="W161" s="335" t="e">
        <v>#N/A</v>
      </c>
      <c r="X161" s="335" t="e">
        <v>#N/A</v>
      </c>
      <c r="Y161" s="335" t="e">
        <v>#N/A</v>
      </c>
      <c r="Z161" s="335" t="e">
        <v>#N/A</v>
      </c>
      <c r="AA161" s="335" t="e">
        <v>#N/A</v>
      </c>
      <c r="AB161" s="335" t="e">
        <v>#N/A</v>
      </c>
      <c r="AC161" s="335" t="e">
        <v>#N/A</v>
      </c>
      <c r="AD161" s="335" t="e">
        <v>#N/A</v>
      </c>
      <c r="AE161" s="335" t="e">
        <v>#N/A</v>
      </c>
      <c r="AF161" s="335" t="e">
        <v>#N/A</v>
      </c>
      <c r="AG161" s="335" t="e">
        <v>#N/A</v>
      </c>
    </row>
    <row r="162" spans="1:33">
      <c r="A162" s="145" t="str">
        <f>IF('INPUT DATA'!A162&lt;&gt;"",'INPUT DATA'!A162,"")</f>
        <v/>
      </c>
      <c r="B162" s="341" t="str">
        <f>IF('INPUT DATA'!B162&lt;&gt;"",'INPUT DATA'!B162,"")</f>
        <v/>
      </c>
      <c r="C162" s="240"/>
      <c r="D162" s="151"/>
      <c r="E162" s="151"/>
      <c r="F162" s="151"/>
      <c r="G162" s="151"/>
      <c r="H162" s="151"/>
      <c r="I162" s="151"/>
      <c r="J162" s="151"/>
      <c r="K162" s="151"/>
      <c r="L162" s="151"/>
      <c r="M162" s="335" t="e">
        <v>#N/A</v>
      </c>
      <c r="N162" s="335" t="e">
        <v>#N/A</v>
      </c>
      <c r="O162" s="335" t="e">
        <v>#N/A</v>
      </c>
      <c r="P162" s="335" t="e">
        <v>#N/A</v>
      </c>
      <c r="Q162" s="335" t="e">
        <v>#N/A</v>
      </c>
      <c r="R162" s="335" t="e">
        <v>#N/A</v>
      </c>
      <c r="S162" s="335" t="e">
        <v>#N/A</v>
      </c>
      <c r="T162" s="335" t="e">
        <v>#N/A</v>
      </c>
      <c r="U162" s="335" t="e">
        <v>#N/A</v>
      </c>
      <c r="V162" s="335" t="e">
        <v>#N/A</v>
      </c>
      <c r="W162" s="335" t="e">
        <v>#N/A</v>
      </c>
      <c r="X162" s="335" t="e">
        <v>#N/A</v>
      </c>
      <c r="Y162" s="335" t="e">
        <v>#N/A</v>
      </c>
      <c r="Z162" s="335" t="e">
        <v>#N/A</v>
      </c>
      <c r="AA162" s="335" t="e">
        <v>#N/A</v>
      </c>
      <c r="AB162" s="335" t="e">
        <v>#N/A</v>
      </c>
      <c r="AC162" s="335" t="e">
        <v>#N/A</v>
      </c>
      <c r="AD162" s="335" t="e">
        <v>#N/A</v>
      </c>
      <c r="AE162" s="335" t="e">
        <v>#N/A</v>
      </c>
      <c r="AF162" s="335" t="e">
        <v>#N/A</v>
      </c>
      <c r="AG162" s="335" t="e">
        <v>#N/A</v>
      </c>
    </row>
    <row r="163" spans="1:33">
      <c r="A163" s="145" t="str">
        <f>IF('INPUT DATA'!A163&lt;&gt;"",'INPUT DATA'!A163,"")</f>
        <v/>
      </c>
      <c r="B163" s="341" t="str">
        <f>IF('INPUT DATA'!B163&lt;&gt;"",'INPUT DATA'!B163,"")</f>
        <v/>
      </c>
      <c r="C163" s="240"/>
      <c r="D163" s="151"/>
      <c r="E163" s="151"/>
      <c r="F163" s="151"/>
      <c r="G163" s="151"/>
      <c r="H163" s="151"/>
      <c r="I163" s="151"/>
      <c r="J163" s="151"/>
      <c r="K163" s="151"/>
      <c r="L163" s="151"/>
      <c r="M163" s="335" t="e">
        <v>#N/A</v>
      </c>
      <c r="N163" s="335" t="e">
        <v>#N/A</v>
      </c>
      <c r="O163" s="335" t="e">
        <v>#N/A</v>
      </c>
      <c r="P163" s="335" t="e">
        <v>#N/A</v>
      </c>
      <c r="Q163" s="335" t="e">
        <v>#N/A</v>
      </c>
      <c r="R163" s="335" t="e">
        <v>#N/A</v>
      </c>
      <c r="S163" s="335" t="e">
        <v>#N/A</v>
      </c>
      <c r="T163" s="335" t="e">
        <v>#N/A</v>
      </c>
      <c r="U163" s="335" t="e">
        <v>#N/A</v>
      </c>
      <c r="V163" s="335" t="e">
        <v>#N/A</v>
      </c>
      <c r="W163" s="335" t="e">
        <v>#N/A</v>
      </c>
      <c r="X163" s="335" t="e">
        <v>#N/A</v>
      </c>
      <c r="Y163" s="335" t="e">
        <v>#N/A</v>
      </c>
      <c r="Z163" s="335" t="e">
        <v>#N/A</v>
      </c>
      <c r="AA163" s="335" t="e">
        <v>#N/A</v>
      </c>
      <c r="AB163" s="335" t="e">
        <v>#N/A</v>
      </c>
      <c r="AC163" s="335" t="e">
        <v>#N/A</v>
      </c>
      <c r="AD163" s="335" t="e">
        <v>#N/A</v>
      </c>
      <c r="AE163" s="335" t="e">
        <v>#N/A</v>
      </c>
      <c r="AF163" s="335" t="e">
        <v>#N/A</v>
      </c>
      <c r="AG163" s="335" t="e">
        <v>#N/A</v>
      </c>
    </row>
    <row r="164" spans="1:33">
      <c r="A164" s="145" t="str">
        <f>IF('INPUT DATA'!A164&lt;&gt;"",'INPUT DATA'!A164,"")</f>
        <v/>
      </c>
      <c r="B164" s="341" t="str">
        <f>IF('INPUT DATA'!B164&lt;&gt;"",'INPUT DATA'!B164,"")</f>
        <v/>
      </c>
      <c r="C164" s="240"/>
      <c r="D164" s="151"/>
      <c r="E164" s="151"/>
      <c r="F164" s="151"/>
      <c r="G164" s="151"/>
      <c r="H164" s="151"/>
      <c r="I164" s="151"/>
      <c r="J164" s="151"/>
      <c r="K164" s="151"/>
      <c r="L164" s="151"/>
      <c r="M164" s="335" t="e">
        <v>#N/A</v>
      </c>
      <c r="N164" s="335" t="e">
        <v>#N/A</v>
      </c>
      <c r="O164" s="335" t="e">
        <v>#N/A</v>
      </c>
      <c r="P164" s="335" t="e">
        <v>#N/A</v>
      </c>
      <c r="Q164" s="335" t="e">
        <v>#N/A</v>
      </c>
      <c r="R164" s="335" t="e">
        <v>#N/A</v>
      </c>
      <c r="S164" s="335" t="e">
        <v>#N/A</v>
      </c>
      <c r="T164" s="335" t="e">
        <v>#N/A</v>
      </c>
      <c r="U164" s="335" t="e">
        <v>#N/A</v>
      </c>
      <c r="V164" s="335" t="e">
        <v>#N/A</v>
      </c>
      <c r="W164" s="335" t="e">
        <v>#N/A</v>
      </c>
      <c r="X164" s="335" t="e">
        <v>#N/A</v>
      </c>
      <c r="Y164" s="335" t="e">
        <v>#N/A</v>
      </c>
      <c r="Z164" s="335" t="e">
        <v>#N/A</v>
      </c>
      <c r="AA164" s="335" t="e">
        <v>#N/A</v>
      </c>
      <c r="AB164" s="335" t="e">
        <v>#N/A</v>
      </c>
      <c r="AC164" s="335" t="e">
        <v>#N/A</v>
      </c>
      <c r="AD164" s="335" t="e">
        <v>#N/A</v>
      </c>
      <c r="AE164" s="335" t="e">
        <v>#N/A</v>
      </c>
      <c r="AF164" s="335" t="e">
        <v>#N/A</v>
      </c>
      <c r="AG164" s="335" t="e">
        <v>#N/A</v>
      </c>
    </row>
    <row r="165" spans="1:33">
      <c r="A165" s="145" t="str">
        <f>IF('INPUT DATA'!A165&lt;&gt;"",'INPUT DATA'!A165,"")</f>
        <v/>
      </c>
      <c r="B165" s="341" t="str">
        <f>IF('INPUT DATA'!B165&lt;&gt;"",'INPUT DATA'!B165,"")</f>
        <v/>
      </c>
      <c r="C165" s="240"/>
      <c r="D165" s="151"/>
      <c r="E165" s="151"/>
      <c r="F165" s="151"/>
      <c r="G165" s="151"/>
      <c r="H165" s="151"/>
      <c r="I165" s="151"/>
      <c r="J165" s="151"/>
      <c r="K165" s="151"/>
      <c r="L165" s="151"/>
      <c r="M165" s="335" t="e">
        <v>#N/A</v>
      </c>
      <c r="N165" s="335" t="e">
        <v>#N/A</v>
      </c>
      <c r="O165" s="335" t="e">
        <v>#N/A</v>
      </c>
      <c r="P165" s="335" t="e">
        <v>#N/A</v>
      </c>
      <c r="Q165" s="335" t="e">
        <v>#N/A</v>
      </c>
      <c r="R165" s="335" t="e">
        <v>#N/A</v>
      </c>
      <c r="S165" s="335" t="e">
        <v>#N/A</v>
      </c>
      <c r="T165" s="335" t="e">
        <v>#N/A</v>
      </c>
      <c r="U165" s="335" t="e">
        <v>#N/A</v>
      </c>
      <c r="V165" s="335" t="e">
        <v>#N/A</v>
      </c>
      <c r="W165" s="335" t="e">
        <v>#N/A</v>
      </c>
      <c r="X165" s="335" t="e">
        <v>#N/A</v>
      </c>
      <c r="Y165" s="335" t="e">
        <v>#N/A</v>
      </c>
      <c r="Z165" s="335" t="e">
        <v>#N/A</v>
      </c>
      <c r="AA165" s="335" t="e">
        <v>#N/A</v>
      </c>
      <c r="AB165" s="335" t="e">
        <v>#N/A</v>
      </c>
      <c r="AC165" s="335" t="e">
        <v>#N/A</v>
      </c>
      <c r="AD165" s="335" t="e">
        <v>#N/A</v>
      </c>
      <c r="AE165" s="335" t="e">
        <v>#N/A</v>
      </c>
      <c r="AF165" s="335" t="e">
        <v>#N/A</v>
      </c>
      <c r="AG165" s="335" t="e">
        <v>#N/A</v>
      </c>
    </row>
    <row r="166" spans="1:33">
      <c r="A166" s="145" t="str">
        <f>IF('INPUT DATA'!A166&lt;&gt;"",'INPUT DATA'!A166,"")</f>
        <v/>
      </c>
      <c r="B166" s="341" t="str">
        <f>IF('INPUT DATA'!B166&lt;&gt;"",'INPUT DATA'!B166,"")</f>
        <v/>
      </c>
      <c r="C166" s="240"/>
      <c r="D166" s="151"/>
      <c r="E166" s="151"/>
      <c r="F166" s="151"/>
      <c r="G166" s="151"/>
      <c r="H166" s="151"/>
      <c r="I166" s="151"/>
      <c r="J166" s="151"/>
      <c r="K166" s="151"/>
      <c r="L166" s="151"/>
      <c r="M166" s="335" t="e">
        <v>#N/A</v>
      </c>
      <c r="N166" s="335" t="e">
        <v>#N/A</v>
      </c>
      <c r="O166" s="335" t="e">
        <v>#N/A</v>
      </c>
      <c r="P166" s="335" t="e">
        <v>#N/A</v>
      </c>
      <c r="Q166" s="335" t="e">
        <v>#N/A</v>
      </c>
      <c r="R166" s="335" t="e">
        <v>#N/A</v>
      </c>
      <c r="S166" s="335" t="e">
        <v>#N/A</v>
      </c>
      <c r="T166" s="335" t="e">
        <v>#N/A</v>
      </c>
      <c r="U166" s="335" t="e">
        <v>#N/A</v>
      </c>
      <c r="V166" s="335" t="e">
        <v>#N/A</v>
      </c>
      <c r="W166" s="335" t="e">
        <v>#N/A</v>
      </c>
      <c r="X166" s="335" t="e">
        <v>#N/A</v>
      </c>
      <c r="Y166" s="335" t="e">
        <v>#N/A</v>
      </c>
      <c r="Z166" s="335" t="e">
        <v>#N/A</v>
      </c>
      <c r="AA166" s="335" t="e">
        <v>#N/A</v>
      </c>
      <c r="AB166" s="335" t="e">
        <v>#N/A</v>
      </c>
      <c r="AC166" s="335" t="e">
        <v>#N/A</v>
      </c>
      <c r="AD166" s="335" t="e">
        <v>#N/A</v>
      </c>
      <c r="AE166" s="335" t="e">
        <v>#N/A</v>
      </c>
      <c r="AF166" s="335" t="e">
        <v>#N/A</v>
      </c>
      <c r="AG166" s="335" t="e">
        <v>#N/A</v>
      </c>
    </row>
    <row r="167" spans="1:33">
      <c r="A167" s="145" t="str">
        <f>IF('INPUT DATA'!A167&lt;&gt;"",'INPUT DATA'!A167,"")</f>
        <v/>
      </c>
      <c r="B167" s="341" t="str">
        <f>IF('INPUT DATA'!B167&lt;&gt;"",'INPUT DATA'!B167,"")</f>
        <v/>
      </c>
      <c r="C167" s="240"/>
      <c r="D167" s="151"/>
      <c r="E167" s="151"/>
      <c r="F167" s="151"/>
      <c r="G167" s="151"/>
      <c r="H167" s="151"/>
      <c r="I167" s="151"/>
      <c r="J167" s="151"/>
      <c r="K167" s="151"/>
      <c r="L167" s="151"/>
      <c r="M167" s="335" t="e">
        <v>#N/A</v>
      </c>
      <c r="N167" s="335" t="e">
        <v>#N/A</v>
      </c>
      <c r="O167" s="335" t="e">
        <v>#N/A</v>
      </c>
      <c r="P167" s="335" t="e">
        <v>#N/A</v>
      </c>
      <c r="Q167" s="335" t="e">
        <v>#N/A</v>
      </c>
      <c r="R167" s="335" t="e">
        <v>#N/A</v>
      </c>
      <c r="S167" s="335" t="e">
        <v>#N/A</v>
      </c>
      <c r="T167" s="335" t="e">
        <v>#N/A</v>
      </c>
      <c r="U167" s="335" t="e">
        <v>#N/A</v>
      </c>
      <c r="V167" s="335" t="e">
        <v>#N/A</v>
      </c>
      <c r="W167" s="335" t="e">
        <v>#N/A</v>
      </c>
      <c r="X167" s="335" t="e">
        <v>#N/A</v>
      </c>
      <c r="Y167" s="335" t="e">
        <v>#N/A</v>
      </c>
      <c r="Z167" s="335" t="e">
        <v>#N/A</v>
      </c>
      <c r="AA167" s="335" t="e">
        <v>#N/A</v>
      </c>
      <c r="AB167" s="335" t="e">
        <v>#N/A</v>
      </c>
      <c r="AC167" s="335" t="e">
        <v>#N/A</v>
      </c>
      <c r="AD167" s="335" t="e">
        <v>#N/A</v>
      </c>
      <c r="AE167" s="335" t="e">
        <v>#N/A</v>
      </c>
      <c r="AF167" s="335" t="e">
        <v>#N/A</v>
      </c>
      <c r="AG167" s="335" t="e">
        <v>#N/A</v>
      </c>
    </row>
    <row r="168" spans="1:33">
      <c r="A168" s="145" t="str">
        <f>IF('INPUT DATA'!A168&lt;&gt;"",'INPUT DATA'!A168,"")</f>
        <v/>
      </c>
      <c r="B168" s="341" t="str">
        <f>IF('INPUT DATA'!B168&lt;&gt;"",'INPUT DATA'!B168,"")</f>
        <v/>
      </c>
      <c r="C168" s="240"/>
      <c r="D168" s="151"/>
      <c r="E168" s="151"/>
      <c r="F168" s="151"/>
      <c r="G168" s="151"/>
      <c r="H168" s="151"/>
      <c r="I168" s="151"/>
      <c r="J168" s="151"/>
      <c r="K168" s="151"/>
      <c r="L168" s="151"/>
      <c r="M168" s="335" t="e">
        <v>#N/A</v>
      </c>
      <c r="N168" s="335" t="e">
        <v>#N/A</v>
      </c>
      <c r="O168" s="335" t="e">
        <v>#N/A</v>
      </c>
      <c r="P168" s="335" t="e">
        <v>#N/A</v>
      </c>
      <c r="Q168" s="335" t="e">
        <v>#N/A</v>
      </c>
      <c r="R168" s="335" t="e">
        <v>#N/A</v>
      </c>
      <c r="S168" s="335" t="e">
        <v>#N/A</v>
      </c>
      <c r="T168" s="335" t="e">
        <v>#N/A</v>
      </c>
      <c r="U168" s="335" t="e">
        <v>#N/A</v>
      </c>
      <c r="V168" s="335" t="e">
        <v>#N/A</v>
      </c>
      <c r="W168" s="335" t="e">
        <v>#N/A</v>
      </c>
      <c r="X168" s="335" t="e">
        <v>#N/A</v>
      </c>
      <c r="Y168" s="335" t="e">
        <v>#N/A</v>
      </c>
      <c r="Z168" s="335" t="e">
        <v>#N/A</v>
      </c>
      <c r="AA168" s="335" t="e">
        <v>#N/A</v>
      </c>
      <c r="AB168" s="335" t="e">
        <v>#N/A</v>
      </c>
      <c r="AC168" s="335" t="e">
        <v>#N/A</v>
      </c>
      <c r="AD168" s="335" t="e">
        <v>#N/A</v>
      </c>
      <c r="AE168" s="335" t="e">
        <v>#N/A</v>
      </c>
      <c r="AF168" s="335" t="e">
        <v>#N/A</v>
      </c>
      <c r="AG168" s="335" t="e">
        <v>#N/A</v>
      </c>
    </row>
    <row r="169" spans="1:33">
      <c r="A169" s="145" t="str">
        <f>IF('INPUT DATA'!A169&lt;&gt;"",'INPUT DATA'!A169,"")</f>
        <v/>
      </c>
      <c r="B169" s="341" t="str">
        <f>IF('INPUT DATA'!B169&lt;&gt;"",'INPUT DATA'!B169,"")</f>
        <v/>
      </c>
      <c r="C169" s="240"/>
      <c r="D169" s="151"/>
      <c r="E169" s="151"/>
      <c r="F169" s="151"/>
      <c r="G169" s="151"/>
      <c r="H169" s="151"/>
      <c r="I169" s="151"/>
      <c r="J169" s="151"/>
      <c r="K169" s="151"/>
      <c r="L169" s="151"/>
      <c r="M169" s="335" t="e">
        <v>#N/A</v>
      </c>
      <c r="N169" s="335" t="e">
        <v>#N/A</v>
      </c>
      <c r="O169" s="335" t="e">
        <v>#N/A</v>
      </c>
      <c r="P169" s="335" t="e">
        <v>#N/A</v>
      </c>
      <c r="Q169" s="335" t="e">
        <v>#N/A</v>
      </c>
      <c r="R169" s="335" t="e">
        <v>#N/A</v>
      </c>
      <c r="S169" s="335" t="e">
        <v>#N/A</v>
      </c>
      <c r="T169" s="335" t="e">
        <v>#N/A</v>
      </c>
      <c r="U169" s="335" t="e">
        <v>#N/A</v>
      </c>
      <c r="V169" s="335" t="e">
        <v>#N/A</v>
      </c>
      <c r="W169" s="335" t="e">
        <v>#N/A</v>
      </c>
      <c r="X169" s="335" t="e">
        <v>#N/A</v>
      </c>
      <c r="Y169" s="335" t="e">
        <v>#N/A</v>
      </c>
      <c r="Z169" s="335" t="e">
        <v>#N/A</v>
      </c>
      <c r="AA169" s="335" t="e">
        <v>#N/A</v>
      </c>
      <c r="AB169" s="335" t="e">
        <v>#N/A</v>
      </c>
      <c r="AC169" s="335" t="e">
        <v>#N/A</v>
      </c>
      <c r="AD169" s="335" t="e">
        <v>#N/A</v>
      </c>
      <c r="AE169" s="335" t="e">
        <v>#N/A</v>
      </c>
      <c r="AF169" s="335" t="e">
        <v>#N/A</v>
      </c>
      <c r="AG169" s="335" t="e">
        <v>#N/A</v>
      </c>
    </row>
    <row r="170" spans="1:33">
      <c r="A170" s="145" t="str">
        <f>IF('INPUT DATA'!A170&lt;&gt;"",'INPUT DATA'!A170,"")</f>
        <v/>
      </c>
      <c r="B170" s="341" t="str">
        <f>IF('INPUT DATA'!B170&lt;&gt;"",'INPUT DATA'!B170,"")</f>
        <v/>
      </c>
      <c r="C170" s="240"/>
      <c r="D170" s="151"/>
      <c r="E170" s="151"/>
      <c r="F170" s="151"/>
      <c r="G170" s="151"/>
      <c r="H170" s="151"/>
      <c r="I170" s="151"/>
      <c r="J170" s="151"/>
      <c r="K170" s="151"/>
      <c r="L170" s="151"/>
      <c r="M170" s="335" t="e">
        <v>#N/A</v>
      </c>
      <c r="N170" s="335" t="e">
        <v>#N/A</v>
      </c>
      <c r="O170" s="335" t="e">
        <v>#N/A</v>
      </c>
      <c r="P170" s="335" t="e">
        <v>#N/A</v>
      </c>
      <c r="Q170" s="335" t="e">
        <v>#N/A</v>
      </c>
      <c r="R170" s="335" t="e">
        <v>#N/A</v>
      </c>
      <c r="S170" s="335" t="e">
        <v>#N/A</v>
      </c>
      <c r="T170" s="335" t="e">
        <v>#N/A</v>
      </c>
      <c r="U170" s="335" t="e">
        <v>#N/A</v>
      </c>
      <c r="V170" s="335" t="e">
        <v>#N/A</v>
      </c>
      <c r="W170" s="335" t="e">
        <v>#N/A</v>
      </c>
      <c r="X170" s="335" t="e">
        <v>#N/A</v>
      </c>
      <c r="Y170" s="335" t="e">
        <v>#N/A</v>
      </c>
      <c r="Z170" s="335" t="e">
        <v>#N/A</v>
      </c>
      <c r="AA170" s="335" t="e">
        <v>#N/A</v>
      </c>
      <c r="AB170" s="335" t="e">
        <v>#N/A</v>
      </c>
      <c r="AC170" s="335" t="e">
        <v>#N/A</v>
      </c>
      <c r="AD170" s="335" t="e">
        <v>#N/A</v>
      </c>
      <c r="AE170" s="335" t="e">
        <v>#N/A</v>
      </c>
      <c r="AF170" s="335" t="e">
        <v>#N/A</v>
      </c>
      <c r="AG170" s="335" t="e">
        <v>#N/A</v>
      </c>
    </row>
    <row r="171" spans="1:33">
      <c r="A171" s="145" t="str">
        <f>IF('INPUT DATA'!A171&lt;&gt;"",'INPUT DATA'!A171,"")</f>
        <v/>
      </c>
      <c r="B171" s="341" t="str">
        <f>IF('INPUT DATA'!B171&lt;&gt;"",'INPUT DATA'!B171,"")</f>
        <v/>
      </c>
      <c r="C171" s="240"/>
      <c r="D171" s="151"/>
      <c r="E171" s="151"/>
      <c r="F171" s="151"/>
      <c r="G171" s="151"/>
      <c r="H171" s="151"/>
      <c r="I171" s="151"/>
      <c r="J171" s="151"/>
      <c r="K171" s="151"/>
      <c r="L171" s="151"/>
      <c r="M171" s="335" t="e">
        <v>#N/A</v>
      </c>
      <c r="N171" s="335" t="e">
        <v>#N/A</v>
      </c>
      <c r="O171" s="335" t="e">
        <v>#N/A</v>
      </c>
      <c r="P171" s="335" t="e">
        <v>#N/A</v>
      </c>
      <c r="Q171" s="335" t="e">
        <v>#N/A</v>
      </c>
      <c r="R171" s="335" t="e">
        <v>#N/A</v>
      </c>
      <c r="S171" s="335" t="e">
        <v>#N/A</v>
      </c>
      <c r="T171" s="335" t="e">
        <v>#N/A</v>
      </c>
      <c r="U171" s="335" t="e">
        <v>#N/A</v>
      </c>
      <c r="V171" s="335" t="e">
        <v>#N/A</v>
      </c>
      <c r="W171" s="335" t="e">
        <v>#N/A</v>
      </c>
      <c r="X171" s="335" t="e">
        <v>#N/A</v>
      </c>
      <c r="Y171" s="335" t="e">
        <v>#N/A</v>
      </c>
      <c r="Z171" s="335" t="e">
        <v>#N/A</v>
      </c>
      <c r="AA171" s="335" t="e">
        <v>#N/A</v>
      </c>
      <c r="AB171" s="335" t="e">
        <v>#N/A</v>
      </c>
      <c r="AC171" s="335" t="e">
        <v>#N/A</v>
      </c>
      <c r="AD171" s="335" t="e">
        <v>#N/A</v>
      </c>
      <c r="AE171" s="335" t="e">
        <v>#N/A</v>
      </c>
      <c r="AF171" s="335" t="e">
        <v>#N/A</v>
      </c>
      <c r="AG171" s="335" t="e">
        <v>#N/A</v>
      </c>
    </row>
    <row r="172" spans="1:33">
      <c r="A172" s="145" t="str">
        <f>IF('INPUT DATA'!A172&lt;&gt;"",'INPUT DATA'!A172,"")</f>
        <v/>
      </c>
      <c r="B172" s="341" t="str">
        <f>IF('INPUT DATA'!B172&lt;&gt;"",'INPUT DATA'!B172,"")</f>
        <v/>
      </c>
      <c r="C172" s="240"/>
      <c r="D172" s="151"/>
      <c r="E172" s="151"/>
      <c r="F172" s="151"/>
      <c r="G172" s="151"/>
      <c r="H172" s="151"/>
      <c r="I172" s="151"/>
      <c r="J172" s="151"/>
      <c r="K172" s="151"/>
      <c r="L172" s="151"/>
      <c r="M172" s="335" t="e">
        <v>#N/A</v>
      </c>
      <c r="N172" s="335" t="e">
        <v>#N/A</v>
      </c>
      <c r="O172" s="335" t="e">
        <v>#N/A</v>
      </c>
      <c r="P172" s="335" t="e">
        <v>#N/A</v>
      </c>
      <c r="Q172" s="335" t="e">
        <v>#N/A</v>
      </c>
      <c r="R172" s="335" t="e">
        <v>#N/A</v>
      </c>
      <c r="S172" s="335" t="e">
        <v>#N/A</v>
      </c>
      <c r="T172" s="335" t="e">
        <v>#N/A</v>
      </c>
      <c r="U172" s="335" t="e">
        <v>#N/A</v>
      </c>
      <c r="V172" s="335" t="e">
        <v>#N/A</v>
      </c>
      <c r="W172" s="335" t="e">
        <v>#N/A</v>
      </c>
      <c r="X172" s="335" t="e">
        <v>#N/A</v>
      </c>
      <c r="Y172" s="335" t="e">
        <v>#N/A</v>
      </c>
      <c r="Z172" s="335" t="e">
        <v>#N/A</v>
      </c>
      <c r="AA172" s="335" t="e">
        <v>#N/A</v>
      </c>
      <c r="AB172" s="335" t="e">
        <v>#N/A</v>
      </c>
      <c r="AC172" s="335" t="e">
        <v>#N/A</v>
      </c>
      <c r="AD172" s="335" t="e">
        <v>#N/A</v>
      </c>
      <c r="AE172" s="335" t="e">
        <v>#N/A</v>
      </c>
      <c r="AF172" s="335" t="e">
        <v>#N/A</v>
      </c>
      <c r="AG172" s="335" t="e">
        <v>#N/A</v>
      </c>
    </row>
    <row r="173" spans="1:33">
      <c r="A173" s="145" t="str">
        <f>IF('INPUT DATA'!A173&lt;&gt;"",'INPUT DATA'!A173,"")</f>
        <v/>
      </c>
      <c r="B173" s="341" t="str">
        <f>IF('INPUT DATA'!B173&lt;&gt;"",'INPUT DATA'!B173,"")</f>
        <v/>
      </c>
      <c r="C173" s="240"/>
      <c r="D173" s="151"/>
      <c r="E173" s="151"/>
      <c r="F173" s="151"/>
      <c r="G173" s="151"/>
      <c r="H173" s="151"/>
      <c r="I173" s="151"/>
      <c r="J173" s="151"/>
      <c r="K173" s="151"/>
      <c r="L173" s="151"/>
      <c r="M173" s="335" t="e">
        <v>#N/A</v>
      </c>
      <c r="N173" s="335" t="e">
        <v>#N/A</v>
      </c>
      <c r="O173" s="335" t="e">
        <v>#N/A</v>
      </c>
      <c r="P173" s="335" t="e">
        <v>#N/A</v>
      </c>
      <c r="Q173" s="335" t="e">
        <v>#N/A</v>
      </c>
      <c r="R173" s="335" t="e">
        <v>#N/A</v>
      </c>
      <c r="S173" s="335" t="e">
        <v>#N/A</v>
      </c>
      <c r="T173" s="335" t="e">
        <v>#N/A</v>
      </c>
      <c r="U173" s="335" t="e">
        <v>#N/A</v>
      </c>
      <c r="V173" s="335" t="e">
        <v>#N/A</v>
      </c>
      <c r="W173" s="335" t="e">
        <v>#N/A</v>
      </c>
      <c r="X173" s="335" t="e">
        <v>#N/A</v>
      </c>
      <c r="Y173" s="335" t="e">
        <v>#N/A</v>
      </c>
      <c r="Z173" s="335" t="e">
        <v>#N/A</v>
      </c>
      <c r="AA173" s="335" t="e">
        <v>#N/A</v>
      </c>
      <c r="AB173" s="335" t="e">
        <v>#N/A</v>
      </c>
      <c r="AC173" s="335" t="e">
        <v>#N/A</v>
      </c>
      <c r="AD173" s="335" t="e">
        <v>#N/A</v>
      </c>
      <c r="AE173" s="335" t="e">
        <v>#N/A</v>
      </c>
      <c r="AF173" s="335" t="e">
        <v>#N/A</v>
      </c>
      <c r="AG173" s="335" t="e">
        <v>#N/A</v>
      </c>
    </row>
    <row r="174" spans="1:33">
      <c r="A174" s="145" t="str">
        <f>IF('INPUT DATA'!A174&lt;&gt;"",'INPUT DATA'!A174,"")</f>
        <v/>
      </c>
      <c r="B174" s="341" t="str">
        <f>IF('INPUT DATA'!B174&lt;&gt;"",'INPUT DATA'!B174,"")</f>
        <v/>
      </c>
      <c r="C174" s="240"/>
      <c r="D174" s="151"/>
      <c r="E174" s="151"/>
      <c r="F174" s="151"/>
      <c r="G174" s="151"/>
      <c r="H174" s="151"/>
      <c r="I174" s="151"/>
      <c r="J174" s="151"/>
      <c r="K174" s="151"/>
      <c r="L174" s="151"/>
      <c r="M174" s="335" t="e">
        <v>#N/A</v>
      </c>
      <c r="N174" s="335" t="e">
        <v>#N/A</v>
      </c>
      <c r="O174" s="335" t="e">
        <v>#N/A</v>
      </c>
      <c r="P174" s="335" t="e">
        <v>#N/A</v>
      </c>
      <c r="Q174" s="335" t="e">
        <v>#N/A</v>
      </c>
      <c r="R174" s="335" t="e">
        <v>#N/A</v>
      </c>
      <c r="S174" s="335" t="e">
        <v>#N/A</v>
      </c>
      <c r="T174" s="335" t="e">
        <v>#N/A</v>
      </c>
      <c r="U174" s="335" t="e">
        <v>#N/A</v>
      </c>
      <c r="V174" s="335" t="e">
        <v>#N/A</v>
      </c>
      <c r="W174" s="335" t="e">
        <v>#N/A</v>
      </c>
      <c r="X174" s="335" t="e">
        <v>#N/A</v>
      </c>
      <c r="Y174" s="335" t="e">
        <v>#N/A</v>
      </c>
      <c r="Z174" s="335" t="e">
        <v>#N/A</v>
      </c>
      <c r="AA174" s="335" t="e">
        <v>#N/A</v>
      </c>
      <c r="AB174" s="335" t="e">
        <v>#N/A</v>
      </c>
      <c r="AC174" s="335" t="e">
        <v>#N/A</v>
      </c>
      <c r="AD174" s="335" t="e">
        <v>#N/A</v>
      </c>
      <c r="AE174" s="335" t="e">
        <v>#N/A</v>
      </c>
      <c r="AF174" s="335" t="e">
        <v>#N/A</v>
      </c>
      <c r="AG174" s="335" t="e">
        <v>#N/A</v>
      </c>
    </row>
    <row r="175" spans="1:33">
      <c r="A175" s="145" t="str">
        <f>IF('INPUT DATA'!A175&lt;&gt;"",'INPUT DATA'!A175,"")</f>
        <v/>
      </c>
      <c r="B175" s="341" t="str">
        <f>IF('INPUT DATA'!B175&lt;&gt;"",'INPUT DATA'!B175,"")</f>
        <v/>
      </c>
      <c r="C175" s="240"/>
      <c r="D175" s="151"/>
      <c r="E175" s="151"/>
      <c r="F175" s="151"/>
      <c r="G175" s="151"/>
      <c r="H175" s="151"/>
      <c r="I175" s="151"/>
      <c r="J175" s="151"/>
      <c r="K175" s="151"/>
      <c r="L175" s="151"/>
      <c r="M175" s="335" t="e">
        <v>#N/A</v>
      </c>
      <c r="N175" s="335" t="e">
        <v>#N/A</v>
      </c>
      <c r="O175" s="335" t="e">
        <v>#N/A</v>
      </c>
      <c r="P175" s="335" t="e">
        <v>#N/A</v>
      </c>
      <c r="Q175" s="335" t="e">
        <v>#N/A</v>
      </c>
      <c r="R175" s="335" t="e">
        <v>#N/A</v>
      </c>
      <c r="S175" s="335" t="e">
        <v>#N/A</v>
      </c>
      <c r="T175" s="335" t="e">
        <v>#N/A</v>
      </c>
      <c r="U175" s="335" t="e">
        <v>#N/A</v>
      </c>
      <c r="V175" s="335" t="e">
        <v>#N/A</v>
      </c>
      <c r="W175" s="335" t="e">
        <v>#N/A</v>
      </c>
      <c r="X175" s="335" t="e">
        <v>#N/A</v>
      </c>
      <c r="Y175" s="335" t="e">
        <v>#N/A</v>
      </c>
      <c r="Z175" s="335" t="e">
        <v>#N/A</v>
      </c>
      <c r="AA175" s="335" t="e">
        <v>#N/A</v>
      </c>
      <c r="AB175" s="335" t="e">
        <v>#N/A</v>
      </c>
      <c r="AC175" s="335" t="e">
        <v>#N/A</v>
      </c>
      <c r="AD175" s="335" t="e">
        <v>#N/A</v>
      </c>
      <c r="AE175" s="335" t="e">
        <v>#N/A</v>
      </c>
      <c r="AF175" s="335" t="e">
        <v>#N/A</v>
      </c>
      <c r="AG175" s="335" t="e">
        <v>#N/A</v>
      </c>
    </row>
    <row r="176" spans="1:33">
      <c r="A176" s="145" t="str">
        <f>IF('INPUT DATA'!A176&lt;&gt;"",'INPUT DATA'!A176,"")</f>
        <v/>
      </c>
      <c r="B176" s="341" t="str">
        <f>IF('INPUT DATA'!B176&lt;&gt;"",'INPUT DATA'!B176,"")</f>
        <v/>
      </c>
      <c r="C176" s="240"/>
      <c r="D176" s="151"/>
      <c r="E176" s="151"/>
      <c r="F176" s="151"/>
      <c r="G176" s="151"/>
      <c r="H176" s="151"/>
      <c r="I176" s="151"/>
      <c r="J176" s="151"/>
      <c r="K176" s="151"/>
      <c r="L176" s="151"/>
      <c r="M176" s="335" t="e">
        <v>#N/A</v>
      </c>
      <c r="N176" s="335" t="e">
        <v>#N/A</v>
      </c>
      <c r="O176" s="335" t="e">
        <v>#N/A</v>
      </c>
      <c r="P176" s="335" t="e">
        <v>#N/A</v>
      </c>
      <c r="Q176" s="335" t="e">
        <v>#N/A</v>
      </c>
      <c r="R176" s="335" t="e">
        <v>#N/A</v>
      </c>
      <c r="S176" s="335" t="e">
        <v>#N/A</v>
      </c>
      <c r="T176" s="335" t="e">
        <v>#N/A</v>
      </c>
      <c r="U176" s="335" t="e">
        <v>#N/A</v>
      </c>
      <c r="V176" s="335" t="e">
        <v>#N/A</v>
      </c>
      <c r="W176" s="335" t="e">
        <v>#N/A</v>
      </c>
      <c r="X176" s="335" t="e">
        <v>#N/A</v>
      </c>
      <c r="Y176" s="335" t="e">
        <v>#N/A</v>
      </c>
      <c r="Z176" s="335" t="e">
        <v>#N/A</v>
      </c>
      <c r="AA176" s="335" t="e">
        <v>#N/A</v>
      </c>
      <c r="AB176" s="335" t="e">
        <v>#N/A</v>
      </c>
      <c r="AC176" s="335" t="e">
        <v>#N/A</v>
      </c>
      <c r="AD176" s="335" t="e">
        <v>#N/A</v>
      </c>
      <c r="AE176" s="335" t="e">
        <v>#N/A</v>
      </c>
      <c r="AF176" s="335" t="e">
        <v>#N/A</v>
      </c>
      <c r="AG176" s="335" t="e">
        <v>#N/A</v>
      </c>
    </row>
    <row r="177" spans="1:33">
      <c r="A177" s="145" t="str">
        <f>IF('INPUT DATA'!A177&lt;&gt;"",'INPUT DATA'!A177,"")</f>
        <v/>
      </c>
      <c r="B177" s="341" t="str">
        <f>IF('INPUT DATA'!B177&lt;&gt;"",'INPUT DATA'!B177,"")</f>
        <v/>
      </c>
      <c r="C177" s="240"/>
      <c r="D177" s="151"/>
      <c r="E177" s="151"/>
      <c r="F177" s="151"/>
      <c r="G177" s="151"/>
      <c r="H177" s="151"/>
      <c r="I177" s="151"/>
      <c r="J177" s="151"/>
      <c r="K177" s="151"/>
      <c r="L177" s="151"/>
      <c r="M177" s="335" t="e">
        <v>#N/A</v>
      </c>
      <c r="N177" s="335" t="e">
        <v>#N/A</v>
      </c>
      <c r="O177" s="335" t="e">
        <v>#N/A</v>
      </c>
      <c r="P177" s="335" t="e">
        <v>#N/A</v>
      </c>
      <c r="Q177" s="335" t="e">
        <v>#N/A</v>
      </c>
      <c r="R177" s="335" t="e">
        <v>#N/A</v>
      </c>
      <c r="S177" s="335" t="e">
        <v>#N/A</v>
      </c>
      <c r="T177" s="335" t="e">
        <v>#N/A</v>
      </c>
      <c r="U177" s="335" t="e">
        <v>#N/A</v>
      </c>
      <c r="V177" s="335" t="e">
        <v>#N/A</v>
      </c>
      <c r="W177" s="335" t="e">
        <v>#N/A</v>
      </c>
      <c r="X177" s="335" t="e">
        <v>#N/A</v>
      </c>
      <c r="Y177" s="335" t="e">
        <v>#N/A</v>
      </c>
      <c r="Z177" s="335" t="e">
        <v>#N/A</v>
      </c>
      <c r="AA177" s="335" t="e">
        <v>#N/A</v>
      </c>
      <c r="AB177" s="335" t="e">
        <v>#N/A</v>
      </c>
      <c r="AC177" s="335" t="e">
        <v>#N/A</v>
      </c>
      <c r="AD177" s="335" t="e">
        <v>#N/A</v>
      </c>
      <c r="AE177" s="335" t="e">
        <v>#N/A</v>
      </c>
      <c r="AF177" s="335" t="e">
        <v>#N/A</v>
      </c>
      <c r="AG177" s="335" t="e">
        <v>#N/A</v>
      </c>
    </row>
    <row r="178" spans="1:33">
      <c r="A178" s="145" t="str">
        <f>IF('INPUT DATA'!A178&lt;&gt;"",'INPUT DATA'!A178,"")</f>
        <v/>
      </c>
      <c r="B178" s="341" t="str">
        <f>IF('INPUT DATA'!B178&lt;&gt;"",'INPUT DATA'!B178,"")</f>
        <v/>
      </c>
      <c r="C178" s="240"/>
      <c r="D178" s="151"/>
      <c r="E178" s="151"/>
      <c r="F178" s="151"/>
      <c r="G178" s="151"/>
      <c r="H178" s="151"/>
      <c r="I178" s="151"/>
      <c r="J178" s="151"/>
      <c r="K178" s="151"/>
      <c r="L178" s="151"/>
      <c r="M178" s="335" t="e">
        <v>#N/A</v>
      </c>
      <c r="N178" s="335" t="e">
        <v>#N/A</v>
      </c>
      <c r="O178" s="335" t="e">
        <v>#N/A</v>
      </c>
      <c r="P178" s="335" t="e">
        <v>#N/A</v>
      </c>
      <c r="Q178" s="335" t="e">
        <v>#N/A</v>
      </c>
      <c r="R178" s="335" t="e">
        <v>#N/A</v>
      </c>
      <c r="S178" s="335" t="e">
        <v>#N/A</v>
      </c>
      <c r="T178" s="335" t="e">
        <v>#N/A</v>
      </c>
      <c r="U178" s="335" t="e">
        <v>#N/A</v>
      </c>
      <c r="V178" s="335" t="e">
        <v>#N/A</v>
      </c>
      <c r="W178" s="335" t="e">
        <v>#N/A</v>
      </c>
      <c r="X178" s="335" t="e">
        <v>#N/A</v>
      </c>
      <c r="Y178" s="335" t="e">
        <v>#N/A</v>
      </c>
      <c r="Z178" s="335" t="e">
        <v>#N/A</v>
      </c>
      <c r="AA178" s="335" t="e">
        <v>#N/A</v>
      </c>
      <c r="AB178" s="335" t="e">
        <v>#N/A</v>
      </c>
      <c r="AC178" s="335" t="e">
        <v>#N/A</v>
      </c>
      <c r="AD178" s="335" t="e">
        <v>#N/A</v>
      </c>
      <c r="AE178" s="335" t="e">
        <v>#N/A</v>
      </c>
      <c r="AF178" s="335" t="e">
        <v>#N/A</v>
      </c>
      <c r="AG178" s="335" t="e">
        <v>#N/A</v>
      </c>
    </row>
    <row r="179" spans="1:33">
      <c r="A179" s="145" t="str">
        <f>IF('INPUT DATA'!A179&lt;&gt;"",'INPUT DATA'!A179,"")</f>
        <v/>
      </c>
      <c r="B179" s="341" t="str">
        <f>IF('INPUT DATA'!B179&lt;&gt;"",'INPUT DATA'!B179,"")</f>
        <v/>
      </c>
      <c r="C179" s="240"/>
      <c r="D179" s="151"/>
      <c r="E179" s="151"/>
      <c r="F179" s="151"/>
      <c r="G179" s="151"/>
      <c r="H179" s="151"/>
      <c r="I179" s="151"/>
      <c r="J179" s="151"/>
      <c r="K179" s="151"/>
      <c r="L179" s="151"/>
      <c r="M179" s="335" t="e">
        <v>#N/A</v>
      </c>
      <c r="N179" s="335" t="e">
        <v>#N/A</v>
      </c>
      <c r="O179" s="335" t="e">
        <v>#N/A</v>
      </c>
      <c r="P179" s="335" t="e">
        <v>#N/A</v>
      </c>
      <c r="Q179" s="335" t="e">
        <v>#N/A</v>
      </c>
      <c r="R179" s="335" t="e">
        <v>#N/A</v>
      </c>
      <c r="S179" s="335" t="e">
        <v>#N/A</v>
      </c>
      <c r="T179" s="335" t="e">
        <v>#N/A</v>
      </c>
      <c r="U179" s="335" t="e">
        <v>#N/A</v>
      </c>
      <c r="V179" s="335" t="e">
        <v>#N/A</v>
      </c>
      <c r="W179" s="335" t="e">
        <v>#N/A</v>
      </c>
      <c r="X179" s="335" t="e">
        <v>#N/A</v>
      </c>
      <c r="Y179" s="335" t="e">
        <v>#N/A</v>
      </c>
      <c r="Z179" s="335" t="e">
        <v>#N/A</v>
      </c>
      <c r="AA179" s="335" t="e">
        <v>#N/A</v>
      </c>
      <c r="AB179" s="335" t="e">
        <v>#N/A</v>
      </c>
      <c r="AC179" s="335" t="e">
        <v>#N/A</v>
      </c>
      <c r="AD179" s="335" t="e">
        <v>#N/A</v>
      </c>
      <c r="AE179" s="335" t="e">
        <v>#N/A</v>
      </c>
      <c r="AF179" s="335" t="e">
        <v>#N/A</v>
      </c>
      <c r="AG179" s="335" t="e">
        <v>#N/A</v>
      </c>
    </row>
    <row r="180" spans="1:33">
      <c r="A180" s="145" t="str">
        <f>IF('INPUT DATA'!A180&lt;&gt;"",'INPUT DATA'!A180,"")</f>
        <v/>
      </c>
      <c r="B180" s="341" t="str">
        <f>IF('INPUT DATA'!B180&lt;&gt;"",'INPUT DATA'!B180,"")</f>
        <v/>
      </c>
      <c r="C180" s="240"/>
      <c r="D180" s="151"/>
      <c r="E180" s="151"/>
      <c r="F180" s="151"/>
      <c r="G180" s="151"/>
      <c r="H180" s="151"/>
      <c r="I180" s="151"/>
      <c r="J180" s="151"/>
      <c r="K180" s="151"/>
      <c r="L180" s="151"/>
      <c r="M180" s="335" t="e">
        <v>#N/A</v>
      </c>
      <c r="N180" s="335" t="e">
        <v>#N/A</v>
      </c>
      <c r="O180" s="335" t="e">
        <v>#N/A</v>
      </c>
      <c r="P180" s="335" t="e">
        <v>#N/A</v>
      </c>
      <c r="Q180" s="335" t="e">
        <v>#N/A</v>
      </c>
      <c r="R180" s="335" t="e">
        <v>#N/A</v>
      </c>
      <c r="S180" s="335" t="e">
        <v>#N/A</v>
      </c>
      <c r="T180" s="335" t="e">
        <v>#N/A</v>
      </c>
      <c r="U180" s="335" t="e">
        <v>#N/A</v>
      </c>
      <c r="V180" s="335" t="e">
        <v>#N/A</v>
      </c>
      <c r="W180" s="335" t="e">
        <v>#N/A</v>
      </c>
      <c r="X180" s="335" t="e">
        <v>#N/A</v>
      </c>
      <c r="Y180" s="335" t="e">
        <v>#N/A</v>
      </c>
      <c r="Z180" s="335" t="e">
        <v>#N/A</v>
      </c>
      <c r="AA180" s="335" t="e">
        <v>#N/A</v>
      </c>
      <c r="AB180" s="335" t="e">
        <v>#N/A</v>
      </c>
      <c r="AC180" s="335" t="e">
        <v>#N/A</v>
      </c>
      <c r="AD180" s="335" t="e">
        <v>#N/A</v>
      </c>
      <c r="AE180" s="335" t="e">
        <v>#N/A</v>
      </c>
      <c r="AF180" s="335" t="e">
        <v>#N/A</v>
      </c>
      <c r="AG180" s="335" t="e">
        <v>#N/A</v>
      </c>
    </row>
    <row r="181" spans="1:33">
      <c r="A181" s="145" t="str">
        <f>IF('INPUT DATA'!A181&lt;&gt;"",'INPUT DATA'!A181,"")</f>
        <v/>
      </c>
      <c r="B181" s="341" t="str">
        <f>IF('INPUT DATA'!B181&lt;&gt;"",'INPUT DATA'!B181,"")</f>
        <v/>
      </c>
      <c r="C181" s="240"/>
      <c r="D181" s="151"/>
      <c r="E181" s="151"/>
      <c r="F181" s="151"/>
      <c r="G181" s="151"/>
      <c r="H181" s="151"/>
      <c r="I181" s="151"/>
      <c r="J181" s="151"/>
      <c r="K181" s="151"/>
      <c r="L181" s="151"/>
      <c r="M181" s="335" t="e">
        <v>#N/A</v>
      </c>
      <c r="N181" s="335" t="e">
        <v>#N/A</v>
      </c>
      <c r="O181" s="335" t="e">
        <v>#N/A</v>
      </c>
      <c r="P181" s="335" t="e">
        <v>#N/A</v>
      </c>
      <c r="Q181" s="335" t="e">
        <v>#N/A</v>
      </c>
      <c r="R181" s="335" t="e">
        <v>#N/A</v>
      </c>
      <c r="S181" s="335" t="e">
        <v>#N/A</v>
      </c>
      <c r="T181" s="335" t="e">
        <v>#N/A</v>
      </c>
      <c r="U181" s="335" t="e">
        <v>#N/A</v>
      </c>
      <c r="V181" s="335" t="e">
        <v>#N/A</v>
      </c>
      <c r="W181" s="335" t="e">
        <v>#N/A</v>
      </c>
      <c r="X181" s="335" t="e">
        <v>#N/A</v>
      </c>
      <c r="Y181" s="335" t="e">
        <v>#N/A</v>
      </c>
      <c r="Z181" s="335" t="e">
        <v>#N/A</v>
      </c>
      <c r="AA181" s="335" t="e">
        <v>#N/A</v>
      </c>
      <c r="AB181" s="335" t="e">
        <v>#N/A</v>
      </c>
      <c r="AC181" s="335" t="e">
        <v>#N/A</v>
      </c>
      <c r="AD181" s="335" t="e">
        <v>#N/A</v>
      </c>
      <c r="AE181" s="335" t="e">
        <v>#N/A</v>
      </c>
      <c r="AF181" s="335" t="e">
        <v>#N/A</v>
      </c>
      <c r="AG181" s="335" t="e">
        <v>#N/A</v>
      </c>
    </row>
    <row r="182" spans="1:33">
      <c r="A182" s="145" t="str">
        <f>IF('INPUT DATA'!A182&lt;&gt;"",'INPUT DATA'!A182,"")</f>
        <v/>
      </c>
      <c r="B182" s="341" t="str">
        <f>IF('INPUT DATA'!B182&lt;&gt;"",'INPUT DATA'!B182,"")</f>
        <v/>
      </c>
      <c r="C182" s="240"/>
      <c r="D182" s="151"/>
      <c r="E182" s="151"/>
      <c r="F182" s="151"/>
      <c r="G182" s="151"/>
      <c r="H182" s="151"/>
      <c r="I182" s="151"/>
      <c r="J182" s="151"/>
      <c r="K182" s="151"/>
      <c r="L182" s="151"/>
      <c r="M182" s="335" t="e">
        <v>#N/A</v>
      </c>
      <c r="N182" s="335" t="e">
        <v>#N/A</v>
      </c>
      <c r="O182" s="335" t="e">
        <v>#N/A</v>
      </c>
      <c r="P182" s="335" t="e">
        <v>#N/A</v>
      </c>
      <c r="Q182" s="335" t="e">
        <v>#N/A</v>
      </c>
      <c r="R182" s="335" t="e">
        <v>#N/A</v>
      </c>
      <c r="S182" s="335" t="e">
        <v>#N/A</v>
      </c>
      <c r="T182" s="335" t="e">
        <v>#N/A</v>
      </c>
      <c r="U182" s="335" t="e">
        <v>#N/A</v>
      </c>
      <c r="V182" s="335" t="e">
        <v>#N/A</v>
      </c>
      <c r="W182" s="335" t="e">
        <v>#N/A</v>
      </c>
      <c r="X182" s="335" t="e">
        <v>#N/A</v>
      </c>
      <c r="Y182" s="335" t="e">
        <v>#N/A</v>
      </c>
      <c r="Z182" s="335" t="e">
        <v>#N/A</v>
      </c>
      <c r="AA182" s="335" t="e">
        <v>#N/A</v>
      </c>
      <c r="AB182" s="335" t="e">
        <v>#N/A</v>
      </c>
      <c r="AC182" s="335" t="e">
        <v>#N/A</v>
      </c>
      <c r="AD182" s="335" t="e">
        <v>#N/A</v>
      </c>
      <c r="AE182" s="335" t="e">
        <v>#N/A</v>
      </c>
      <c r="AF182" s="335" t="e">
        <v>#N/A</v>
      </c>
      <c r="AG182" s="335" t="e">
        <v>#N/A</v>
      </c>
    </row>
    <row r="183" spans="1:33">
      <c r="A183" s="145" t="str">
        <f>IF('INPUT DATA'!A183&lt;&gt;"",'INPUT DATA'!A183,"")</f>
        <v/>
      </c>
      <c r="B183" s="341" t="str">
        <f>IF('INPUT DATA'!B183&lt;&gt;"",'INPUT DATA'!B183,"")</f>
        <v/>
      </c>
      <c r="C183" s="240"/>
      <c r="D183" s="151"/>
      <c r="E183" s="151"/>
      <c r="F183" s="151"/>
      <c r="G183" s="151"/>
      <c r="H183" s="151"/>
      <c r="I183" s="151"/>
      <c r="J183" s="151"/>
      <c r="K183" s="151"/>
      <c r="L183" s="151"/>
      <c r="M183" s="335" t="e">
        <v>#N/A</v>
      </c>
      <c r="N183" s="335" t="e">
        <v>#N/A</v>
      </c>
      <c r="O183" s="335" t="e">
        <v>#N/A</v>
      </c>
      <c r="P183" s="335" t="e">
        <v>#N/A</v>
      </c>
      <c r="Q183" s="335" t="e">
        <v>#N/A</v>
      </c>
      <c r="R183" s="335" t="e">
        <v>#N/A</v>
      </c>
      <c r="S183" s="335" t="e">
        <v>#N/A</v>
      </c>
      <c r="T183" s="335" t="e">
        <v>#N/A</v>
      </c>
      <c r="U183" s="335" t="e">
        <v>#N/A</v>
      </c>
      <c r="V183" s="335" t="e">
        <v>#N/A</v>
      </c>
      <c r="W183" s="335" t="e">
        <v>#N/A</v>
      </c>
      <c r="X183" s="335" t="e">
        <v>#N/A</v>
      </c>
      <c r="Y183" s="335" t="e">
        <v>#N/A</v>
      </c>
      <c r="Z183" s="335" t="e">
        <v>#N/A</v>
      </c>
      <c r="AA183" s="335" t="e">
        <v>#N/A</v>
      </c>
      <c r="AB183" s="335" t="e">
        <v>#N/A</v>
      </c>
      <c r="AC183" s="335" t="e">
        <v>#N/A</v>
      </c>
      <c r="AD183" s="335" t="e">
        <v>#N/A</v>
      </c>
      <c r="AE183" s="335" t="e">
        <v>#N/A</v>
      </c>
      <c r="AF183" s="335" t="e">
        <v>#N/A</v>
      </c>
      <c r="AG183" s="335" t="e">
        <v>#N/A</v>
      </c>
    </row>
    <row r="184" spans="1:33">
      <c r="A184" s="145" t="str">
        <f>IF('INPUT DATA'!A184&lt;&gt;"",'INPUT DATA'!A184,"")</f>
        <v/>
      </c>
      <c r="B184" s="341" t="str">
        <f>IF('INPUT DATA'!B184&lt;&gt;"",'INPUT DATA'!B184,"")</f>
        <v/>
      </c>
      <c r="C184" s="240"/>
      <c r="D184" s="151"/>
      <c r="E184" s="151"/>
      <c r="F184" s="151"/>
      <c r="G184" s="151"/>
      <c r="H184" s="151"/>
      <c r="I184" s="151"/>
      <c r="J184" s="151"/>
      <c r="K184" s="151"/>
      <c r="L184" s="151"/>
      <c r="M184" s="335" t="e">
        <v>#N/A</v>
      </c>
      <c r="N184" s="335" t="e">
        <v>#N/A</v>
      </c>
      <c r="O184" s="335" t="e">
        <v>#N/A</v>
      </c>
      <c r="P184" s="335" t="e">
        <v>#N/A</v>
      </c>
      <c r="Q184" s="335" t="e">
        <v>#N/A</v>
      </c>
      <c r="R184" s="335" t="e">
        <v>#N/A</v>
      </c>
      <c r="S184" s="335" t="e">
        <v>#N/A</v>
      </c>
      <c r="T184" s="335" t="e">
        <v>#N/A</v>
      </c>
      <c r="U184" s="335" t="e">
        <v>#N/A</v>
      </c>
      <c r="V184" s="335" t="e">
        <v>#N/A</v>
      </c>
      <c r="W184" s="335" t="e">
        <v>#N/A</v>
      </c>
      <c r="X184" s="335" t="e">
        <v>#N/A</v>
      </c>
      <c r="Y184" s="335" t="e">
        <v>#N/A</v>
      </c>
      <c r="Z184" s="335" t="e">
        <v>#N/A</v>
      </c>
      <c r="AA184" s="335" t="e">
        <v>#N/A</v>
      </c>
      <c r="AB184" s="335" t="e">
        <v>#N/A</v>
      </c>
      <c r="AC184" s="335" t="e">
        <v>#N/A</v>
      </c>
      <c r="AD184" s="335" t="e">
        <v>#N/A</v>
      </c>
      <c r="AE184" s="335" t="e">
        <v>#N/A</v>
      </c>
      <c r="AF184" s="335" t="e">
        <v>#N/A</v>
      </c>
      <c r="AG184" s="335" t="e">
        <v>#N/A</v>
      </c>
    </row>
    <row r="185" spans="1:33">
      <c r="A185" s="145" t="str">
        <f>IF('INPUT DATA'!A185&lt;&gt;"",'INPUT DATA'!A185,"")</f>
        <v/>
      </c>
      <c r="B185" s="341" t="str">
        <f>IF('INPUT DATA'!B185&lt;&gt;"",'INPUT DATA'!B185,"")</f>
        <v/>
      </c>
      <c r="C185" s="240"/>
      <c r="D185" s="151"/>
      <c r="E185" s="151"/>
      <c r="F185" s="151"/>
      <c r="G185" s="151"/>
      <c r="H185" s="151"/>
      <c r="I185" s="151"/>
      <c r="J185" s="151"/>
      <c r="K185" s="151"/>
      <c r="L185" s="151"/>
      <c r="M185" s="335" t="e">
        <v>#N/A</v>
      </c>
      <c r="N185" s="335" t="e">
        <v>#N/A</v>
      </c>
      <c r="O185" s="335" t="e">
        <v>#N/A</v>
      </c>
      <c r="P185" s="335" t="e">
        <v>#N/A</v>
      </c>
      <c r="Q185" s="335" t="e">
        <v>#N/A</v>
      </c>
      <c r="R185" s="335" t="e">
        <v>#N/A</v>
      </c>
      <c r="S185" s="335" t="e">
        <v>#N/A</v>
      </c>
      <c r="T185" s="335" t="e">
        <v>#N/A</v>
      </c>
      <c r="U185" s="335" t="e">
        <v>#N/A</v>
      </c>
      <c r="V185" s="335" t="e">
        <v>#N/A</v>
      </c>
      <c r="W185" s="335" t="e">
        <v>#N/A</v>
      </c>
      <c r="X185" s="335" t="e">
        <v>#N/A</v>
      </c>
      <c r="Y185" s="335" t="e">
        <v>#N/A</v>
      </c>
      <c r="Z185" s="335" t="e">
        <v>#N/A</v>
      </c>
      <c r="AA185" s="335" t="e">
        <v>#N/A</v>
      </c>
      <c r="AB185" s="335" t="e">
        <v>#N/A</v>
      </c>
      <c r="AC185" s="335" t="e">
        <v>#N/A</v>
      </c>
      <c r="AD185" s="335" t="e">
        <v>#N/A</v>
      </c>
      <c r="AE185" s="335" t="e">
        <v>#N/A</v>
      </c>
      <c r="AF185" s="335" t="e">
        <v>#N/A</v>
      </c>
      <c r="AG185" s="335" t="e">
        <v>#N/A</v>
      </c>
    </row>
    <row r="186" spans="1:33">
      <c r="A186" s="145" t="str">
        <f>IF('INPUT DATA'!A186&lt;&gt;"",'INPUT DATA'!A186,"")</f>
        <v/>
      </c>
      <c r="B186" s="341" t="str">
        <f>IF('INPUT DATA'!B186&lt;&gt;"",'INPUT DATA'!B186,"")</f>
        <v/>
      </c>
      <c r="C186" s="240"/>
      <c r="D186" s="151"/>
      <c r="E186" s="151"/>
      <c r="F186" s="151"/>
      <c r="G186" s="151"/>
      <c r="H186" s="151"/>
      <c r="I186" s="151"/>
      <c r="J186" s="151"/>
      <c r="K186" s="151"/>
      <c r="L186" s="151"/>
      <c r="M186" s="335" t="e">
        <v>#N/A</v>
      </c>
      <c r="N186" s="335" t="e">
        <v>#N/A</v>
      </c>
      <c r="O186" s="335" t="e">
        <v>#N/A</v>
      </c>
      <c r="P186" s="335" t="e">
        <v>#N/A</v>
      </c>
      <c r="Q186" s="335" t="e">
        <v>#N/A</v>
      </c>
      <c r="R186" s="335" t="e">
        <v>#N/A</v>
      </c>
      <c r="S186" s="335" t="e">
        <v>#N/A</v>
      </c>
      <c r="T186" s="335" t="e">
        <v>#N/A</v>
      </c>
      <c r="U186" s="335" t="e">
        <v>#N/A</v>
      </c>
      <c r="V186" s="335" t="e">
        <v>#N/A</v>
      </c>
      <c r="W186" s="335" t="e">
        <v>#N/A</v>
      </c>
      <c r="X186" s="335" t="e">
        <v>#N/A</v>
      </c>
      <c r="Y186" s="335" t="e">
        <v>#N/A</v>
      </c>
      <c r="Z186" s="335" t="e">
        <v>#N/A</v>
      </c>
      <c r="AA186" s="335" t="e">
        <v>#N/A</v>
      </c>
      <c r="AB186" s="335" t="e">
        <v>#N/A</v>
      </c>
      <c r="AC186" s="335" t="e">
        <v>#N/A</v>
      </c>
      <c r="AD186" s="335" t="e">
        <v>#N/A</v>
      </c>
      <c r="AE186" s="335" t="e">
        <v>#N/A</v>
      </c>
      <c r="AF186" s="335" t="e">
        <v>#N/A</v>
      </c>
      <c r="AG186" s="335" t="e">
        <v>#N/A</v>
      </c>
    </row>
    <row r="187" spans="1:33">
      <c r="A187" s="145" t="str">
        <f>IF('INPUT DATA'!A187&lt;&gt;"",'INPUT DATA'!A187,"")</f>
        <v/>
      </c>
      <c r="B187" s="341" t="str">
        <f>IF('INPUT DATA'!B187&lt;&gt;"",'INPUT DATA'!B187,"")</f>
        <v/>
      </c>
      <c r="C187" s="240"/>
      <c r="D187" s="151"/>
      <c r="E187" s="151"/>
      <c r="F187" s="151"/>
      <c r="G187" s="151"/>
      <c r="H187" s="151"/>
      <c r="I187" s="151"/>
      <c r="J187" s="151"/>
      <c r="K187" s="151"/>
      <c r="L187" s="151"/>
      <c r="M187" s="335" t="e">
        <v>#N/A</v>
      </c>
      <c r="N187" s="335" t="e">
        <v>#N/A</v>
      </c>
      <c r="O187" s="335" t="e">
        <v>#N/A</v>
      </c>
      <c r="P187" s="335" t="e">
        <v>#N/A</v>
      </c>
      <c r="Q187" s="335" t="e">
        <v>#N/A</v>
      </c>
      <c r="R187" s="335" t="e">
        <v>#N/A</v>
      </c>
      <c r="S187" s="335" t="e">
        <v>#N/A</v>
      </c>
      <c r="T187" s="335" t="e">
        <v>#N/A</v>
      </c>
      <c r="U187" s="335" t="e">
        <v>#N/A</v>
      </c>
      <c r="V187" s="335" t="e">
        <v>#N/A</v>
      </c>
      <c r="W187" s="335" t="e">
        <v>#N/A</v>
      </c>
      <c r="X187" s="335" t="e">
        <v>#N/A</v>
      </c>
      <c r="Y187" s="335" t="e">
        <v>#N/A</v>
      </c>
      <c r="Z187" s="335" t="e">
        <v>#N/A</v>
      </c>
      <c r="AA187" s="335" t="e">
        <v>#N/A</v>
      </c>
      <c r="AB187" s="335" t="e">
        <v>#N/A</v>
      </c>
      <c r="AC187" s="335" t="e">
        <v>#N/A</v>
      </c>
      <c r="AD187" s="335" t="e">
        <v>#N/A</v>
      </c>
      <c r="AE187" s="335" t="e">
        <v>#N/A</v>
      </c>
      <c r="AF187" s="335" t="e">
        <v>#N/A</v>
      </c>
      <c r="AG187" s="335" t="e">
        <v>#N/A</v>
      </c>
    </row>
    <row r="188" spans="1:33">
      <c r="A188" s="145" t="str">
        <f>IF('INPUT DATA'!A188&lt;&gt;"",'INPUT DATA'!A188,"")</f>
        <v/>
      </c>
      <c r="B188" s="341" t="str">
        <f>IF('INPUT DATA'!B188&lt;&gt;"",'INPUT DATA'!B188,"")</f>
        <v/>
      </c>
      <c r="C188" s="240"/>
      <c r="D188" s="151"/>
      <c r="E188" s="151"/>
      <c r="F188" s="151"/>
      <c r="G188" s="151"/>
      <c r="H188" s="151"/>
      <c r="I188" s="151"/>
      <c r="J188" s="151"/>
      <c r="K188" s="151"/>
      <c r="L188" s="151"/>
      <c r="M188" s="335" t="e">
        <v>#N/A</v>
      </c>
      <c r="N188" s="335" t="e">
        <v>#N/A</v>
      </c>
      <c r="O188" s="335" t="e">
        <v>#N/A</v>
      </c>
      <c r="P188" s="335" t="e">
        <v>#N/A</v>
      </c>
      <c r="Q188" s="335" t="e">
        <v>#N/A</v>
      </c>
      <c r="R188" s="335" t="e">
        <v>#N/A</v>
      </c>
      <c r="S188" s="335" t="e">
        <v>#N/A</v>
      </c>
      <c r="T188" s="335" t="e">
        <v>#N/A</v>
      </c>
      <c r="U188" s="335" t="e">
        <v>#N/A</v>
      </c>
      <c r="V188" s="335" t="e">
        <v>#N/A</v>
      </c>
      <c r="W188" s="335" t="e">
        <v>#N/A</v>
      </c>
      <c r="X188" s="335" t="e">
        <v>#N/A</v>
      </c>
      <c r="Y188" s="335" t="e">
        <v>#N/A</v>
      </c>
      <c r="Z188" s="335" t="e">
        <v>#N/A</v>
      </c>
      <c r="AA188" s="335" t="e">
        <v>#N/A</v>
      </c>
      <c r="AB188" s="335" t="e">
        <v>#N/A</v>
      </c>
      <c r="AC188" s="335" t="e">
        <v>#N/A</v>
      </c>
      <c r="AD188" s="335" t="e">
        <v>#N/A</v>
      </c>
      <c r="AE188" s="335" t="e">
        <v>#N/A</v>
      </c>
      <c r="AF188" s="335" t="e">
        <v>#N/A</v>
      </c>
      <c r="AG188" s="335" t="e">
        <v>#N/A</v>
      </c>
    </row>
    <row r="189" spans="1:33">
      <c r="A189" s="145" t="str">
        <f>IF('INPUT DATA'!A189&lt;&gt;"",'INPUT DATA'!A189,"")</f>
        <v/>
      </c>
      <c r="B189" s="341" t="str">
        <f>IF('INPUT DATA'!B189&lt;&gt;"",'INPUT DATA'!B189,"")</f>
        <v/>
      </c>
      <c r="C189" s="240"/>
      <c r="D189" s="151"/>
      <c r="E189" s="151"/>
      <c r="F189" s="151"/>
      <c r="G189" s="151"/>
      <c r="H189" s="151"/>
      <c r="I189" s="151"/>
      <c r="J189" s="151"/>
      <c r="K189" s="151"/>
      <c r="L189" s="151"/>
      <c r="M189" s="335" t="e">
        <v>#N/A</v>
      </c>
      <c r="N189" s="335" t="e">
        <v>#N/A</v>
      </c>
      <c r="O189" s="335" t="e">
        <v>#N/A</v>
      </c>
      <c r="P189" s="335" t="e">
        <v>#N/A</v>
      </c>
      <c r="Q189" s="335" t="e">
        <v>#N/A</v>
      </c>
      <c r="R189" s="335" t="e">
        <v>#N/A</v>
      </c>
      <c r="S189" s="335" t="e">
        <v>#N/A</v>
      </c>
      <c r="T189" s="335" t="e">
        <v>#N/A</v>
      </c>
      <c r="U189" s="335" t="e">
        <v>#N/A</v>
      </c>
      <c r="V189" s="335" t="e">
        <v>#N/A</v>
      </c>
      <c r="W189" s="335" t="e">
        <v>#N/A</v>
      </c>
      <c r="X189" s="335" t="e">
        <v>#N/A</v>
      </c>
      <c r="Y189" s="335" t="e">
        <v>#N/A</v>
      </c>
      <c r="Z189" s="335" t="e">
        <v>#N/A</v>
      </c>
      <c r="AA189" s="335" t="e">
        <v>#N/A</v>
      </c>
      <c r="AB189" s="335" t="e">
        <v>#N/A</v>
      </c>
      <c r="AC189" s="335" t="e">
        <v>#N/A</v>
      </c>
      <c r="AD189" s="335" t="e">
        <v>#N/A</v>
      </c>
      <c r="AE189" s="335" t="e">
        <v>#N/A</v>
      </c>
      <c r="AF189" s="335" t="e">
        <v>#N/A</v>
      </c>
      <c r="AG189" s="335" t="e">
        <v>#N/A</v>
      </c>
    </row>
    <row r="190" spans="1:33">
      <c r="A190" s="145" t="str">
        <f>IF('INPUT DATA'!A190&lt;&gt;"",'INPUT DATA'!A190,"")</f>
        <v/>
      </c>
      <c r="B190" s="341" t="str">
        <f>IF('INPUT DATA'!B190&lt;&gt;"",'INPUT DATA'!B190,"")</f>
        <v/>
      </c>
      <c r="C190" s="240"/>
      <c r="D190" s="151"/>
      <c r="E190" s="151"/>
      <c r="F190" s="151"/>
      <c r="G190" s="151"/>
      <c r="H190" s="151"/>
      <c r="I190" s="151"/>
      <c r="J190" s="151"/>
      <c r="K190" s="151"/>
      <c r="L190" s="151"/>
      <c r="M190" s="335" t="e">
        <v>#N/A</v>
      </c>
      <c r="N190" s="335" t="e">
        <v>#N/A</v>
      </c>
      <c r="O190" s="335" t="e">
        <v>#N/A</v>
      </c>
      <c r="P190" s="335" t="e">
        <v>#N/A</v>
      </c>
      <c r="Q190" s="335" t="e">
        <v>#N/A</v>
      </c>
      <c r="R190" s="335" t="e">
        <v>#N/A</v>
      </c>
      <c r="S190" s="335" t="e">
        <v>#N/A</v>
      </c>
      <c r="T190" s="335" t="e">
        <v>#N/A</v>
      </c>
      <c r="U190" s="335" t="e">
        <v>#N/A</v>
      </c>
      <c r="V190" s="335" t="e">
        <v>#N/A</v>
      </c>
      <c r="W190" s="335" t="e">
        <v>#N/A</v>
      </c>
      <c r="X190" s="335" t="e">
        <v>#N/A</v>
      </c>
      <c r="Y190" s="335" t="e">
        <v>#N/A</v>
      </c>
      <c r="Z190" s="335" t="e">
        <v>#N/A</v>
      </c>
      <c r="AA190" s="335" t="e">
        <v>#N/A</v>
      </c>
      <c r="AB190" s="335" t="e">
        <v>#N/A</v>
      </c>
      <c r="AC190" s="335" t="e">
        <v>#N/A</v>
      </c>
      <c r="AD190" s="335" t="e">
        <v>#N/A</v>
      </c>
      <c r="AE190" s="335" t="e">
        <v>#N/A</v>
      </c>
      <c r="AF190" s="335" t="e">
        <v>#N/A</v>
      </c>
      <c r="AG190" s="335" t="e">
        <v>#N/A</v>
      </c>
    </row>
    <row r="191" spans="1:33">
      <c r="A191" s="145" t="str">
        <f>IF('INPUT DATA'!A191&lt;&gt;"",'INPUT DATA'!A191,"")</f>
        <v/>
      </c>
      <c r="B191" s="341" t="str">
        <f>IF('INPUT DATA'!B191&lt;&gt;"",'INPUT DATA'!B191,"")</f>
        <v/>
      </c>
      <c r="C191" s="240"/>
      <c r="D191" s="151"/>
      <c r="E191" s="151"/>
      <c r="F191" s="151"/>
      <c r="G191" s="151"/>
      <c r="H191" s="151"/>
      <c r="I191" s="151"/>
      <c r="J191" s="151"/>
      <c r="K191" s="151"/>
      <c r="L191" s="151"/>
      <c r="M191" s="335" t="e">
        <v>#N/A</v>
      </c>
      <c r="N191" s="335" t="e">
        <v>#N/A</v>
      </c>
      <c r="O191" s="335" t="e">
        <v>#N/A</v>
      </c>
      <c r="P191" s="335" t="e">
        <v>#N/A</v>
      </c>
      <c r="Q191" s="335" t="e">
        <v>#N/A</v>
      </c>
      <c r="R191" s="335" t="e">
        <v>#N/A</v>
      </c>
      <c r="S191" s="335" t="e">
        <v>#N/A</v>
      </c>
      <c r="T191" s="335" t="e">
        <v>#N/A</v>
      </c>
      <c r="U191" s="335" t="e">
        <v>#N/A</v>
      </c>
      <c r="V191" s="335" t="e">
        <v>#N/A</v>
      </c>
      <c r="W191" s="335" t="e">
        <v>#N/A</v>
      </c>
      <c r="X191" s="335" t="e">
        <v>#N/A</v>
      </c>
      <c r="Y191" s="335" t="e">
        <v>#N/A</v>
      </c>
      <c r="Z191" s="335" t="e">
        <v>#N/A</v>
      </c>
      <c r="AA191" s="335" t="e">
        <v>#N/A</v>
      </c>
      <c r="AB191" s="335" t="e">
        <v>#N/A</v>
      </c>
      <c r="AC191" s="335" t="e">
        <v>#N/A</v>
      </c>
      <c r="AD191" s="335" t="e">
        <v>#N/A</v>
      </c>
      <c r="AE191" s="335" t="e">
        <v>#N/A</v>
      </c>
      <c r="AF191" s="335" t="e">
        <v>#N/A</v>
      </c>
      <c r="AG191" s="335" t="e">
        <v>#N/A</v>
      </c>
    </row>
    <row r="192" spans="1:33">
      <c r="A192" s="145" t="str">
        <f>IF('INPUT DATA'!A192&lt;&gt;"",'INPUT DATA'!A192,"")</f>
        <v/>
      </c>
      <c r="B192" s="341" t="str">
        <f>IF('INPUT DATA'!B192&lt;&gt;"",'INPUT DATA'!B192,"")</f>
        <v/>
      </c>
      <c r="C192" s="240"/>
      <c r="D192" s="151"/>
      <c r="E192" s="151"/>
      <c r="F192" s="151"/>
      <c r="G192" s="151"/>
      <c r="H192" s="151"/>
      <c r="I192" s="151"/>
      <c r="J192" s="151"/>
      <c r="K192" s="151"/>
      <c r="L192" s="151"/>
      <c r="M192" s="335" t="e">
        <v>#N/A</v>
      </c>
      <c r="N192" s="335" t="e">
        <v>#N/A</v>
      </c>
      <c r="O192" s="335" t="e">
        <v>#N/A</v>
      </c>
      <c r="P192" s="335" t="e">
        <v>#N/A</v>
      </c>
      <c r="Q192" s="335" t="e">
        <v>#N/A</v>
      </c>
      <c r="R192" s="335" t="e">
        <v>#N/A</v>
      </c>
      <c r="S192" s="335" t="e">
        <v>#N/A</v>
      </c>
      <c r="T192" s="335" t="e">
        <v>#N/A</v>
      </c>
      <c r="U192" s="335" t="e">
        <v>#N/A</v>
      </c>
      <c r="V192" s="335" t="e">
        <v>#N/A</v>
      </c>
      <c r="W192" s="335" t="e">
        <v>#N/A</v>
      </c>
      <c r="X192" s="335" t="e">
        <v>#N/A</v>
      </c>
      <c r="Y192" s="335" t="e">
        <v>#N/A</v>
      </c>
      <c r="Z192" s="335" t="e">
        <v>#N/A</v>
      </c>
      <c r="AA192" s="335" t="e">
        <v>#N/A</v>
      </c>
      <c r="AB192" s="335" t="e">
        <v>#N/A</v>
      </c>
      <c r="AC192" s="335" t="e">
        <v>#N/A</v>
      </c>
      <c r="AD192" s="335" t="e">
        <v>#N/A</v>
      </c>
      <c r="AE192" s="335" t="e">
        <v>#N/A</v>
      </c>
      <c r="AF192" s="335" t="e">
        <v>#N/A</v>
      </c>
      <c r="AG192" s="335" t="e">
        <v>#N/A</v>
      </c>
    </row>
    <row r="193" spans="1:33">
      <c r="A193" s="145" t="str">
        <f>IF('INPUT DATA'!A193&lt;&gt;"",'INPUT DATA'!A193,"")</f>
        <v/>
      </c>
      <c r="B193" s="341" t="str">
        <f>IF('INPUT DATA'!B193&lt;&gt;"",'INPUT DATA'!B193,"")</f>
        <v/>
      </c>
      <c r="C193" s="240"/>
      <c r="D193" s="151"/>
      <c r="E193" s="151"/>
      <c r="F193" s="151"/>
      <c r="G193" s="151"/>
      <c r="H193" s="151"/>
      <c r="I193" s="151"/>
      <c r="J193" s="151"/>
      <c r="K193" s="151"/>
      <c r="L193" s="151"/>
      <c r="M193" s="335" t="e">
        <v>#N/A</v>
      </c>
      <c r="N193" s="335" t="e">
        <v>#N/A</v>
      </c>
      <c r="O193" s="335" t="e">
        <v>#N/A</v>
      </c>
      <c r="P193" s="335" t="e">
        <v>#N/A</v>
      </c>
      <c r="Q193" s="335" t="e">
        <v>#N/A</v>
      </c>
      <c r="R193" s="335" t="e">
        <v>#N/A</v>
      </c>
      <c r="S193" s="335" t="e">
        <v>#N/A</v>
      </c>
      <c r="T193" s="335" t="e">
        <v>#N/A</v>
      </c>
      <c r="U193" s="335" t="e">
        <v>#N/A</v>
      </c>
      <c r="V193" s="335" t="e">
        <v>#N/A</v>
      </c>
      <c r="W193" s="335" t="e">
        <v>#N/A</v>
      </c>
      <c r="X193" s="335" t="e">
        <v>#N/A</v>
      </c>
      <c r="Y193" s="335" t="e">
        <v>#N/A</v>
      </c>
      <c r="Z193" s="335" t="e">
        <v>#N/A</v>
      </c>
      <c r="AA193" s="335" t="e">
        <v>#N/A</v>
      </c>
      <c r="AB193" s="335" t="e">
        <v>#N/A</v>
      </c>
      <c r="AC193" s="335" t="e">
        <v>#N/A</v>
      </c>
      <c r="AD193" s="335" t="e">
        <v>#N/A</v>
      </c>
      <c r="AE193" s="335" t="e">
        <v>#N/A</v>
      </c>
      <c r="AF193" s="335" t="e">
        <v>#N/A</v>
      </c>
      <c r="AG193" s="335" t="e">
        <v>#N/A</v>
      </c>
    </row>
    <row r="194" spans="1:33">
      <c r="A194" s="145" t="str">
        <f>IF('INPUT DATA'!A194&lt;&gt;"",'INPUT DATA'!A194,"")</f>
        <v/>
      </c>
      <c r="B194" s="341" t="str">
        <f>IF('INPUT DATA'!B194&lt;&gt;"",'INPUT DATA'!B194,"")</f>
        <v/>
      </c>
      <c r="C194" s="240"/>
      <c r="D194" s="151"/>
      <c r="E194" s="151"/>
      <c r="F194" s="151"/>
      <c r="G194" s="151"/>
      <c r="H194" s="151"/>
      <c r="I194" s="151"/>
      <c r="J194" s="151"/>
      <c r="K194" s="151"/>
      <c r="L194" s="151"/>
      <c r="M194" s="335" t="e">
        <v>#N/A</v>
      </c>
      <c r="N194" s="335" t="e">
        <v>#N/A</v>
      </c>
      <c r="O194" s="335" t="e">
        <v>#N/A</v>
      </c>
      <c r="P194" s="335" t="e">
        <v>#N/A</v>
      </c>
      <c r="Q194" s="335" t="e">
        <v>#N/A</v>
      </c>
      <c r="R194" s="335" t="e">
        <v>#N/A</v>
      </c>
      <c r="S194" s="335" t="e">
        <v>#N/A</v>
      </c>
      <c r="T194" s="335" t="e">
        <v>#N/A</v>
      </c>
      <c r="U194" s="335" t="e">
        <v>#N/A</v>
      </c>
      <c r="V194" s="335" t="e">
        <v>#N/A</v>
      </c>
      <c r="W194" s="335" t="e">
        <v>#N/A</v>
      </c>
      <c r="X194" s="335" t="e">
        <v>#N/A</v>
      </c>
      <c r="Y194" s="335" t="e">
        <v>#N/A</v>
      </c>
      <c r="Z194" s="335" t="e">
        <v>#N/A</v>
      </c>
      <c r="AA194" s="335" t="e">
        <v>#N/A</v>
      </c>
      <c r="AB194" s="335" t="e">
        <v>#N/A</v>
      </c>
      <c r="AC194" s="335" t="e">
        <v>#N/A</v>
      </c>
      <c r="AD194" s="335" t="e">
        <v>#N/A</v>
      </c>
      <c r="AE194" s="335" t="e">
        <v>#N/A</v>
      </c>
      <c r="AF194" s="335" t="e">
        <v>#N/A</v>
      </c>
      <c r="AG194" s="335" t="e">
        <v>#N/A</v>
      </c>
    </row>
    <row r="195" spans="1:33">
      <c r="A195" s="145" t="str">
        <f>IF('INPUT DATA'!A195&lt;&gt;"",'INPUT DATA'!A195,"")</f>
        <v/>
      </c>
      <c r="B195" s="341" t="str">
        <f>IF('INPUT DATA'!B195&lt;&gt;"",'INPUT DATA'!B195,"")</f>
        <v/>
      </c>
      <c r="C195" s="240"/>
      <c r="D195" s="151"/>
      <c r="E195" s="151"/>
      <c r="F195" s="151"/>
      <c r="G195" s="151"/>
      <c r="H195" s="151"/>
      <c r="I195" s="151"/>
      <c r="J195" s="151"/>
      <c r="K195" s="151"/>
      <c r="L195" s="151"/>
      <c r="M195" s="335" t="e">
        <v>#N/A</v>
      </c>
      <c r="N195" s="335" t="e">
        <v>#N/A</v>
      </c>
      <c r="O195" s="335" t="e">
        <v>#N/A</v>
      </c>
      <c r="P195" s="335" t="e">
        <v>#N/A</v>
      </c>
      <c r="Q195" s="335" t="e">
        <v>#N/A</v>
      </c>
      <c r="R195" s="335" t="e">
        <v>#N/A</v>
      </c>
      <c r="S195" s="335" t="e">
        <v>#N/A</v>
      </c>
      <c r="T195" s="335" t="e">
        <v>#N/A</v>
      </c>
      <c r="U195" s="335" t="e">
        <v>#N/A</v>
      </c>
      <c r="V195" s="335" t="e">
        <v>#N/A</v>
      </c>
      <c r="W195" s="335" t="e">
        <v>#N/A</v>
      </c>
      <c r="X195" s="335" t="e">
        <v>#N/A</v>
      </c>
      <c r="Y195" s="335" t="e">
        <v>#N/A</v>
      </c>
      <c r="Z195" s="335" t="e">
        <v>#N/A</v>
      </c>
      <c r="AA195" s="335" t="e">
        <v>#N/A</v>
      </c>
      <c r="AB195" s="335" t="e">
        <v>#N/A</v>
      </c>
      <c r="AC195" s="335" t="e">
        <v>#N/A</v>
      </c>
      <c r="AD195" s="335" t="e">
        <v>#N/A</v>
      </c>
      <c r="AE195" s="335" t="e">
        <v>#N/A</v>
      </c>
      <c r="AF195" s="335" t="e">
        <v>#N/A</v>
      </c>
      <c r="AG195" s="335" t="e">
        <v>#N/A</v>
      </c>
    </row>
    <row r="196" spans="1:33">
      <c r="A196" s="145" t="str">
        <f>IF('INPUT DATA'!A196&lt;&gt;"",'INPUT DATA'!A196,"")</f>
        <v/>
      </c>
      <c r="B196" s="341" t="str">
        <f>IF('INPUT DATA'!B196&lt;&gt;"",'INPUT DATA'!B196,"")</f>
        <v/>
      </c>
      <c r="C196" s="240"/>
      <c r="D196" s="151"/>
      <c r="E196" s="151"/>
      <c r="F196" s="151"/>
      <c r="G196" s="151"/>
      <c r="H196" s="151"/>
      <c r="I196" s="151"/>
      <c r="J196" s="151"/>
      <c r="K196" s="151"/>
      <c r="L196" s="151"/>
      <c r="M196" s="335" t="e">
        <v>#N/A</v>
      </c>
      <c r="N196" s="335" t="e">
        <v>#N/A</v>
      </c>
      <c r="O196" s="335" t="e">
        <v>#N/A</v>
      </c>
      <c r="P196" s="335" t="e">
        <v>#N/A</v>
      </c>
      <c r="Q196" s="335" t="e">
        <v>#N/A</v>
      </c>
      <c r="R196" s="335" t="e">
        <v>#N/A</v>
      </c>
      <c r="S196" s="335" t="e">
        <v>#N/A</v>
      </c>
      <c r="T196" s="335" t="e">
        <v>#N/A</v>
      </c>
      <c r="U196" s="335" t="e">
        <v>#N/A</v>
      </c>
      <c r="V196" s="335" t="e">
        <v>#N/A</v>
      </c>
      <c r="W196" s="335" t="e">
        <v>#N/A</v>
      </c>
      <c r="X196" s="335" t="e">
        <v>#N/A</v>
      </c>
      <c r="Y196" s="335" t="e">
        <v>#N/A</v>
      </c>
      <c r="Z196" s="335" t="e">
        <v>#N/A</v>
      </c>
      <c r="AA196" s="335" t="e">
        <v>#N/A</v>
      </c>
      <c r="AB196" s="335" t="e">
        <v>#N/A</v>
      </c>
      <c r="AC196" s="335" t="e">
        <v>#N/A</v>
      </c>
      <c r="AD196" s="335" t="e">
        <v>#N/A</v>
      </c>
      <c r="AE196" s="335" t="e">
        <v>#N/A</v>
      </c>
      <c r="AF196" s="335" t="e">
        <v>#N/A</v>
      </c>
      <c r="AG196" s="335" t="e">
        <v>#N/A</v>
      </c>
    </row>
    <row r="197" spans="1:33">
      <c r="A197" s="145" t="str">
        <f>IF('INPUT DATA'!A197&lt;&gt;"",'INPUT DATA'!A197,"")</f>
        <v/>
      </c>
      <c r="B197" s="341" t="str">
        <f>IF('INPUT DATA'!B197&lt;&gt;"",'INPUT DATA'!B197,"")</f>
        <v/>
      </c>
      <c r="C197" s="240"/>
      <c r="D197" s="151"/>
      <c r="E197" s="151"/>
      <c r="F197" s="151"/>
      <c r="G197" s="151"/>
      <c r="H197" s="151"/>
      <c r="I197" s="151"/>
      <c r="J197" s="151"/>
      <c r="K197" s="151"/>
      <c r="L197" s="151"/>
      <c r="M197" s="335" t="e">
        <v>#N/A</v>
      </c>
      <c r="N197" s="335" t="e">
        <v>#N/A</v>
      </c>
      <c r="O197" s="335" t="e">
        <v>#N/A</v>
      </c>
      <c r="P197" s="335" t="e">
        <v>#N/A</v>
      </c>
      <c r="Q197" s="335" t="e">
        <v>#N/A</v>
      </c>
      <c r="R197" s="335" t="e">
        <v>#N/A</v>
      </c>
      <c r="S197" s="335" t="e">
        <v>#N/A</v>
      </c>
      <c r="T197" s="335" t="e">
        <v>#N/A</v>
      </c>
      <c r="U197" s="335" t="e">
        <v>#N/A</v>
      </c>
      <c r="V197" s="335" t="e">
        <v>#N/A</v>
      </c>
      <c r="W197" s="335" t="e">
        <v>#N/A</v>
      </c>
      <c r="X197" s="335" t="e">
        <v>#N/A</v>
      </c>
      <c r="Y197" s="335" t="e">
        <v>#N/A</v>
      </c>
      <c r="Z197" s="335" t="e">
        <v>#N/A</v>
      </c>
      <c r="AA197" s="335" t="e">
        <v>#N/A</v>
      </c>
      <c r="AB197" s="335" t="e">
        <v>#N/A</v>
      </c>
      <c r="AC197" s="335" t="e">
        <v>#N/A</v>
      </c>
      <c r="AD197" s="335" t="e">
        <v>#N/A</v>
      </c>
      <c r="AE197" s="335" t="e">
        <v>#N/A</v>
      </c>
      <c r="AF197" s="335" t="e">
        <v>#N/A</v>
      </c>
      <c r="AG197" s="335" t="e">
        <v>#N/A</v>
      </c>
    </row>
    <row r="198" spans="1:33">
      <c r="A198" s="145" t="str">
        <f>IF('INPUT DATA'!A198&lt;&gt;"",'INPUT DATA'!A198,"")</f>
        <v/>
      </c>
      <c r="B198" s="341" t="str">
        <f>IF('INPUT DATA'!B198&lt;&gt;"",'INPUT DATA'!B198,"")</f>
        <v/>
      </c>
      <c r="C198" s="240"/>
      <c r="D198" s="151"/>
      <c r="E198" s="151"/>
      <c r="F198" s="151"/>
      <c r="G198" s="151"/>
      <c r="H198" s="151"/>
      <c r="I198" s="151"/>
      <c r="J198" s="151"/>
      <c r="K198" s="151"/>
      <c r="L198" s="151"/>
      <c r="M198" s="335" t="e">
        <v>#N/A</v>
      </c>
      <c r="N198" s="335" t="e">
        <v>#N/A</v>
      </c>
      <c r="O198" s="335" t="e">
        <v>#N/A</v>
      </c>
      <c r="P198" s="335" t="e">
        <v>#N/A</v>
      </c>
      <c r="Q198" s="335" t="e">
        <v>#N/A</v>
      </c>
      <c r="R198" s="335" t="e">
        <v>#N/A</v>
      </c>
      <c r="S198" s="335" t="e">
        <v>#N/A</v>
      </c>
      <c r="T198" s="335" t="e">
        <v>#N/A</v>
      </c>
      <c r="U198" s="335" t="e">
        <v>#N/A</v>
      </c>
      <c r="V198" s="335" t="e">
        <v>#N/A</v>
      </c>
      <c r="W198" s="335" t="e">
        <v>#N/A</v>
      </c>
      <c r="X198" s="335" t="e">
        <v>#N/A</v>
      </c>
      <c r="Y198" s="335" t="e">
        <v>#N/A</v>
      </c>
      <c r="Z198" s="335" t="e">
        <v>#N/A</v>
      </c>
      <c r="AA198" s="335" t="e">
        <v>#N/A</v>
      </c>
      <c r="AB198" s="335" t="e">
        <v>#N/A</v>
      </c>
      <c r="AC198" s="335" t="e">
        <v>#N/A</v>
      </c>
      <c r="AD198" s="335" t="e">
        <v>#N/A</v>
      </c>
      <c r="AE198" s="335" t="e">
        <v>#N/A</v>
      </c>
      <c r="AF198" s="335" t="e">
        <v>#N/A</v>
      </c>
      <c r="AG198" s="335" t="e">
        <v>#N/A</v>
      </c>
    </row>
    <row r="199" spans="1:33">
      <c r="A199" s="145" t="str">
        <f>IF('INPUT DATA'!A199&lt;&gt;"",'INPUT DATA'!A199,"")</f>
        <v/>
      </c>
      <c r="B199" s="341" t="str">
        <f>IF('INPUT DATA'!B199&lt;&gt;"",'INPUT DATA'!B199,"")</f>
        <v/>
      </c>
      <c r="C199" s="240"/>
      <c r="D199" s="151"/>
      <c r="E199" s="151"/>
      <c r="F199" s="151"/>
      <c r="G199" s="151"/>
      <c r="H199" s="151"/>
      <c r="I199" s="151"/>
      <c r="J199" s="151"/>
      <c r="K199" s="151"/>
      <c r="L199" s="151"/>
      <c r="M199" s="335" t="e">
        <v>#N/A</v>
      </c>
      <c r="N199" s="335" t="e">
        <v>#N/A</v>
      </c>
      <c r="O199" s="335" t="e">
        <v>#N/A</v>
      </c>
      <c r="P199" s="335" t="e">
        <v>#N/A</v>
      </c>
      <c r="Q199" s="335" t="e">
        <v>#N/A</v>
      </c>
      <c r="R199" s="335" t="e">
        <v>#N/A</v>
      </c>
      <c r="S199" s="335" t="e">
        <v>#N/A</v>
      </c>
      <c r="T199" s="335" t="e">
        <v>#N/A</v>
      </c>
      <c r="U199" s="335" t="e">
        <v>#N/A</v>
      </c>
      <c r="V199" s="335" t="e">
        <v>#N/A</v>
      </c>
      <c r="W199" s="335" t="e">
        <v>#N/A</v>
      </c>
      <c r="X199" s="335" t="e">
        <v>#N/A</v>
      </c>
      <c r="Y199" s="335" t="e">
        <v>#N/A</v>
      </c>
      <c r="Z199" s="335" t="e">
        <v>#N/A</v>
      </c>
      <c r="AA199" s="335" t="e">
        <v>#N/A</v>
      </c>
      <c r="AB199" s="335" t="e">
        <v>#N/A</v>
      </c>
      <c r="AC199" s="335" t="e">
        <v>#N/A</v>
      </c>
      <c r="AD199" s="335" t="e">
        <v>#N/A</v>
      </c>
      <c r="AE199" s="335" t="e">
        <v>#N/A</v>
      </c>
      <c r="AF199" s="335" t="e">
        <v>#N/A</v>
      </c>
      <c r="AG199" s="335" t="e">
        <v>#N/A</v>
      </c>
    </row>
    <row r="200" spans="1:33">
      <c r="A200" s="145" t="str">
        <f>IF('INPUT DATA'!A200&lt;&gt;"",'INPUT DATA'!A200,"")</f>
        <v/>
      </c>
      <c r="B200" s="341" t="str">
        <f>IF('INPUT DATA'!B200&lt;&gt;"",'INPUT DATA'!B200,"")</f>
        <v/>
      </c>
      <c r="C200" s="240"/>
      <c r="D200" s="151"/>
      <c r="E200" s="151"/>
      <c r="F200" s="151"/>
      <c r="G200" s="151"/>
      <c r="H200" s="151"/>
      <c r="I200" s="151"/>
      <c r="J200" s="151"/>
      <c r="K200" s="151"/>
      <c r="L200" s="151"/>
      <c r="M200" s="335" t="e">
        <v>#N/A</v>
      </c>
      <c r="N200" s="335" t="e">
        <v>#N/A</v>
      </c>
      <c r="O200" s="335" t="e">
        <v>#N/A</v>
      </c>
      <c r="P200" s="335" t="e">
        <v>#N/A</v>
      </c>
      <c r="Q200" s="335" t="e">
        <v>#N/A</v>
      </c>
      <c r="R200" s="335" t="e">
        <v>#N/A</v>
      </c>
      <c r="S200" s="335" t="e">
        <v>#N/A</v>
      </c>
      <c r="T200" s="335" t="e">
        <v>#N/A</v>
      </c>
      <c r="U200" s="335" t="e">
        <v>#N/A</v>
      </c>
      <c r="V200" s="335" t="e">
        <v>#N/A</v>
      </c>
      <c r="W200" s="335" t="e">
        <v>#N/A</v>
      </c>
      <c r="X200" s="335" t="e">
        <v>#N/A</v>
      </c>
      <c r="Y200" s="335" t="e">
        <v>#N/A</v>
      </c>
      <c r="Z200" s="335" t="e">
        <v>#N/A</v>
      </c>
      <c r="AA200" s="335" t="e">
        <v>#N/A</v>
      </c>
      <c r="AB200" s="335" t="e">
        <v>#N/A</v>
      </c>
      <c r="AC200" s="335" t="e">
        <v>#N/A</v>
      </c>
      <c r="AD200" s="335" t="e">
        <v>#N/A</v>
      </c>
      <c r="AE200" s="335" t="e">
        <v>#N/A</v>
      </c>
      <c r="AF200" s="335" t="e">
        <v>#N/A</v>
      </c>
      <c r="AG200" s="335" t="e">
        <v>#N/A</v>
      </c>
    </row>
    <row r="201" spans="1:33">
      <c r="A201" s="145" t="str">
        <f>IF('INPUT DATA'!A201&lt;&gt;"",'INPUT DATA'!A201,"")</f>
        <v/>
      </c>
      <c r="B201" s="341" t="str">
        <f>IF('INPUT DATA'!B201&lt;&gt;"",'INPUT DATA'!B201,"")</f>
        <v/>
      </c>
      <c r="C201" s="240"/>
      <c r="D201" s="151"/>
      <c r="E201" s="151"/>
      <c r="F201" s="151"/>
      <c r="G201" s="151"/>
      <c r="H201" s="151"/>
      <c r="I201" s="151"/>
      <c r="J201" s="151"/>
      <c r="K201" s="151"/>
      <c r="L201" s="151"/>
      <c r="M201" s="335" t="e">
        <v>#N/A</v>
      </c>
      <c r="N201" s="335" t="e">
        <v>#N/A</v>
      </c>
      <c r="O201" s="335" t="e">
        <v>#N/A</v>
      </c>
      <c r="P201" s="335" t="e">
        <v>#N/A</v>
      </c>
      <c r="Q201" s="335" t="e">
        <v>#N/A</v>
      </c>
      <c r="R201" s="335" t="e">
        <v>#N/A</v>
      </c>
      <c r="S201" s="335" t="e">
        <v>#N/A</v>
      </c>
      <c r="T201" s="335" t="e">
        <v>#N/A</v>
      </c>
      <c r="U201" s="335" t="e">
        <v>#N/A</v>
      </c>
      <c r="V201" s="335" t="e">
        <v>#N/A</v>
      </c>
      <c r="W201" s="335" t="e">
        <v>#N/A</v>
      </c>
      <c r="X201" s="335" t="e">
        <v>#N/A</v>
      </c>
      <c r="Y201" s="335" t="e">
        <v>#N/A</v>
      </c>
      <c r="Z201" s="335" t="e">
        <v>#N/A</v>
      </c>
      <c r="AA201" s="335" t="e">
        <v>#N/A</v>
      </c>
      <c r="AB201" s="335" t="e">
        <v>#N/A</v>
      </c>
      <c r="AC201" s="335" t="e">
        <v>#N/A</v>
      </c>
      <c r="AD201" s="335" t="e">
        <v>#N/A</v>
      </c>
      <c r="AE201" s="335" t="e">
        <v>#N/A</v>
      </c>
      <c r="AF201" s="335" t="e">
        <v>#N/A</v>
      </c>
      <c r="AG201" s="335" t="e">
        <v>#N/A</v>
      </c>
    </row>
    <row r="202" spans="1:33">
      <c r="A202" s="145" t="str">
        <f>IF('INPUT DATA'!A202&lt;&gt;"",'INPUT DATA'!A202,"")</f>
        <v/>
      </c>
      <c r="B202" s="341" t="str">
        <f>IF('INPUT DATA'!B202&lt;&gt;"",'INPUT DATA'!B202,"")</f>
        <v/>
      </c>
      <c r="C202" s="240"/>
      <c r="D202" s="151"/>
      <c r="E202" s="151"/>
      <c r="F202" s="151"/>
      <c r="G202" s="151"/>
      <c r="H202" s="151"/>
      <c r="I202" s="151"/>
      <c r="J202" s="151"/>
      <c r="K202" s="151"/>
      <c r="L202" s="151"/>
      <c r="M202" s="335" t="e">
        <v>#N/A</v>
      </c>
      <c r="N202" s="335" t="e">
        <v>#N/A</v>
      </c>
      <c r="O202" s="335" t="e">
        <v>#N/A</v>
      </c>
      <c r="P202" s="335" t="e">
        <v>#N/A</v>
      </c>
      <c r="Q202" s="335" t="e">
        <v>#N/A</v>
      </c>
      <c r="R202" s="335" t="e">
        <v>#N/A</v>
      </c>
      <c r="S202" s="335" t="e">
        <v>#N/A</v>
      </c>
      <c r="T202" s="335" t="e">
        <v>#N/A</v>
      </c>
      <c r="U202" s="335" t="e">
        <v>#N/A</v>
      </c>
      <c r="V202" s="335" t="e">
        <v>#N/A</v>
      </c>
      <c r="W202" s="335" t="e">
        <v>#N/A</v>
      </c>
      <c r="X202" s="335" t="e">
        <v>#N/A</v>
      </c>
      <c r="Y202" s="335" t="e">
        <v>#N/A</v>
      </c>
      <c r="Z202" s="335" t="e">
        <v>#N/A</v>
      </c>
      <c r="AA202" s="335" t="e">
        <v>#N/A</v>
      </c>
      <c r="AB202" s="335" t="e">
        <v>#N/A</v>
      </c>
      <c r="AC202" s="335" t="e">
        <v>#N/A</v>
      </c>
      <c r="AD202" s="335" t="e">
        <v>#N/A</v>
      </c>
      <c r="AE202" s="335" t="e">
        <v>#N/A</v>
      </c>
      <c r="AF202" s="335" t="e">
        <v>#N/A</v>
      </c>
      <c r="AG202" s="335" t="e">
        <v>#N/A</v>
      </c>
    </row>
    <row r="203" spans="1:33">
      <c r="A203" s="145" t="str">
        <f>IF('INPUT DATA'!A203&lt;&gt;"",'INPUT DATA'!A203,"")</f>
        <v/>
      </c>
      <c r="B203" s="341" t="str">
        <f>IF('INPUT DATA'!B203&lt;&gt;"",'INPUT DATA'!B203,"")</f>
        <v/>
      </c>
      <c r="C203" s="240"/>
      <c r="D203" s="151"/>
      <c r="E203" s="151"/>
      <c r="F203" s="151"/>
      <c r="G203" s="151"/>
      <c r="H203" s="151"/>
      <c r="I203" s="151"/>
      <c r="J203" s="151"/>
      <c r="K203" s="151"/>
      <c r="L203" s="151"/>
      <c r="M203" s="335" t="e">
        <v>#N/A</v>
      </c>
      <c r="N203" s="335" t="e">
        <v>#N/A</v>
      </c>
      <c r="O203" s="335" t="e">
        <v>#N/A</v>
      </c>
      <c r="P203" s="335" t="e">
        <v>#N/A</v>
      </c>
      <c r="Q203" s="335" t="e">
        <v>#N/A</v>
      </c>
      <c r="R203" s="335" t="e">
        <v>#N/A</v>
      </c>
      <c r="S203" s="335" t="e">
        <v>#N/A</v>
      </c>
      <c r="T203" s="335" t="e">
        <v>#N/A</v>
      </c>
      <c r="U203" s="335" t="e">
        <v>#N/A</v>
      </c>
      <c r="V203" s="335" t="e">
        <v>#N/A</v>
      </c>
      <c r="W203" s="335" t="e">
        <v>#N/A</v>
      </c>
      <c r="X203" s="335" t="e">
        <v>#N/A</v>
      </c>
      <c r="Y203" s="335" t="e">
        <v>#N/A</v>
      </c>
      <c r="Z203" s="335" t="e">
        <v>#N/A</v>
      </c>
      <c r="AA203" s="335" t="e">
        <v>#N/A</v>
      </c>
      <c r="AB203" s="335" t="e">
        <v>#N/A</v>
      </c>
      <c r="AC203" s="335" t="e">
        <v>#N/A</v>
      </c>
      <c r="AD203" s="335" t="e">
        <v>#N/A</v>
      </c>
      <c r="AE203" s="335" t="e">
        <v>#N/A</v>
      </c>
      <c r="AF203" s="335" t="e">
        <v>#N/A</v>
      </c>
      <c r="AG203" s="335" t="e">
        <v>#N/A</v>
      </c>
    </row>
    <row r="204" spans="1:33">
      <c r="A204" s="145" t="str">
        <f>IF('INPUT DATA'!A204&lt;&gt;"",'INPUT DATA'!A204,"")</f>
        <v/>
      </c>
      <c r="B204" s="341" t="str">
        <f>IF('INPUT DATA'!B204&lt;&gt;"",'INPUT DATA'!B204,"")</f>
        <v/>
      </c>
      <c r="C204" s="240"/>
      <c r="D204" s="151"/>
      <c r="E204" s="151"/>
      <c r="F204" s="151"/>
      <c r="G204" s="151"/>
      <c r="H204" s="151"/>
      <c r="I204" s="151"/>
      <c r="J204" s="151"/>
      <c r="K204" s="151"/>
      <c r="L204" s="151"/>
      <c r="M204" s="335" t="e">
        <v>#N/A</v>
      </c>
      <c r="N204" s="335" t="e">
        <v>#N/A</v>
      </c>
      <c r="O204" s="335" t="e">
        <v>#N/A</v>
      </c>
      <c r="P204" s="335" t="e">
        <v>#N/A</v>
      </c>
      <c r="Q204" s="335" t="e">
        <v>#N/A</v>
      </c>
      <c r="R204" s="335" t="e">
        <v>#N/A</v>
      </c>
      <c r="S204" s="335" t="e">
        <v>#N/A</v>
      </c>
      <c r="T204" s="335" t="e">
        <v>#N/A</v>
      </c>
      <c r="U204" s="335" t="e">
        <v>#N/A</v>
      </c>
      <c r="V204" s="335" t="e">
        <v>#N/A</v>
      </c>
      <c r="W204" s="335" t="e">
        <v>#N/A</v>
      </c>
      <c r="X204" s="335" t="e">
        <v>#N/A</v>
      </c>
      <c r="Y204" s="335" t="e">
        <v>#N/A</v>
      </c>
      <c r="Z204" s="335" t="e">
        <v>#N/A</v>
      </c>
      <c r="AA204" s="335" t="e">
        <v>#N/A</v>
      </c>
      <c r="AB204" s="335" t="e">
        <v>#N/A</v>
      </c>
      <c r="AC204" s="335" t="e">
        <v>#N/A</v>
      </c>
      <c r="AD204" s="335" t="e">
        <v>#N/A</v>
      </c>
      <c r="AE204" s="335" t="e">
        <v>#N/A</v>
      </c>
      <c r="AF204" s="335" t="e">
        <v>#N/A</v>
      </c>
      <c r="AG204" s="335" t="e">
        <v>#N/A</v>
      </c>
    </row>
    <row r="205" spans="1:33">
      <c r="A205" s="145" t="str">
        <f>IF('INPUT DATA'!A205&lt;&gt;"",'INPUT DATA'!A205,"")</f>
        <v/>
      </c>
      <c r="B205" s="341" t="str">
        <f>IF('INPUT DATA'!B205&lt;&gt;"",'INPUT DATA'!B205,"")</f>
        <v/>
      </c>
      <c r="C205" s="240"/>
      <c r="D205" s="151"/>
      <c r="E205" s="151"/>
      <c r="F205" s="151"/>
      <c r="G205" s="151"/>
      <c r="H205" s="151"/>
      <c r="I205" s="151"/>
      <c r="J205" s="151"/>
      <c r="K205" s="151"/>
      <c r="L205" s="151"/>
      <c r="M205" s="335" t="e">
        <v>#N/A</v>
      </c>
      <c r="N205" s="335" t="e">
        <v>#N/A</v>
      </c>
      <c r="O205" s="335" t="e">
        <v>#N/A</v>
      </c>
      <c r="P205" s="335" t="e">
        <v>#N/A</v>
      </c>
      <c r="Q205" s="335" t="e">
        <v>#N/A</v>
      </c>
      <c r="R205" s="335" t="e">
        <v>#N/A</v>
      </c>
      <c r="S205" s="335" t="e">
        <v>#N/A</v>
      </c>
      <c r="T205" s="335" t="e">
        <v>#N/A</v>
      </c>
      <c r="U205" s="335" t="e">
        <v>#N/A</v>
      </c>
      <c r="V205" s="335" t="e">
        <v>#N/A</v>
      </c>
      <c r="W205" s="335" t="e">
        <v>#N/A</v>
      </c>
      <c r="X205" s="335" t="e">
        <v>#N/A</v>
      </c>
      <c r="Y205" s="335" t="e">
        <v>#N/A</v>
      </c>
      <c r="Z205" s="335" t="e">
        <v>#N/A</v>
      </c>
      <c r="AA205" s="335" t="e">
        <v>#N/A</v>
      </c>
      <c r="AB205" s="335" t="e">
        <v>#N/A</v>
      </c>
      <c r="AC205" s="335" t="e">
        <v>#N/A</v>
      </c>
      <c r="AD205" s="335" t="e">
        <v>#N/A</v>
      </c>
      <c r="AE205" s="335" t="e">
        <v>#N/A</v>
      </c>
      <c r="AF205" s="335" t="e">
        <v>#N/A</v>
      </c>
      <c r="AG205" s="335" t="e">
        <v>#N/A</v>
      </c>
    </row>
    <row r="206" spans="1:33">
      <c r="A206" s="145" t="str">
        <f>IF('INPUT DATA'!A206&lt;&gt;"",'INPUT DATA'!A206,"")</f>
        <v/>
      </c>
      <c r="B206" s="341" t="str">
        <f>IF('INPUT DATA'!B206&lt;&gt;"",'INPUT DATA'!B206,"")</f>
        <v/>
      </c>
      <c r="C206" s="240"/>
      <c r="D206" s="151"/>
      <c r="E206" s="151"/>
      <c r="F206" s="151"/>
      <c r="G206" s="151"/>
      <c r="H206" s="151"/>
      <c r="I206" s="151"/>
      <c r="J206" s="151"/>
      <c r="K206" s="151"/>
      <c r="L206" s="151"/>
      <c r="M206" s="335" t="e">
        <v>#N/A</v>
      </c>
      <c r="N206" s="335" t="e">
        <v>#N/A</v>
      </c>
      <c r="O206" s="335" t="e">
        <v>#N/A</v>
      </c>
      <c r="P206" s="335" t="e">
        <v>#N/A</v>
      </c>
      <c r="Q206" s="335" t="e">
        <v>#N/A</v>
      </c>
      <c r="R206" s="335" t="e">
        <v>#N/A</v>
      </c>
      <c r="S206" s="335" t="e">
        <v>#N/A</v>
      </c>
      <c r="T206" s="335" t="e">
        <v>#N/A</v>
      </c>
      <c r="U206" s="335" t="e">
        <v>#N/A</v>
      </c>
      <c r="V206" s="335" t="e">
        <v>#N/A</v>
      </c>
      <c r="W206" s="335" t="e">
        <v>#N/A</v>
      </c>
      <c r="X206" s="335" t="e">
        <v>#N/A</v>
      </c>
      <c r="Y206" s="335" t="e">
        <v>#N/A</v>
      </c>
      <c r="Z206" s="335" t="e">
        <v>#N/A</v>
      </c>
      <c r="AA206" s="335" t="e">
        <v>#N/A</v>
      </c>
      <c r="AB206" s="335" t="e">
        <v>#N/A</v>
      </c>
      <c r="AC206" s="335" t="e">
        <v>#N/A</v>
      </c>
      <c r="AD206" s="335" t="e">
        <v>#N/A</v>
      </c>
      <c r="AE206" s="335" t="e">
        <v>#N/A</v>
      </c>
      <c r="AF206" s="335" t="e">
        <v>#N/A</v>
      </c>
      <c r="AG206" s="335" t="e">
        <v>#N/A</v>
      </c>
    </row>
    <row r="207" spans="1:33">
      <c r="A207" s="145" t="str">
        <f>IF('INPUT DATA'!A207&lt;&gt;"",'INPUT DATA'!A207,"")</f>
        <v/>
      </c>
      <c r="B207" s="341" t="str">
        <f>IF('INPUT DATA'!B207&lt;&gt;"",'INPUT DATA'!B207,"")</f>
        <v/>
      </c>
      <c r="C207" s="240"/>
      <c r="D207" s="151"/>
      <c r="E207" s="151"/>
      <c r="F207" s="151"/>
      <c r="G207" s="151"/>
      <c r="H207" s="151"/>
      <c r="I207" s="151"/>
      <c r="J207" s="151"/>
      <c r="K207" s="151"/>
      <c r="L207" s="151"/>
      <c r="M207" s="335" t="e">
        <v>#N/A</v>
      </c>
      <c r="N207" s="335" t="e">
        <v>#N/A</v>
      </c>
      <c r="O207" s="335" t="e">
        <v>#N/A</v>
      </c>
      <c r="P207" s="335" t="e">
        <v>#N/A</v>
      </c>
      <c r="Q207" s="335" t="e">
        <v>#N/A</v>
      </c>
      <c r="R207" s="335" t="e">
        <v>#N/A</v>
      </c>
      <c r="S207" s="335" t="e">
        <v>#N/A</v>
      </c>
      <c r="T207" s="335" t="e">
        <v>#N/A</v>
      </c>
      <c r="U207" s="335" t="e">
        <v>#N/A</v>
      </c>
      <c r="V207" s="335" t="e">
        <v>#N/A</v>
      </c>
      <c r="W207" s="335" t="e">
        <v>#N/A</v>
      </c>
      <c r="X207" s="335" t="e">
        <v>#N/A</v>
      </c>
      <c r="Y207" s="335" t="e">
        <v>#N/A</v>
      </c>
      <c r="Z207" s="335" t="e">
        <v>#N/A</v>
      </c>
      <c r="AA207" s="335" t="e">
        <v>#N/A</v>
      </c>
      <c r="AB207" s="335" t="e">
        <v>#N/A</v>
      </c>
      <c r="AC207" s="335" t="e">
        <v>#N/A</v>
      </c>
      <c r="AD207" s="335" t="e">
        <v>#N/A</v>
      </c>
      <c r="AE207" s="335" t="e">
        <v>#N/A</v>
      </c>
      <c r="AF207" s="335" t="e">
        <v>#N/A</v>
      </c>
      <c r="AG207" s="335" t="e">
        <v>#N/A</v>
      </c>
    </row>
  </sheetData>
  <mergeCells count="1">
    <mergeCell ref="D5:F5"/>
  </mergeCells>
  <phoneticPr fontId="0" type="noConversion"/>
  <pageMargins left="0.75" right="0.75" top="1" bottom="1" header="0.5" footer="0.5"/>
  <pageSetup paperSize="9" orientation="portrait" horizont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2" r:id="rId4" name="Drop Down 2">
              <controlPr defaultSize="0" print="0" autoLine="0" autoPict="0" macro="[0]!Sort">
                <anchor moveWithCells="1">
                  <from>
                    <xdr:col>0</xdr:col>
                    <xdr:colOff>190500</xdr:colOff>
                    <xdr:row>3</xdr:row>
                    <xdr:rowOff>285750</xdr:rowOff>
                  </from>
                  <to>
                    <xdr:col>1</xdr:col>
                    <xdr:colOff>1783080</xdr:colOff>
                    <xdr:row>4</xdr:row>
                    <xdr:rowOff>278130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5" name="Button 3">
              <controlPr defaultSize="0" print="0" autoFill="0" autoPict="0" macro="[0]!Toggle_results">
                <anchor moveWithCells="1" sizeWithCells="1">
                  <from>
                    <xdr:col>1</xdr:col>
                    <xdr:colOff>87630</xdr:colOff>
                    <xdr:row>0</xdr:row>
                    <xdr:rowOff>106680</xdr:rowOff>
                  </from>
                  <to>
                    <xdr:col>1</xdr:col>
                    <xdr:colOff>1562100</xdr:colOff>
                    <xdr:row>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6" name="Button 4">
              <controlPr defaultSize="0" print="0" autoFill="0" autoPict="0" macro="[0]!Get_calib">
                <anchor moveWithCells="1" sizeWithCells="1">
                  <from>
                    <xdr:col>1</xdr:col>
                    <xdr:colOff>49530</xdr:colOff>
                    <xdr:row>1</xdr:row>
                    <xdr:rowOff>114300</xdr:rowOff>
                  </from>
                  <to>
                    <xdr:col>1</xdr:col>
                    <xdr:colOff>1562100</xdr:colOff>
                    <xdr:row>3</xdr:row>
                    <xdr:rowOff>144780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7" r:id="rId7" name="Check Box 17">
              <controlPr defaultSize="0" print="0" autoFill="0" autoLine="0" autoPict="0">
                <anchor>
                  <from>
                    <xdr:col>2</xdr:col>
                    <xdr:colOff>0</xdr:colOff>
                    <xdr:row>6</xdr:row>
                    <xdr:rowOff>373380</xdr:rowOff>
                  </from>
                  <to>
                    <xdr:col>2</xdr:col>
                    <xdr:colOff>876300</xdr:colOff>
                    <xdr:row>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2" r:id="rId8" name="Check Box 32">
              <controlPr defaultSize="0" print="0" autoFill="0" autoLine="0" autoPict="0">
                <anchor>
                  <from>
                    <xdr:col>2</xdr:col>
                    <xdr:colOff>0</xdr:colOff>
                    <xdr:row>7</xdr:row>
                    <xdr:rowOff>304800</xdr:rowOff>
                  </from>
                  <to>
                    <xdr:col>2</xdr:col>
                    <xdr:colOff>876300</xdr:colOff>
                    <xdr:row>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3" r:id="rId9" name="Check Box 33">
              <controlPr defaultSize="0" print="0" autoFill="0" autoLine="0" autoPict="0">
                <anchor>
                  <from>
                    <xdr:col>2</xdr:col>
                    <xdr:colOff>0</xdr:colOff>
                    <xdr:row>8</xdr:row>
                    <xdr:rowOff>304800</xdr:rowOff>
                  </from>
                  <to>
                    <xdr:col>2</xdr:col>
                    <xdr:colOff>876300</xdr:colOff>
                    <xdr:row>10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4" r:id="rId10" name="Check Box 34">
              <controlPr defaultSize="0" print="0" autoFill="0" autoLine="0" autoPict="0">
                <anchor>
                  <from>
                    <xdr:col>2</xdr:col>
                    <xdr:colOff>0</xdr:colOff>
                    <xdr:row>9</xdr:row>
                    <xdr:rowOff>304800</xdr:rowOff>
                  </from>
                  <to>
                    <xdr:col>2</xdr:col>
                    <xdr:colOff>876300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5" r:id="rId11" name="Check Box 35">
              <controlPr defaultSize="0" print="0" autoFill="0" autoLine="0" autoPict="0">
                <anchor>
                  <from>
                    <xdr:col>2</xdr:col>
                    <xdr:colOff>0</xdr:colOff>
                    <xdr:row>10</xdr:row>
                    <xdr:rowOff>304800</xdr:rowOff>
                  </from>
                  <to>
                    <xdr:col>2</xdr:col>
                    <xdr:colOff>876300</xdr:colOff>
                    <xdr:row>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6" r:id="rId12" name="Check Box 36">
              <controlPr defaultSize="0" print="0" autoFill="0" autoLine="0" autoPict="0">
                <anchor>
                  <from>
                    <xdr:col>2</xdr:col>
                    <xdr:colOff>0</xdr:colOff>
                    <xdr:row>11</xdr:row>
                    <xdr:rowOff>304800</xdr:rowOff>
                  </from>
                  <to>
                    <xdr:col>2</xdr:col>
                    <xdr:colOff>876300</xdr:colOff>
                    <xdr:row>13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89" r:id="rId13" name="Check Box 129">
              <controlPr defaultSize="0" print="0" autoFill="0" autoLine="0" autoPict="0">
                <anchor>
                  <from>
                    <xdr:col>2</xdr:col>
                    <xdr:colOff>0</xdr:colOff>
                    <xdr:row>12</xdr:row>
                    <xdr:rowOff>304800</xdr:rowOff>
                  </from>
                  <to>
                    <xdr:col>2</xdr:col>
                    <xdr:colOff>876300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0" r:id="rId14" name="Check Box 130">
              <controlPr defaultSize="0" print="0" autoFill="0" autoLine="0" autoPict="0">
                <anchor>
                  <from>
                    <xdr:col>2</xdr:col>
                    <xdr:colOff>0</xdr:colOff>
                    <xdr:row>13</xdr:row>
                    <xdr:rowOff>304800</xdr:rowOff>
                  </from>
                  <to>
                    <xdr:col>2</xdr:col>
                    <xdr:colOff>876300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1" r:id="rId15" name="Check Box 131">
              <controlPr defaultSize="0" print="0" autoFill="0" autoLine="0" autoPict="0">
                <anchor>
                  <from>
                    <xdr:col>2</xdr:col>
                    <xdr:colOff>0</xdr:colOff>
                    <xdr:row>14</xdr:row>
                    <xdr:rowOff>304800</xdr:rowOff>
                  </from>
                  <to>
                    <xdr:col>2</xdr:col>
                    <xdr:colOff>876300</xdr:colOff>
                    <xdr:row>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2" r:id="rId16" name="Check Box 132">
              <controlPr defaultSize="0" print="0" autoFill="0" autoLine="0" autoPict="0">
                <anchor>
                  <from>
                    <xdr:col>2</xdr:col>
                    <xdr:colOff>0</xdr:colOff>
                    <xdr:row>15</xdr:row>
                    <xdr:rowOff>304800</xdr:rowOff>
                  </from>
                  <to>
                    <xdr:col>2</xdr:col>
                    <xdr:colOff>876300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3" r:id="rId17" name="Check Box 133">
              <controlPr defaultSize="0" print="0" autoFill="0" autoLine="0" autoPict="0">
                <anchor>
                  <from>
                    <xdr:col>2</xdr:col>
                    <xdr:colOff>0</xdr:colOff>
                    <xdr:row>16</xdr:row>
                    <xdr:rowOff>304800</xdr:rowOff>
                  </from>
                  <to>
                    <xdr:col>2</xdr:col>
                    <xdr:colOff>876300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4" r:id="rId18" name="Check Box 134">
              <controlPr defaultSize="0" print="0" autoFill="0" autoLine="0" autoPict="0">
                <anchor>
                  <from>
                    <xdr:col>2</xdr:col>
                    <xdr:colOff>0</xdr:colOff>
                    <xdr:row>17</xdr:row>
                    <xdr:rowOff>304800</xdr:rowOff>
                  </from>
                  <to>
                    <xdr:col>2</xdr:col>
                    <xdr:colOff>876300</xdr:colOff>
                    <xdr:row>19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5" r:id="rId19" name="Check Box 135">
              <controlPr defaultSize="0" print="0" autoFill="0" autoLine="0" autoPict="0">
                <anchor moveWithCells="1" sizeWithCells="1">
                  <from>
                    <xdr:col>2</xdr:col>
                    <xdr:colOff>0</xdr:colOff>
                    <xdr:row>18</xdr:row>
                    <xdr:rowOff>304800</xdr:rowOff>
                  </from>
                  <to>
                    <xdr:col>2</xdr:col>
                    <xdr:colOff>876300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6" r:id="rId20" name="Check Box 136">
              <controlPr defaultSize="0" print="0" autoFill="0" autoLine="0" autoPict="0">
                <anchor>
                  <from>
                    <xdr:col>2</xdr:col>
                    <xdr:colOff>0</xdr:colOff>
                    <xdr:row>19</xdr:row>
                    <xdr:rowOff>304800</xdr:rowOff>
                  </from>
                  <to>
                    <xdr:col>2</xdr:col>
                    <xdr:colOff>876300</xdr:colOff>
                    <xdr:row>21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7" r:id="rId21" name="Check Box 137">
              <controlPr defaultSize="0" print="0" autoFill="0" autoLine="0" autoPict="0">
                <anchor>
                  <from>
                    <xdr:col>2</xdr:col>
                    <xdr:colOff>0</xdr:colOff>
                    <xdr:row>20</xdr:row>
                    <xdr:rowOff>304800</xdr:rowOff>
                  </from>
                  <to>
                    <xdr:col>2</xdr:col>
                    <xdr:colOff>876300</xdr:colOff>
                    <xdr:row>22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8" r:id="rId22" name="Check Box 138">
              <controlPr defaultSize="0" print="0" autoFill="0" autoLine="0" autoPict="0">
                <anchor>
                  <from>
                    <xdr:col>2</xdr:col>
                    <xdr:colOff>0</xdr:colOff>
                    <xdr:row>21</xdr:row>
                    <xdr:rowOff>304800</xdr:rowOff>
                  </from>
                  <to>
                    <xdr:col>2</xdr:col>
                    <xdr:colOff>876300</xdr:colOff>
                    <xdr:row>23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99" r:id="rId23" name="Check Box 139">
              <controlPr defaultSize="0" print="0" autoFill="0" autoLine="0" autoPict="0">
                <anchor>
                  <from>
                    <xdr:col>2</xdr:col>
                    <xdr:colOff>0</xdr:colOff>
                    <xdr:row>22</xdr:row>
                    <xdr:rowOff>304800</xdr:rowOff>
                  </from>
                  <to>
                    <xdr:col>2</xdr:col>
                    <xdr:colOff>876300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0" r:id="rId24" name="Check Box 140">
              <controlPr defaultSize="0" print="0" autoFill="0" autoLine="0" autoPict="0">
                <anchor>
                  <from>
                    <xdr:col>2</xdr:col>
                    <xdr:colOff>0</xdr:colOff>
                    <xdr:row>23</xdr:row>
                    <xdr:rowOff>304800</xdr:rowOff>
                  </from>
                  <to>
                    <xdr:col>2</xdr:col>
                    <xdr:colOff>876300</xdr:colOff>
                    <xdr:row>25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1" r:id="rId25" name="Check Box 141">
              <controlPr defaultSize="0" print="0" autoFill="0" autoLine="0" autoPict="0">
                <anchor>
                  <from>
                    <xdr:col>2</xdr:col>
                    <xdr:colOff>0</xdr:colOff>
                    <xdr:row>24</xdr:row>
                    <xdr:rowOff>304800</xdr:rowOff>
                  </from>
                  <to>
                    <xdr:col>2</xdr:col>
                    <xdr:colOff>876300</xdr:colOff>
                    <xdr:row>26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2" r:id="rId26" name="Check Box 142">
              <controlPr defaultSize="0" print="0" autoFill="0" autoLine="0" autoPict="0">
                <anchor>
                  <from>
                    <xdr:col>2</xdr:col>
                    <xdr:colOff>0</xdr:colOff>
                    <xdr:row>25</xdr:row>
                    <xdr:rowOff>304800</xdr:rowOff>
                  </from>
                  <to>
                    <xdr:col>2</xdr:col>
                    <xdr:colOff>876300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3" r:id="rId27" name="Check Box 143">
              <controlPr defaultSize="0" print="0" autoFill="0" autoLine="0" autoPict="0">
                <anchor>
                  <from>
                    <xdr:col>2</xdr:col>
                    <xdr:colOff>0</xdr:colOff>
                    <xdr:row>26</xdr:row>
                    <xdr:rowOff>304800</xdr:rowOff>
                  </from>
                  <to>
                    <xdr:col>2</xdr:col>
                    <xdr:colOff>876300</xdr:colOff>
                    <xdr:row>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4" r:id="rId28" name="Check Box 144">
              <controlPr defaultSize="0" print="0" autoFill="0" autoLine="0" autoPict="0">
                <anchor>
                  <from>
                    <xdr:col>2</xdr:col>
                    <xdr:colOff>0</xdr:colOff>
                    <xdr:row>27</xdr:row>
                    <xdr:rowOff>304800</xdr:rowOff>
                  </from>
                  <to>
                    <xdr:col>2</xdr:col>
                    <xdr:colOff>876300</xdr:colOff>
                    <xdr:row>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5" r:id="rId29" name="Check Box 145">
              <controlPr defaultSize="0" print="0" autoFill="0" autoLine="0" autoPict="0">
                <anchor>
                  <from>
                    <xdr:col>2</xdr:col>
                    <xdr:colOff>0</xdr:colOff>
                    <xdr:row>28</xdr:row>
                    <xdr:rowOff>304800</xdr:rowOff>
                  </from>
                  <to>
                    <xdr:col>2</xdr:col>
                    <xdr:colOff>876300</xdr:colOff>
                    <xdr:row>30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6" r:id="rId30" name="Check Box 146">
              <controlPr defaultSize="0" print="0" autoFill="0" autoLine="0" autoPict="0">
                <anchor>
                  <from>
                    <xdr:col>2</xdr:col>
                    <xdr:colOff>0</xdr:colOff>
                    <xdr:row>29</xdr:row>
                    <xdr:rowOff>304800</xdr:rowOff>
                  </from>
                  <to>
                    <xdr:col>2</xdr:col>
                    <xdr:colOff>876300</xdr:colOff>
                    <xdr:row>31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7" r:id="rId31" name="Check Box 147">
              <controlPr defaultSize="0" print="0" autoFill="0" autoLine="0" autoPict="0">
                <anchor>
                  <from>
                    <xdr:col>2</xdr:col>
                    <xdr:colOff>0</xdr:colOff>
                    <xdr:row>30</xdr:row>
                    <xdr:rowOff>304800</xdr:rowOff>
                  </from>
                  <to>
                    <xdr:col>2</xdr:col>
                    <xdr:colOff>876300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8" r:id="rId32" name="Check Box 148">
              <controlPr defaultSize="0" print="0" autoFill="0" autoLine="0" autoPict="0">
                <anchor>
                  <from>
                    <xdr:col>2</xdr:col>
                    <xdr:colOff>0</xdr:colOff>
                    <xdr:row>31</xdr:row>
                    <xdr:rowOff>304800</xdr:rowOff>
                  </from>
                  <to>
                    <xdr:col>2</xdr:col>
                    <xdr:colOff>876300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09" r:id="rId33" name="Check Box 149">
              <controlPr defaultSize="0" print="0" autoFill="0" autoLine="0" autoPict="0">
                <anchor>
                  <from>
                    <xdr:col>2</xdr:col>
                    <xdr:colOff>0</xdr:colOff>
                    <xdr:row>32</xdr:row>
                    <xdr:rowOff>304800</xdr:rowOff>
                  </from>
                  <to>
                    <xdr:col>2</xdr:col>
                    <xdr:colOff>876300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0" r:id="rId34" name="Check Box 150">
              <controlPr defaultSize="0" print="0" autoFill="0" autoLine="0" autoPict="0">
                <anchor>
                  <from>
                    <xdr:col>2</xdr:col>
                    <xdr:colOff>0</xdr:colOff>
                    <xdr:row>33</xdr:row>
                    <xdr:rowOff>304800</xdr:rowOff>
                  </from>
                  <to>
                    <xdr:col>2</xdr:col>
                    <xdr:colOff>876300</xdr:colOff>
                    <xdr:row>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1" r:id="rId35" name="Check Box 151">
              <controlPr defaultSize="0" print="0" autoFill="0" autoLine="0" autoPict="0">
                <anchor>
                  <from>
                    <xdr:col>2</xdr:col>
                    <xdr:colOff>0</xdr:colOff>
                    <xdr:row>34</xdr:row>
                    <xdr:rowOff>304800</xdr:rowOff>
                  </from>
                  <to>
                    <xdr:col>2</xdr:col>
                    <xdr:colOff>876300</xdr:colOff>
                    <xdr:row>36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4" r:id="rId36" name="Check Box 154">
              <controlPr defaultSize="0" print="0" autoFill="0" autoLine="0" autoPict="0">
                <anchor>
                  <from>
                    <xdr:col>2</xdr:col>
                    <xdr:colOff>0</xdr:colOff>
                    <xdr:row>35</xdr:row>
                    <xdr:rowOff>304800</xdr:rowOff>
                  </from>
                  <to>
                    <xdr:col>2</xdr:col>
                    <xdr:colOff>876300</xdr:colOff>
                    <xdr:row>37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5" r:id="rId37" name="Check Box 155">
              <controlPr defaultSize="0" print="0" autoFill="0" autoLine="0" autoPict="0">
                <anchor>
                  <from>
                    <xdr:col>2</xdr:col>
                    <xdr:colOff>0</xdr:colOff>
                    <xdr:row>36</xdr:row>
                    <xdr:rowOff>304800</xdr:rowOff>
                  </from>
                  <to>
                    <xdr:col>2</xdr:col>
                    <xdr:colOff>876300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6" r:id="rId38" name="Check Box 156">
              <controlPr defaultSize="0" print="0" autoFill="0" autoLine="0" autoPict="0">
                <anchor>
                  <from>
                    <xdr:col>2</xdr:col>
                    <xdr:colOff>0</xdr:colOff>
                    <xdr:row>37</xdr:row>
                    <xdr:rowOff>304800</xdr:rowOff>
                  </from>
                  <to>
                    <xdr:col>2</xdr:col>
                    <xdr:colOff>876300</xdr:colOff>
                    <xdr:row>39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7" r:id="rId39" name="Check Box 157">
              <controlPr defaultSize="0" print="0" autoFill="0" autoLine="0" autoPict="0">
                <anchor>
                  <from>
                    <xdr:col>2</xdr:col>
                    <xdr:colOff>0</xdr:colOff>
                    <xdr:row>38</xdr:row>
                    <xdr:rowOff>304800</xdr:rowOff>
                  </from>
                  <to>
                    <xdr:col>2</xdr:col>
                    <xdr:colOff>876300</xdr:colOff>
                    <xdr:row>40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8" r:id="rId40" name="Check Box 158">
              <controlPr defaultSize="0" print="0" autoFill="0" autoLine="0" autoPict="0">
                <anchor>
                  <from>
                    <xdr:col>2</xdr:col>
                    <xdr:colOff>0</xdr:colOff>
                    <xdr:row>39</xdr:row>
                    <xdr:rowOff>304800</xdr:rowOff>
                  </from>
                  <to>
                    <xdr:col>2</xdr:col>
                    <xdr:colOff>876300</xdr:colOff>
                    <xdr:row>41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19" r:id="rId41" name="Check Box 159">
              <controlPr defaultSize="0" print="0" autoFill="0" autoLine="0" autoPict="0">
                <anchor>
                  <from>
                    <xdr:col>2</xdr:col>
                    <xdr:colOff>0</xdr:colOff>
                    <xdr:row>40</xdr:row>
                    <xdr:rowOff>304800</xdr:rowOff>
                  </from>
                  <to>
                    <xdr:col>2</xdr:col>
                    <xdr:colOff>876300</xdr:colOff>
                    <xdr:row>42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0" r:id="rId42" name="Check Box 160">
              <controlPr defaultSize="0" print="0" autoFill="0" autoLine="0" autoPict="0">
                <anchor>
                  <from>
                    <xdr:col>2</xdr:col>
                    <xdr:colOff>0</xdr:colOff>
                    <xdr:row>41</xdr:row>
                    <xdr:rowOff>304800</xdr:rowOff>
                  </from>
                  <to>
                    <xdr:col>2</xdr:col>
                    <xdr:colOff>876300</xdr:colOff>
                    <xdr:row>43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1" r:id="rId43" name="Check Box 161">
              <controlPr defaultSize="0" print="0" autoFill="0" autoLine="0" autoPict="0">
                <anchor>
                  <from>
                    <xdr:col>2</xdr:col>
                    <xdr:colOff>0</xdr:colOff>
                    <xdr:row>42</xdr:row>
                    <xdr:rowOff>304800</xdr:rowOff>
                  </from>
                  <to>
                    <xdr:col>2</xdr:col>
                    <xdr:colOff>876300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2" r:id="rId44" name="Check Box 162">
              <controlPr defaultSize="0" print="0" autoFill="0" autoLine="0" autoPict="0">
                <anchor>
                  <from>
                    <xdr:col>2</xdr:col>
                    <xdr:colOff>0</xdr:colOff>
                    <xdr:row>43</xdr:row>
                    <xdr:rowOff>304800</xdr:rowOff>
                  </from>
                  <to>
                    <xdr:col>2</xdr:col>
                    <xdr:colOff>876300</xdr:colOff>
                    <xdr:row>45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3" r:id="rId45" name="Check Box 163">
              <controlPr defaultSize="0" print="0" autoFill="0" autoLine="0" autoPict="0">
                <anchor>
                  <from>
                    <xdr:col>2</xdr:col>
                    <xdr:colOff>0</xdr:colOff>
                    <xdr:row>44</xdr:row>
                    <xdr:rowOff>304800</xdr:rowOff>
                  </from>
                  <to>
                    <xdr:col>2</xdr:col>
                    <xdr:colOff>876300</xdr:colOff>
                    <xdr:row>46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5" r:id="rId46" name="Check Box 165">
              <controlPr defaultSize="0" print="0" autoFill="0" autoLine="0" autoPict="0">
                <anchor>
                  <from>
                    <xdr:col>2</xdr:col>
                    <xdr:colOff>0</xdr:colOff>
                    <xdr:row>45</xdr:row>
                    <xdr:rowOff>304800</xdr:rowOff>
                  </from>
                  <to>
                    <xdr:col>2</xdr:col>
                    <xdr:colOff>876300</xdr:colOff>
                    <xdr:row>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6" r:id="rId47" name="Check Box 166">
              <controlPr defaultSize="0" print="0" autoFill="0" autoLine="0" autoPict="0">
                <anchor>
                  <from>
                    <xdr:col>2</xdr:col>
                    <xdr:colOff>0</xdr:colOff>
                    <xdr:row>46</xdr:row>
                    <xdr:rowOff>304800</xdr:rowOff>
                  </from>
                  <to>
                    <xdr:col>2</xdr:col>
                    <xdr:colOff>876300</xdr:colOff>
                    <xdr:row>48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7" r:id="rId48" name="Check Box 167">
              <controlPr defaultSize="0" print="0" autoFill="0" autoLine="0" autoPict="0">
                <anchor>
                  <from>
                    <xdr:col>2</xdr:col>
                    <xdr:colOff>0</xdr:colOff>
                    <xdr:row>47</xdr:row>
                    <xdr:rowOff>304800</xdr:rowOff>
                  </from>
                  <to>
                    <xdr:col>2</xdr:col>
                    <xdr:colOff>876300</xdr:colOff>
                    <xdr:row>49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8" r:id="rId49" name="Check Box 168">
              <controlPr defaultSize="0" print="0" autoFill="0" autoLine="0" autoPict="0">
                <anchor>
                  <from>
                    <xdr:col>2</xdr:col>
                    <xdr:colOff>0</xdr:colOff>
                    <xdr:row>48</xdr:row>
                    <xdr:rowOff>304800</xdr:rowOff>
                  </from>
                  <to>
                    <xdr:col>2</xdr:col>
                    <xdr:colOff>876300</xdr:colOff>
                    <xdr:row>50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29" r:id="rId50" name="Check Box 169">
              <controlPr defaultSize="0" print="0" autoFill="0" autoLine="0" autoPict="0">
                <anchor>
                  <from>
                    <xdr:col>2</xdr:col>
                    <xdr:colOff>0</xdr:colOff>
                    <xdr:row>49</xdr:row>
                    <xdr:rowOff>304800</xdr:rowOff>
                  </from>
                  <to>
                    <xdr:col>2</xdr:col>
                    <xdr:colOff>876300</xdr:colOff>
                    <xdr:row>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0" r:id="rId51" name="Check Box 170">
              <controlPr defaultSize="0" print="0" autoFill="0" autoLine="0" autoPict="0">
                <anchor>
                  <from>
                    <xdr:col>2</xdr:col>
                    <xdr:colOff>0</xdr:colOff>
                    <xdr:row>50</xdr:row>
                    <xdr:rowOff>304800</xdr:rowOff>
                  </from>
                  <to>
                    <xdr:col>2</xdr:col>
                    <xdr:colOff>876300</xdr:colOff>
                    <xdr:row>52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1" r:id="rId52" name="Check Box 171">
              <controlPr defaultSize="0" print="0" autoFill="0" autoLine="0" autoPict="0">
                <anchor>
                  <from>
                    <xdr:col>2</xdr:col>
                    <xdr:colOff>0</xdr:colOff>
                    <xdr:row>51</xdr:row>
                    <xdr:rowOff>304800</xdr:rowOff>
                  </from>
                  <to>
                    <xdr:col>2</xdr:col>
                    <xdr:colOff>876300</xdr:colOff>
                    <xdr:row>53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2" r:id="rId53" name="Check Box 172">
              <controlPr defaultSize="0" print="0" autoFill="0" autoLine="0" autoPict="0">
                <anchor>
                  <from>
                    <xdr:col>2</xdr:col>
                    <xdr:colOff>0</xdr:colOff>
                    <xdr:row>52</xdr:row>
                    <xdr:rowOff>304800</xdr:rowOff>
                  </from>
                  <to>
                    <xdr:col>2</xdr:col>
                    <xdr:colOff>876300</xdr:colOff>
                    <xdr:row>54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3" r:id="rId54" name="Check Box 173">
              <controlPr defaultSize="0" print="0" autoFill="0" autoLine="0" autoPict="0">
                <anchor>
                  <from>
                    <xdr:col>2</xdr:col>
                    <xdr:colOff>0</xdr:colOff>
                    <xdr:row>53</xdr:row>
                    <xdr:rowOff>304800</xdr:rowOff>
                  </from>
                  <to>
                    <xdr:col>2</xdr:col>
                    <xdr:colOff>876300</xdr:colOff>
                    <xdr:row>55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4" r:id="rId55" name="Check Box 174">
              <controlPr defaultSize="0" print="0" autoFill="0" autoLine="0" autoPict="0">
                <anchor>
                  <from>
                    <xdr:col>2</xdr:col>
                    <xdr:colOff>0</xdr:colOff>
                    <xdr:row>54</xdr:row>
                    <xdr:rowOff>304800</xdr:rowOff>
                  </from>
                  <to>
                    <xdr:col>2</xdr:col>
                    <xdr:colOff>876300</xdr:colOff>
                    <xdr:row>56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6" r:id="rId56" name="Check Box 176">
              <controlPr defaultSize="0" print="0" autoFill="0" autoLine="0" autoPict="0">
                <anchor>
                  <from>
                    <xdr:col>2</xdr:col>
                    <xdr:colOff>0</xdr:colOff>
                    <xdr:row>55</xdr:row>
                    <xdr:rowOff>304800</xdr:rowOff>
                  </from>
                  <to>
                    <xdr:col>2</xdr:col>
                    <xdr:colOff>876300</xdr:colOff>
                    <xdr:row>57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7" r:id="rId57" name="Check Box 177">
              <controlPr defaultSize="0" print="0" autoFill="0" autoLine="0" autoPict="0">
                <anchor>
                  <from>
                    <xdr:col>2</xdr:col>
                    <xdr:colOff>0</xdr:colOff>
                    <xdr:row>56</xdr:row>
                    <xdr:rowOff>304800</xdr:rowOff>
                  </from>
                  <to>
                    <xdr:col>2</xdr:col>
                    <xdr:colOff>876300</xdr:colOff>
                    <xdr:row>58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8" r:id="rId58" name="Check Box 178">
              <controlPr defaultSize="0" print="0" autoFill="0" autoLine="0" autoPict="0">
                <anchor>
                  <from>
                    <xdr:col>2</xdr:col>
                    <xdr:colOff>0</xdr:colOff>
                    <xdr:row>57</xdr:row>
                    <xdr:rowOff>304800</xdr:rowOff>
                  </from>
                  <to>
                    <xdr:col>2</xdr:col>
                    <xdr:colOff>876300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39" r:id="rId59" name="Check Box 179">
              <controlPr defaultSize="0" print="0" autoFill="0" autoLine="0" autoPict="0">
                <anchor>
                  <from>
                    <xdr:col>2</xdr:col>
                    <xdr:colOff>0</xdr:colOff>
                    <xdr:row>58</xdr:row>
                    <xdr:rowOff>304800</xdr:rowOff>
                  </from>
                  <to>
                    <xdr:col>2</xdr:col>
                    <xdr:colOff>876300</xdr:colOff>
                    <xdr:row>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0" r:id="rId60" name="Check Box 180">
              <controlPr defaultSize="0" print="0" autoFill="0" autoLine="0" autoPict="0">
                <anchor>
                  <from>
                    <xdr:col>2</xdr:col>
                    <xdr:colOff>0</xdr:colOff>
                    <xdr:row>59</xdr:row>
                    <xdr:rowOff>304800</xdr:rowOff>
                  </from>
                  <to>
                    <xdr:col>2</xdr:col>
                    <xdr:colOff>876300</xdr:colOff>
                    <xdr:row>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1" r:id="rId61" name="Check Box 181">
              <controlPr defaultSize="0" print="0" autoFill="0" autoLine="0" autoPict="0">
                <anchor>
                  <from>
                    <xdr:col>2</xdr:col>
                    <xdr:colOff>0</xdr:colOff>
                    <xdr:row>60</xdr:row>
                    <xdr:rowOff>304800</xdr:rowOff>
                  </from>
                  <to>
                    <xdr:col>2</xdr:col>
                    <xdr:colOff>876300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2" r:id="rId62" name="Check Box 182">
              <controlPr defaultSize="0" print="0" autoFill="0" autoLine="0" autoPict="0">
                <anchor>
                  <from>
                    <xdr:col>2</xdr:col>
                    <xdr:colOff>0</xdr:colOff>
                    <xdr:row>61</xdr:row>
                    <xdr:rowOff>304800</xdr:rowOff>
                  </from>
                  <to>
                    <xdr:col>2</xdr:col>
                    <xdr:colOff>876300</xdr:colOff>
                    <xdr:row>63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3" r:id="rId63" name="Check Box 183">
              <controlPr defaultSize="0" print="0" autoFill="0" autoLine="0" autoPict="0">
                <anchor>
                  <from>
                    <xdr:col>2</xdr:col>
                    <xdr:colOff>0</xdr:colOff>
                    <xdr:row>62</xdr:row>
                    <xdr:rowOff>304800</xdr:rowOff>
                  </from>
                  <to>
                    <xdr:col>2</xdr:col>
                    <xdr:colOff>876300</xdr:colOff>
                    <xdr:row>64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4" r:id="rId64" name="Check Box 184">
              <controlPr defaultSize="0" print="0" autoFill="0" autoLine="0" autoPict="0">
                <anchor>
                  <from>
                    <xdr:col>2</xdr:col>
                    <xdr:colOff>0</xdr:colOff>
                    <xdr:row>63</xdr:row>
                    <xdr:rowOff>304800</xdr:rowOff>
                  </from>
                  <to>
                    <xdr:col>2</xdr:col>
                    <xdr:colOff>876300</xdr:colOff>
                    <xdr:row>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5" r:id="rId65" name="Check Box 185">
              <controlPr defaultSize="0" print="0" autoFill="0" autoLine="0" autoPict="0">
                <anchor>
                  <from>
                    <xdr:col>2</xdr:col>
                    <xdr:colOff>0</xdr:colOff>
                    <xdr:row>64</xdr:row>
                    <xdr:rowOff>304800</xdr:rowOff>
                  </from>
                  <to>
                    <xdr:col>2</xdr:col>
                    <xdr:colOff>876300</xdr:colOff>
                    <xdr:row>66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7" r:id="rId66" name="Check Box 187">
              <controlPr defaultSize="0" print="0" autoFill="0" autoLine="0" autoPict="0">
                <anchor>
                  <from>
                    <xdr:col>2</xdr:col>
                    <xdr:colOff>0</xdr:colOff>
                    <xdr:row>65</xdr:row>
                    <xdr:rowOff>304800</xdr:rowOff>
                  </from>
                  <to>
                    <xdr:col>2</xdr:col>
                    <xdr:colOff>876300</xdr:colOff>
                    <xdr:row>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8" r:id="rId67" name="Check Box 188">
              <controlPr defaultSize="0" print="0" autoFill="0" autoLine="0" autoPict="0">
                <anchor>
                  <from>
                    <xdr:col>2</xdr:col>
                    <xdr:colOff>0</xdr:colOff>
                    <xdr:row>66</xdr:row>
                    <xdr:rowOff>304800</xdr:rowOff>
                  </from>
                  <to>
                    <xdr:col>2</xdr:col>
                    <xdr:colOff>876300</xdr:colOff>
                    <xdr:row>68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49" r:id="rId68" name="Check Box 189">
              <controlPr defaultSize="0" print="0" autoFill="0" autoLine="0" autoPict="0">
                <anchor>
                  <from>
                    <xdr:col>2</xdr:col>
                    <xdr:colOff>0</xdr:colOff>
                    <xdr:row>67</xdr:row>
                    <xdr:rowOff>304800</xdr:rowOff>
                  </from>
                  <to>
                    <xdr:col>2</xdr:col>
                    <xdr:colOff>876300</xdr:colOff>
                    <xdr:row>69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0" r:id="rId69" name="Check Box 190">
              <controlPr defaultSize="0" print="0" autoFill="0" autoLine="0" autoPict="0">
                <anchor>
                  <from>
                    <xdr:col>2</xdr:col>
                    <xdr:colOff>0</xdr:colOff>
                    <xdr:row>68</xdr:row>
                    <xdr:rowOff>304800</xdr:rowOff>
                  </from>
                  <to>
                    <xdr:col>2</xdr:col>
                    <xdr:colOff>876300</xdr:colOff>
                    <xdr:row>70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1" r:id="rId70" name="Check Box 191">
              <controlPr defaultSize="0" print="0" autoFill="0" autoLine="0" autoPict="0">
                <anchor>
                  <from>
                    <xdr:col>2</xdr:col>
                    <xdr:colOff>0</xdr:colOff>
                    <xdr:row>69</xdr:row>
                    <xdr:rowOff>304800</xdr:rowOff>
                  </from>
                  <to>
                    <xdr:col>2</xdr:col>
                    <xdr:colOff>876300</xdr:colOff>
                    <xdr:row>71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2" r:id="rId71" name="Check Box 192">
              <controlPr defaultSize="0" print="0" autoFill="0" autoLine="0" autoPict="0">
                <anchor>
                  <from>
                    <xdr:col>2</xdr:col>
                    <xdr:colOff>0</xdr:colOff>
                    <xdr:row>70</xdr:row>
                    <xdr:rowOff>304800</xdr:rowOff>
                  </from>
                  <to>
                    <xdr:col>2</xdr:col>
                    <xdr:colOff>876300</xdr:colOff>
                    <xdr:row>72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3" r:id="rId72" name="Check Box 193">
              <controlPr defaultSize="0" print="0" autoFill="0" autoLine="0" autoPict="0">
                <anchor>
                  <from>
                    <xdr:col>2</xdr:col>
                    <xdr:colOff>0</xdr:colOff>
                    <xdr:row>71</xdr:row>
                    <xdr:rowOff>304800</xdr:rowOff>
                  </from>
                  <to>
                    <xdr:col>2</xdr:col>
                    <xdr:colOff>876300</xdr:colOff>
                    <xdr:row>73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4" r:id="rId73" name="Check Box 194">
              <controlPr defaultSize="0" print="0" autoFill="0" autoLine="0" autoPict="0">
                <anchor>
                  <from>
                    <xdr:col>2</xdr:col>
                    <xdr:colOff>0</xdr:colOff>
                    <xdr:row>72</xdr:row>
                    <xdr:rowOff>304800</xdr:rowOff>
                  </from>
                  <to>
                    <xdr:col>2</xdr:col>
                    <xdr:colOff>876300</xdr:colOff>
                    <xdr:row>74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5" r:id="rId74" name="Check Box 195">
              <controlPr defaultSize="0" print="0" autoFill="0" autoLine="0" autoPict="0">
                <anchor>
                  <from>
                    <xdr:col>2</xdr:col>
                    <xdr:colOff>0</xdr:colOff>
                    <xdr:row>73</xdr:row>
                    <xdr:rowOff>304800</xdr:rowOff>
                  </from>
                  <to>
                    <xdr:col>2</xdr:col>
                    <xdr:colOff>876300</xdr:colOff>
                    <xdr:row>75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6" r:id="rId75" name="Check Box 196">
              <controlPr defaultSize="0" print="0" autoFill="0" autoLine="0" autoPict="0">
                <anchor>
                  <from>
                    <xdr:col>2</xdr:col>
                    <xdr:colOff>0</xdr:colOff>
                    <xdr:row>74</xdr:row>
                    <xdr:rowOff>304800</xdr:rowOff>
                  </from>
                  <to>
                    <xdr:col>2</xdr:col>
                    <xdr:colOff>876300</xdr:colOff>
                    <xdr:row>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8" r:id="rId76" name="Check Box 198">
              <controlPr defaultSize="0" print="0" autoFill="0" autoLine="0" autoPict="0">
                <anchor>
                  <from>
                    <xdr:col>2</xdr:col>
                    <xdr:colOff>0</xdr:colOff>
                    <xdr:row>75</xdr:row>
                    <xdr:rowOff>304800</xdr:rowOff>
                  </from>
                  <to>
                    <xdr:col>2</xdr:col>
                    <xdr:colOff>876300</xdr:colOff>
                    <xdr:row>77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59" r:id="rId77" name="Check Box 199">
              <controlPr defaultSize="0" print="0" autoFill="0" autoLine="0" autoPict="0">
                <anchor>
                  <from>
                    <xdr:col>2</xdr:col>
                    <xdr:colOff>0</xdr:colOff>
                    <xdr:row>76</xdr:row>
                    <xdr:rowOff>304800</xdr:rowOff>
                  </from>
                  <to>
                    <xdr:col>2</xdr:col>
                    <xdr:colOff>876300</xdr:colOff>
                    <xdr:row>78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0" r:id="rId78" name="Check Box 200">
              <controlPr defaultSize="0" print="0" autoFill="0" autoLine="0" autoPict="0">
                <anchor>
                  <from>
                    <xdr:col>2</xdr:col>
                    <xdr:colOff>0</xdr:colOff>
                    <xdr:row>77</xdr:row>
                    <xdr:rowOff>304800</xdr:rowOff>
                  </from>
                  <to>
                    <xdr:col>2</xdr:col>
                    <xdr:colOff>876300</xdr:colOff>
                    <xdr:row>79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1" r:id="rId79" name="Check Box 201">
              <controlPr defaultSize="0" print="0" autoFill="0" autoLine="0" autoPict="0">
                <anchor>
                  <from>
                    <xdr:col>2</xdr:col>
                    <xdr:colOff>0</xdr:colOff>
                    <xdr:row>78</xdr:row>
                    <xdr:rowOff>304800</xdr:rowOff>
                  </from>
                  <to>
                    <xdr:col>2</xdr:col>
                    <xdr:colOff>876300</xdr:colOff>
                    <xdr:row>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2" r:id="rId80" name="Check Box 202">
              <controlPr defaultSize="0" print="0" autoFill="0" autoLine="0" autoPict="0">
                <anchor>
                  <from>
                    <xdr:col>2</xdr:col>
                    <xdr:colOff>0</xdr:colOff>
                    <xdr:row>79</xdr:row>
                    <xdr:rowOff>304800</xdr:rowOff>
                  </from>
                  <to>
                    <xdr:col>2</xdr:col>
                    <xdr:colOff>876300</xdr:colOff>
                    <xdr:row>81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3" r:id="rId81" name="Check Box 203">
              <controlPr defaultSize="0" print="0" autoFill="0" autoLine="0" autoPict="0">
                <anchor>
                  <from>
                    <xdr:col>2</xdr:col>
                    <xdr:colOff>0</xdr:colOff>
                    <xdr:row>80</xdr:row>
                    <xdr:rowOff>304800</xdr:rowOff>
                  </from>
                  <to>
                    <xdr:col>2</xdr:col>
                    <xdr:colOff>876300</xdr:colOff>
                    <xdr:row>82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4" r:id="rId82" name="Check Box 204">
              <controlPr defaultSize="0" print="0" autoFill="0" autoLine="0" autoPict="0">
                <anchor>
                  <from>
                    <xdr:col>2</xdr:col>
                    <xdr:colOff>0</xdr:colOff>
                    <xdr:row>81</xdr:row>
                    <xdr:rowOff>304800</xdr:rowOff>
                  </from>
                  <to>
                    <xdr:col>2</xdr:col>
                    <xdr:colOff>876300</xdr:colOff>
                    <xdr:row>83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5" r:id="rId83" name="Check Box 205">
              <controlPr defaultSize="0" print="0" autoFill="0" autoLine="0" autoPict="0">
                <anchor moveWithCells="1" sizeWithCells="1">
                  <from>
                    <xdr:col>2</xdr:col>
                    <xdr:colOff>0</xdr:colOff>
                    <xdr:row>82</xdr:row>
                    <xdr:rowOff>304800</xdr:rowOff>
                  </from>
                  <to>
                    <xdr:col>2</xdr:col>
                    <xdr:colOff>876300</xdr:colOff>
                    <xdr:row>84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6" r:id="rId84" name="Check Box 206">
              <controlPr defaultSize="0" print="0" autoFill="0" autoLine="0" autoPict="0">
                <anchor>
                  <from>
                    <xdr:col>2</xdr:col>
                    <xdr:colOff>0</xdr:colOff>
                    <xdr:row>83</xdr:row>
                    <xdr:rowOff>304800</xdr:rowOff>
                  </from>
                  <to>
                    <xdr:col>2</xdr:col>
                    <xdr:colOff>876300</xdr:colOff>
                    <xdr:row>85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7" r:id="rId85" name="Check Box 207">
              <controlPr defaultSize="0" print="0" autoFill="0" autoLine="0" autoPict="0">
                <anchor>
                  <from>
                    <xdr:col>2</xdr:col>
                    <xdr:colOff>0</xdr:colOff>
                    <xdr:row>84</xdr:row>
                    <xdr:rowOff>304800</xdr:rowOff>
                  </from>
                  <to>
                    <xdr:col>2</xdr:col>
                    <xdr:colOff>876300</xdr:colOff>
                    <xdr:row>86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69" r:id="rId86" name="Check Box 209">
              <controlPr defaultSize="0" print="0" autoFill="0" autoLine="0" autoPict="0">
                <anchor>
                  <from>
                    <xdr:col>2</xdr:col>
                    <xdr:colOff>0</xdr:colOff>
                    <xdr:row>85</xdr:row>
                    <xdr:rowOff>304800</xdr:rowOff>
                  </from>
                  <to>
                    <xdr:col>2</xdr:col>
                    <xdr:colOff>876300</xdr:colOff>
                    <xdr:row>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0" r:id="rId87" name="Check Box 210">
              <controlPr defaultSize="0" print="0" autoFill="0" autoLine="0" autoPict="0">
                <anchor>
                  <from>
                    <xdr:col>2</xdr:col>
                    <xdr:colOff>0</xdr:colOff>
                    <xdr:row>86</xdr:row>
                    <xdr:rowOff>304800</xdr:rowOff>
                  </from>
                  <to>
                    <xdr:col>2</xdr:col>
                    <xdr:colOff>876300</xdr:colOff>
                    <xdr:row>88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1" r:id="rId88" name="Check Box 211">
              <controlPr defaultSize="0" print="0" autoFill="0" autoLine="0" autoPict="0">
                <anchor>
                  <from>
                    <xdr:col>2</xdr:col>
                    <xdr:colOff>0</xdr:colOff>
                    <xdr:row>87</xdr:row>
                    <xdr:rowOff>304800</xdr:rowOff>
                  </from>
                  <to>
                    <xdr:col>2</xdr:col>
                    <xdr:colOff>876300</xdr:colOff>
                    <xdr:row>89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2" r:id="rId89" name="Check Box 212">
              <controlPr defaultSize="0" print="0" autoFill="0" autoLine="0" autoPict="0">
                <anchor>
                  <from>
                    <xdr:col>2</xdr:col>
                    <xdr:colOff>0</xdr:colOff>
                    <xdr:row>88</xdr:row>
                    <xdr:rowOff>304800</xdr:rowOff>
                  </from>
                  <to>
                    <xdr:col>2</xdr:col>
                    <xdr:colOff>876300</xdr:colOff>
                    <xdr:row>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3" r:id="rId90" name="Check Box 213">
              <controlPr defaultSize="0" print="0" autoFill="0" autoLine="0" autoPict="0">
                <anchor>
                  <from>
                    <xdr:col>2</xdr:col>
                    <xdr:colOff>0</xdr:colOff>
                    <xdr:row>89</xdr:row>
                    <xdr:rowOff>304800</xdr:rowOff>
                  </from>
                  <to>
                    <xdr:col>2</xdr:col>
                    <xdr:colOff>876300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4" r:id="rId91" name="Check Box 214">
              <controlPr defaultSize="0" print="0" autoFill="0" autoLine="0" autoPict="0">
                <anchor>
                  <from>
                    <xdr:col>2</xdr:col>
                    <xdr:colOff>0</xdr:colOff>
                    <xdr:row>90</xdr:row>
                    <xdr:rowOff>304800</xdr:rowOff>
                  </from>
                  <to>
                    <xdr:col>2</xdr:col>
                    <xdr:colOff>876300</xdr:colOff>
                    <xdr:row>92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5" r:id="rId92" name="Check Box 215">
              <controlPr defaultSize="0" print="0" autoFill="0" autoLine="0" autoPict="0">
                <anchor>
                  <from>
                    <xdr:col>2</xdr:col>
                    <xdr:colOff>0</xdr:colOff>
                    <xdr:row>91</xdr:row>
                    <xdr:rowOff>304800</xdr:rowOff>
                  </from>
                  <to>
                    <xdr:col>2</xdr:col>
                    <xdr:colOff>876300</xdr:colOff>
                    <xdr:row>93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6" r:id="rId93" name="Check Box 216">
              <controlPr defaultSize="0" print="0" autoFill="0" autoLine="0" autoPict="0">
                <anchor>
                  <from>
                    <xdr:col>2</xdr:col>
                    <xdr:colOff>0</xdr:colOff>
                    <xdr:row>92</xdr:row>
                    <xdr:rowOff>304800</xdr:rowOff>
                  </from>
                  <to>
                    <xdr:col>2</xdr:col>
                    <xdr:colOff>876300</xdr:colOff>
                    <xdr:row>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7" r:id="rId94" name="Check Box 217">
              <controlPr defaultSize="0" print="0" autoFill="0" autoLine="0" autoPict="0">
                <anchor>
                  <from>
                    <xdr:col>2</xdr:col>
                    <xdr:colOff>0</xdr:colOff>
                    <xdr:row>93</xdr:row>
                    <xdr:rowOff>304800</xdr:rowOff>
                  </from>
                  <to>
                    <xdr:col>2</xdr:col>
                    <xdr:colOff>876300</xdr:colOff>
                    <xdr:row>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8" r:id="rId95" name="Check Box 218">
              <controlPr defaultSize="0" print="0" autoFill="0" autoLine="0" autoPict="0">
                <anchor>
                  <from>
                    <xdr:col>2</xdr:col>
                    <xdr:colOff>0</xdr:colOff>
                    <xdr:row>94</xdr:row>
                    <xdr:rowOff>304800</xdr:rowOff>
                  </from>
                  <to>
                    <xdr:col>2</xdr:col>
                    <xdr:colOff>876300</xdr:colOff>
                    <xdr:row>96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579" r:id="rId96" name="Check Box 219">
              <controlPr defaultSize="0" print="0" autoFill="0" autoLine="0" autoPict="0">
                <anchor>
                  <from>
                    <xdr:col>2</xdr:col>
                    <xdr:colOff>0</xdr:colOff>
                    <xdr:row>95</xdr:row>
                    <xdr:rowOff>304800</xdr:rowOff>
                  </from>
                  <to>
                    <xdr:col>2</xdr:col>
                    <xdr:colOff>876300</xdr:colOff>
                    <xdr:row>97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41" r:id="rId97" name="Check Box 681">
              <controlPr defaultSize="0" print="0" autoFill="0" autoLine="0" autoPict="0">
                <anchor>
                  <from>
                    <xdr:col>2</xdr:col>
                    <xdr:colOff>0</xdr:colOff>
                    <xdr:row>18</xdr:row>
                    <xdr:rowOff>304800</xdr:rowOff>
                  </from>
                  <to>
                    <xdr:col>2</xdr:col>
                    <xdr:colOff>876300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46" r:id="rId98" name="Check Box 686">
              <controlPr defaultSize="0" print="0" autoFill="0" autoLine="0" autoPict="0" macro="[0]!SelectAllCalib">
                <anchor moveWithCells="1">
                  <from>
                    <xdr:col>1</xdr:col>
                    <xdr:colOff>2030730</xdr:colOff>
                    <xdr:row>3</xdr:row>
                    <xdr:rowOff>514350</xdr:rowOff>
                  </from>
                  <to>
                    <xdr:col>2</xdr:col>
                    <xdr:colOff>2209800</xdr:colOff>
                    <xdr:row>5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48" r:id="rId99" name="Check Box 688">
              <controlPr defaultSize="0" print="0" autoFill="0" autoLine="0" autoPict="0">
                <anchor>
                  <from>
                    <xdr:col>2</xdr:col>
                    <xdr:colOff>0</xdr:colOff>
                    <xdr:row>96</xdr:row>
                    <xdr:rowOff>392430</xdr:rowOff>
                  </from>
                  <to>
                    <xdr:col>2</xdr:col>
                    <xdr:colOff>876300</xdr:colOff>
                    <xdr:row>98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49" r:id="rId100" name="Check Box 689">
              <controlPr defaultSize="0" print="0" autoFill="0" autoLine="0" autoPict="0">
                <anchor>
                  <from>
                    <xdr:col>2</xdr:col>
                    <xdr:colOff>0</xdr:colOff>
                    <xdr:row>97</xdr:row>
                    <xdr:rowOff>392430</xdr:rowOff>
                  </from>
                  <to>
                    <xdr:col>2</xdr:col>
                    <xdr:colOff>876300</xdr:colOff>
                    <xdr:row>99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0" r:id="rId101" name="Check Box 690">
              <controlPr defaultSize="0" print="0" autoFill="0" autoLine="0" autoPict="0">
                <anchor>
                  <from>
                    <xdr:col>2</xdr:col>
                    <xdr:colOff>0</xdr:colOff>
                    <xdr:row>98</xdr:row>
                    <xdr:rowOff>392430</xdr:rowOff>
                  </from>
                  <to>
                    <xdr:col>2</xdr:col>
                    <xdr:colOff>876300</xdr:colOff>
                    <xdr:row>100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1" r:id="rId102" name="Check Box 691">
              <controlPr defaultSize="0" print="0" autoFill="0" autoLine="0" autoPict="0">
                <anchor>
                  <from>
                    <xdr:col>2</xdr:col>
                    <xdr:colOff>0</xdr:colOff>
                    <xdr:row>99</xdr:row>
                    <xdr:rowOff>392430</xdr:rowOff>
                  </from>
                  <to>
                    <xdr:col>2</xdr:col>
                    <xdr:colOff>876300</xdr:colOff>
                    <xdr:row>101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2" r:id="rId103" name="Check Box 692">
              <controlPr defaultSize="0" print="0" autoFill="0" autoLine="0" autoPict="0">
                <anchor>
                  <from>
                    <xdr:col>2</xdr:col>
                    <xdr:colOff>0</xdr:colOff>
                    <xdr:row>100</xdr:row>
                    <xdr:rowOff>392430</xdr:rowOff>
                  </from>
                  <to>
                    <xdr:col>2</xdr:col>
                    <xdr:colOff>876300</xdr:colOff>
                    <xdr:row>102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3" r:id="rId104" name="Check Box 693">
              <controlPr defaultSize="0" print="0" autoFill="0" autoLine="0" autoPict="0">
                <anchor>
                  <from>
                    <xdr:col>2</xdr:col>
                    <xdr:colOff>0</xdr:colOff>
                    <xdr:row>101</xdr:row>
                    <xdr:rowOff>392430</xdr:rowOff>
                  </from>
                  <to>
                    <xdr:col>2</xdr:col>
                    <xdr:colOff>876300</xdr:colOff>
                    <xdr:row>103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4" r:id="rId105" name="Check Box 694">
              <controlPr defaultSize="0" print="0" autoFill="0" autoLine="0" autoPict="0">
                <anchor>
                  <from>
                    <xdr:col>2</xdr:col>
                    <xdr:colOff>0</xdr:colOff>
                    <xdr:row>102</xdr:row>
                    <xdr:rowOff>392430</xdr:rowOff>
                  </from>
                  <to>
                    <xdr:col>2</xdr:col>
                    <xdr:colOff>876300</xdr:colOff>
                    <xdr:row>104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5" r:id="rId106" name="Check Box 695">
              <controlPr defaultSize="0" print="0" autoFill="0" autoLine="0" autoPict="0">
                <anchor>
                  <from>
                    <xdr:col>2</xdr:col>
                    <xdr:colOff>0</xdr:colOff>
                    <xdr:row>103</xdr:row>
                    <xdr:rowOff>392430</xdr:rowOff>
                  </from>
                  <to>
                    <xdr:col>2</xdr:col>
                    <xdr:colOff>876300</xdr:colOff>
                    <xdr:row>105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6" r:id="rId107" name="Check Box 696">
              <controlPr defaultSize="0" print="0" autoFill="0" autoLine="0" autoPict="0">
                <anchor>
                  <from>
                    <xdr:col>2</xdr:col>
                    <xdr:colOff>0</xdr:colOff>
                    <xdr:row>104</xdr:row>
                    <xdr:rowOff>392430</xdr:rowOff>
                  </from>
                  <to>
                    <xdr:col>2</xdr:col>
                    <xdr:colOff>876300</xdr:colOff>
                    <xdr:row>106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7" r:id="rId108" name="Check Box 697">
              <controlPr defaultSize="0" print="0" autoFill="0" autoLine="0" autoPict="0">
                <anchor>
                  <from>
                    <xdr:col>2</xdr:col>
                    <xdr:colOff>0</xdr:colOff>
                    <xdr:row>105</xdr:row>
                    <xdr:rowOff>392430</xdr:rowOff>
                  </from>
                  <to>
                    <xdr:col>2</xdr:col>
                    <xdr:colOff>876300</xdr:colOff>
                    <xdr:row>107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8" r:id="rId109" name="Check Box 698">
              <controlPr defaultSize="0" print="0" autoFill="0" autoLine="0" autoPict="0">
                <anchor>
                  <from>
                    <xdr:col>2</xdr:col>
                    <xdr:colOff>0</xdr:colOff>
                    <xdr:row>106</xdr:row>
                    <xdr:rowOff>392430</xdr:rowOff>
                  </from>
                  <to>
                    <xdr:col>2</xdr:col>
                    <xdr:colOff>876300</xdr:colOff>
                    <xdr:row>108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59" r:id="rId110" name="Check Box 699">
              <controlPr defaultSize="0" print="0" autoFill="0" autoLine="0" autoPict="0">
                <anchor>
                  <from>
                    <xdr:col>2</xdr:col>
                    <xdr:colOff>0</xdr:colOff>
                    <xdr:row>107</xdr:row>
                    <xdr:rowOff>392430</xdr:rowOff>
                  </from>
                  <to>
                    <xdr:col>2</xdr:col>
                    <xdr:colOff>876300</xdr:colOff>
                    <xdr:row>109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0" r:id="rId111" name="Check Box 700">
              <controlPr defaultSize="0" print="0" autoFill="0" autoLine="0" autoPict="0">
                <anchor moveWithCells="1" sizeWithCells="1">
                  <from>
                    <xdr:col>2</xdr:col>
                    <xdr:colOff>0</xdr:colOff>
                    <xdr:row>108</xdr:row>
                    <xdr:rowOff>392430</xdr:rowOff>
                  </from>
                  <to>
                    <xdr:col>2</xdr:col>
                    <xdr:colOff>876300</xdr:colOff>
                    <xdr:row>110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1" r:id="rId112" name="Check Box 701">
              <controlPr defaultSize="0" print="0" autoFill="0" autoLine="0" autoPict="0">
                <anchor>
                  <from>
                    <xdr:col>2</xdr:col>
                    <xdr:colOff>0</xdr:colOff>
                    <xdr:row>109</xdr:row>
                    <xdr:rowOff>392430</xdr:rowOff>
                  </from>
                  <to>
                    <xdr:col>2</xdr:col>
                    <xdr:colOff>876300</xdr:colOff>
                    <xdr:row>111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2" r:id="rId113" name="Check Box 702">
              <controlPr defaultSize="0" print="0" autoFill="0" autoLine="0" autoPict="0">
                <anchor>
                  <from>
                    <xdr:col>2</xdr:col>
                    <xdr:colOff>0</xdr:colOff>
                    <xdr:row>110</xdr:row>
                    <xdr:rowOff>392430</xdr:rowOff>
                  </from>
                  <to>
                    <xdr:col>2</xdr:col>
                    <xdr:colOff>876300</xdr:colOff>
                    <xdr:row>112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3" r:id="rId114" name="Check Box 703">
              <controlPr defaultSize="0" print="0" autoFill="0" autoLine="0" autoPict="0">
                <anchor>
                  <from>
                    <xdr:col>2</xdr:col>
                    <xdr:colOff>0</xdr:colOff>
                    <xdr:row>111</xdr:row>
                    <xdr:rowOff>392430</xdr:rowOff>
                  </from>
                  <to>
                    <xdr:col>2</xdr:col>
                    <xdr:colOff>876300</xdr:colOff>
                    <xdr:row>113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4" r:id="rId115" name="Check Box 704">
              <controlPr defaultSize="0" print="0" autoFill="0" autoLine="0" autoPict="0">
                <anchor>
                  <from>
                    <xdr:col>2</xdr:col>
                    <xdr:colOff>0</xdr:colOff>
                    <xdr:row>112</xdr:row>
                    <xdr:rowOff>392430</xdr:rowOff>
                  </from>
                  <to>
                    <xdr:col>2</xdr:col>
                    <xdr:colOff>876300</xdr:colOff>
                    <xdr:row>114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5" r:id="rId116" name="Check Box 705">
              <controlPr defaultSize="0" print="0" autoFill="0" autoLine="0" autoPict="0">
                <anchor>
                  <from>
                    <xdr:col>2</xdr:col>
                    <xdr:colOff>0</xdr:colOff>
                    <xdr:row>113</xdr:row>
                    <xdr:rowOff>392430</xdr:rowOff>
                  </from>
                  <to>
                    <xdr:col>2</xdr:col>
                    <xdr:colOff>876300</xdr:colOff>
                    <xdr:row>115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6" r:id="rId117" name="Check Box 706">
              <controlPr defaultSize="0" print="0" autoFill="0" autoLine="0" autoPict="0">
                <anchor>
                  <from>
                    <xdr:col>2</xdr:col>
                    <xdr:colOff>0</xdr:colOff>
                    <xdr:row>114</xdr:row>
                    <xdr:rowOff>392430</xdr:rowOff>
                  </from>
                  <to>
                    <xdr:col>2</xdr:col>
                    <xdr:colOff>876300</xdr:colOff>
                    <xdr:row>116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7" r:id="rId118" name="Check Box 707">
              <controlPr defaultSize="0" print="0" autoFill="0" autoLine="0" autoPict="0">
                <anchor>
                  <from>
                    <xdr:col>2</xdr:col>
                    <xdr:colOff>0</xdr:colOff>
                    <xdr:row>115</xdr:row>
                    <xdr:rowOff>392430</xdr:rowOff>
                  </from>
                  <to>
                    <xdr:col>2</xdr:col>
                    <xdr:colOff>876300</xdr:colOff>
                    <xdr:row>117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8" r:id="rId119" name="Check Box 708">
              <controlPr defaultSize="0" print="0" autoFill="0" autoLine="0" autoPict="0">
                <anchor>
                  <from>
                    <xdr:col>2</xdr:col>
                    <xdr:colOff>0</xdr:colOff>
                    <xdr:row>116</xdr:row>
                    <xdr:rowOff>392430</xdr:rowOff>
                  </from>
                  <to>
                    <xdr:col>2</xdr:col>
                    <xdr:colOff>876300</xdr:colOff>
                    <xdr:row>118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69" r:id="rId120" name="Check Box 709">
              <controlPr defaultSize="0" print="0" autoFill="0" autoLine="0" autoPict="0">
                <anchor>
                  <from>
                    <xdr:col>2</xdr:col>
                    <xdr:colOff>0</xdr:colOff>
                    <xdr:row>117</xdr:row>
                    <xdr:rowOff>392430</xdr:rowOff>
                  </from>
                  <to>
                    <xdr:col>2</xdr:col>
                    <xdr:colOff>876300</xdr:colOff>
                    <xdr:row>119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0" r:id="rId121" name="Check Box 710">
              <controlPr defaultSize="0" print="0" autoFill="0" autoLine="0" autoPict="0">
                <anchor>
                  <from>
                    <xdr:col>2</xdr:col>
                    <xdr:colOff>0</xdr:colOff>
                    <xdr:row>118</xdr:row>
                    <xdr:rowOff>392430</xdr:rowOff>
                  </from>
                  <to>
                    <xdr:col>2</xdr:col>
                    <xdr:colOff>876300</xdr:colOff>
                    <xdr:row>120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1" r:id="rId122" name="Check Box 711">
              <controlPr defaultSize="0" print="0" autoFill="0" autoLine="0" autoPict="0">
                <anchor>
                  <from>
                    <xdr:col>2</xdr:col>
                    <xdr:colOff>0</xdr:colOff>
                    <xdr:row>119</xdr:row>
                    <xdr:rowOff>392430</xdr:rowOff>
                  </from>
                  <to>
                    <xdr:col>2</xdr:col>
                    <xdr:colOff>876300</xdr:colOff>
                    <xdr:row>121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2" r:id="rId123" name="Check Box 712">
              <controlPr defaultSize="0" print="0" autoFill="0" autoLine="0" autoPict="0">
                <anchor>
                  <from>
                    <xdr:col>2</xdr:col>
                    <xdr:colOff>0</xdr:colOff>
                    <xdr:row>120</xdr:row>
                    <xdr:rowOff>392430</xdr:rowOff>
                  </from>
                  <to>
                    <xdr:col>2</xdr:col>
                    <xdr:colOff>876300</xdr:colOff>
                    <xdr:row>122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3" r:id="rId124" name="Check Box 713">
              <controlPr defaultSize="0" print="0" autoFill="0" autoLine="0" autoPict="0">
                <anchor>
                  <from>
                    <xdr:col>2</xdr:col>
                    <xdr:colOff>0</xdr:colOff>
                    <xdr:row>121</xdr:row>
                    <xdr:rowOff>392430</xdr:rowOff>
                  </from>
                  <to>
                    <xdr:col>2</xdr:col>
                    <xdr:colOff>876300</xdr:colOff>
                    <xdr:row>123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4" r:id="rId125" name="Check Box 714">
              <controlPr defaultSize="0" print="0" autoFill="0" autoLine="0" autoPict="0">
                <anchor>
                  <from>
                    <xdr:col>2</xdr:col>
                    <xdr:colOff>0</xdr:colOff>
                    <xdr:row>122</xdr:row>
                    <xdr:rowOff>392430</xdr:rowOff>
                  </from>
                  <to>
                    <xdr:col>2</xdr:col>
                    <xdr:colOff>876300</xdr:colOff>
                    <xdr:row>124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5" r:id="rId126" name="Check Box 715">
              <controlPr defaultSize="0" print="0" autoFill="0" autoLine="0" autoPict="0">
                <anchor>
                  <from>
                    <xdr:col>2</xdr:col>
                    <xdr:colOff>0</xdr:colOff>
                    <xdr:row>123</xdr:row>
                    <xdr:rowOff>392430</xdr:rowOff>
                  </from>
                  <to>
                    <xdr:col>2</xdr:col>
                    <xdr:colOff>876300</xdr:colOff>
                    <xdr:row>125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6" r:id="rId127" name="Check Box 716">
              <controlPr defaultSize="0" print="0" autoFill="0" autoLine="0" autoPict="0">
                <anchor>
                  <from>
                    <xdr:col>2</xdr:col>
                    <xdr:colOff>0</xdr:colOff>
                    <xdr:row>124</xdr:row>
                    <xdr:rowOff>392430</xdr:rowOff>
                  </from>
                  <to>
                    <xdr:col>2</xdr:col>
                    <xdr:colOff>876300</xdr:colOff>
                    <xdr:row>126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7" r:id="rId128" name="Check Box 717">
              <controlPr defaultSize="0" print="0" autoFill="0" autoLine="0" autoPict="0">
                <anchor>
                  <from>
                    <xdr:col>2</xdr:col>
                    <xdr:colOff>0</xdr:colOff>
                    <xdr:row>125</xdr:row>
                    <xdr:rowOff>392430</xdr:rowOff>
                  </from>
                  <to>
                    <xdr:col>2</xdr:col>
                    <xdr:colOff>876300</xdr:colOff>
                    <xdr:row>127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8" r:id="rId129" name="Check Box 718">
              <controlPr defaultSize="0" print="0" autoFill="0" autoLine="0" autoPict="0">
                <anchor>
                  <from>
                    <xdr:col>2</xdr:col>
                    <xdr:colOff>0</xdr:colOff>
                    <xdr:row>126</xdr:row>
                    <xdr:rowOff>392430</xdr:rowOff>
                  </from>
                  <to>
                    <xdr:col>2</xdr:col>
                    <xdr:colOff>876300</xdr:colOff>
                    <xdr:row>128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79" r:id="rId130" name="Check Box 719">
              <controlPr defaultSize="0" print="0" autoFill="0" autoLine="0" autoPict="0">
                <anchor>
                  <from>
                    <xdr:col>2</xdr:col>
                    <xdr:colOff>0</xdr:colOff>
                    <xdr:row>127</xdr:row>
                    <xdr:rowOff>392430</xdr:rowOff>
                  </from>
                  <to>
                    <xdr:col>2</xdr:col>
                    <xdr:colOff>876300</xdr:colOff>
                    <xdr:row>129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0" r:id="rId131" name="Check Box 720">
              <controlPr defaultSize="0" print="0" autoFill="0" autoLine="0" autoPict="0">
                <anchor>
                  <from>
                    <xdr:col>2</xdr:col>
                    <xdr:colOff>0</xdr:colOff>
                    <xdr:row>128</xdr:row>
                    <xdr:rowOff>392430</xdr:rowOff>
                  </from>
                  <to>
                    <xdr:col>2</xdr:col>
                    <xdr:colOff>876300</xdr:colOff>
                    <xdr:row>130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1" r:id="rId132" name="Check Box 721">
              <controlPr defaultSize="0" print="0" autoFill="0" autoLine="0" autoPict="0">
                <anchor>
                  <from>
                    <xdr:col>2</xdr:col>
                    <xdr:colOff>0</xdr:colOff>
                    <xdr:row>129</xdr:row>
                    <xdr:rowOff>392430</xdr:rowOff>
                  </from>
                  <to>
                    <xdr:col>2</xdr:col>
                    <xdr:colOff>876300</xdr:colOff>
                    <xdr:row>131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2" r:id="rId133" name="Check Box 722">
              <controlPr defaultSize="0" print="0" autoFill="0" autoLine="0" autoPict="0">
                <anchor>
                  <from>
                    <xdr:col>2</xdr:col>
                    <xdr:colOff>0</xdr:colOff>
                    <xdr:row>108</xdr:row>
                    <xdr:rowOff>392430</xdr:rowOff>
                  </from>
                  <to>
                    <xdr:col>2</xdr:col>
                    <xdr:colOff>876300</xdr:colOff>
                    <xdr:row>110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3" r:id="rId134" name="Check Box 723">
              <controlPr defaultSize="0" print="0" autoFill="0" autoLine="0" autoPict="0">
                <anchor>
                  <from>
                    <xdr:col>2</xdr:col>
                    <xdr:colOff>0</xdr:colOff>
                    <xdr:row>130</xdr:row>
                    <xdr:rowOff>392430</xdr:rowOff>
                  </from>
                  <to>
                    <xdr:col>2</xdr:col>
                    <xdr:colOff>876300</xdr:colOff>
                    <xdr:row>132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4" r:id="rId135" name="Check Box 724">
              <controlPr defaultSize="0" print="0" autoFill="0" autoLine="0" autoPict="0">
                <anchor>
                  <from>
                    <xdr:col>2</xdr:col>
                    <xdr:colOff>0</xdr:colOff>
                    <xdr:row>131</xdr:row>
                    <xdr:rowOff>392430</xdr:rowOff>
                  </from>
                  <to>
                    <xdr:col>2</xdr:col>
                    <xdr:colOff>876300</xdr:colOff>
                    <xdr:row>133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5" r:id="rId136" name="Check Box 725">
              <controlPr defaultSize="0" print="0" autoFill="0" autoLine="0" autoPict="0">
                <anchor>
                  <from>
                    <xdr:col>2</xdr:col>
                    <xdr:colOff>0</xdr:colOff>
                    <xdr:row>132</xdr:row>
                    <xdr:rowOff>392430</xdr:rowOff>
                  </from>
                  <to>
                    <xdr:col>2</xdr:col>
                    <xdr:colOff>876300</xdr:colOff>
                    <xdr:row>134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6" r:id="rId137" name="Check Box 726">
              <controlPr defaultSize="0" print="0" autoFill="0" autoLine="0" autoPict="0">
                <anchor>
                  <from>
                    <xdr:col>2</xdr:col>
                    <xdr:colOff>0</xdr:colOff>
                    <xdr:row>133</xdr:row>
                    <xdr:rowOff>392430</xdr:rowOff>
                  </from>
                  <to>
                    <xdr:col>2</xdr:col>
                    <xdr:colOff>876300</xdr:colOff>
                    <xdr:row>135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7" r:id="rId138" name="Check Box 727">
              <controlPr defaultSize="0" print="0" autoFill="0" autoLine="0" autoPict="0">
                <anchor>
                  <from>
                    <xdr:col>2</xdr:col>
                    <xdr:colOff>0</xdr:colOff>
                    <xdr:row>134</xdr:row>
                    <xdr:rowOff>392430</xdr:rowOff>
                  </from>
                  <to>
                    <xdr:col>2</xdr:col>
                    <xdr:colOff>876300</xdr:colOff>
                    <xdr:row>136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8" r:id="rId139" name="Check Box 728">
              <controlPr defaultSize="0" print="0" autoFill="0" autoLine="0" autoPict="0">
                <anchor>
                  <from>
                    <xdr:col>2</xdr:col>
                    <xdr:colOff>0</xdr:colOff>
                    <xdr:row>135</xdr:row>
                    <xdr:rowOff>392430</xdr:rowOff>
                  </from>
                  <to>
                    <xdr:col>2</xdr:col>
                    <xdr:colOff>876300</xdr:colOff>
                    <xdr:row>137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89" r:id="rId140" name="Check Box 729">
              <controlPr defaultSize="0" print="0" autoFill="0" autoLine="0" autoPict="0">
                <anchor>
                  <from>
                    <xdr:col>2</xdr:col>
                    <xdr:colOff>0</xdr:colOff>
                    <xdr:row>136</xdr:row>
                    <xdr:rowOff>392430</xdr:rowOff>
                  </from>
                  <to>
                    <xdr:col>2</xdr:col>
                    <xdr:colOff>876300</xdr:colOff>
                    <xdr:row>138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0" r:id="rId141" name="Check Box 730">
              <controlPr defaultSize="0" print="0" autoFill="0" autoLine="0" autoPict="0">
                <anchor>
                  <from>
                    <xdr:col>2</xdr:col>
                    <xdr:colOff>0</xdr:colOff>
                    <xdr:row>137</xdr:row>
                    <xdr:rowOff>392430</xdr:rowOff>
                  </from>
                  <to>
                    <xdr:col>2</xdr:col>
                    <xdr:colOff>876300</xdr:colOff>
                    <xdr:row>139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1" r:id="rId142" name="Check Box 731">
              <controlPr defaultSize="0" print="0" autoFill="0" autoLine="0" autoPict="0">
                <anchor>
                  <from>
                    <xdr:col>2</xdr:col>
                    <xdr:colOff>0</xdr:colOff>
                    <xdr:row>138</xdr:row>
                    <xdr:rowOff>392430</xdr:rowOff>
                  </from>
                  <to>
                    <xdr:col>2</xdr:col>
                    <xdr:colOff>876300</xdr:colOff>
                    <xdr:row>140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2" r:id="rId143" name="Check Box 732">
              <controlPr defaultSize="0" print="0" autoFill="0" autoLine="0" autoPict="0">
                <anchor>
                  <from>
                    <xdr:col>2</xdr:col>
                    <xdr:colOff>0</xdr:colOff>
                    <xdr:row>139</xdr:row>
                    <xdr:rowOff>392430</xdr:rowOff>
                  </from>
                  <to>
                    <xdr:col>2</xdr:col>
                    <xdr:colOff>876300</xdr:colOff>
                    <xdr:row>141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3" r:id="rId144" name="Check Box 733">
              <controlPr defaultSize="0" print="0" autoFill="0" autoLine="0" autoPict="0">
                <anchor>
                  <from>
                    <xdr:col>2</xdr:col>
                    <xdr:colOff>0</xdr:colOff>
                    <xdr:row>140</xdr:row>
                    <xdr:rowOff>392430</xdr:rowOff>
                  </from>
                  <to>
                    <xdr:col>2</xdr:col>
                    <xdr:colOff>876300</xdr:colOff>
                    <xdr:row>142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4" r:id="rId145" name="Check Box 734">
              <controlPr defaultSize="0" print="0" autoFill="0" autoLine="0" autoPict="0">
                <anchor>
                  <from>
                    <xdr:col>2</xdr:col>
                    <xdr:colOff>0</xdr:colOff>
                    <xdr:row>141</xdr:row>
                    <xdr:rowOff>392430</xdr:rowOff>
                  </from>
                  <to>
                    <xdr:col>2</xdr:col>
                    <xdr:colOff>876300</xdr:colOff>
                    <xdr:row>143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5" r:id="rId146" name="Check Box 735">
              <controlPr defaultSize="0" print="0" autoFill="0" autoLine="0" autoPict="0">
                <anchor>
                  <from>
                    <xdr:col>2</xdr:col>
                    <xdr:colOff>0</xdr:colOff>
                    <xdr:row>142</xdr:row>
                    <xdr:rowOff>400050</xdr:rowOff>
                  </from>
                  <to>
                    <xdr:col>2</xdr:col>
                    <xdr:colOff>876300</xdr:colOff>
                    <xdr:row>144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6" r:id="rId147" name="Check Box 736">
              <controlPr defaultSize="0" print="0" autoFill="0" autoLine="0" autoPict="0">
                <anchor>
                  <from>
                    <xdr:col>2</xdr:col>
                    <xdr:colOff>0</xdr:colOff>
                    <xdr:row>143</xdr:row>
                    <xdr:rowOff>400050</xdr:rowOff>
                  </from>
                  <to>
                    <xdr:col>2</xdr:col>
                    <xdr:colOff>876300</xdr:colOff>
                    <xdr:row>145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7" r:id="rId148" name="Check Box 737">
              <controlPr defaultSize="0" print="0" autoFill="0" autoLine="0" autoPict="0">
                <anchor>
                  <from>
                    <xdr:col>2</xdr:col>
                    <xdr:colOff>0</xdr:colOff>
                    <xdr:row>144</xdr:row>
                    <xdr:rowOff>400050</xdr:rowOff>
                  </from>
                  <to>
                    <xdr:col>2</xdr:col>
                    <xdr:colOff>876300</xdr:colOff>
                    <xdr:row>146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8" r:id="rId149" name="Check Box 738">
              <controlPr defaultSize="0" print="0" autoFill="0" autoLine="0" autoPict="0">
                <anchor>
                  <from>
                    <xdr:col>2</xdr:col>
                    <xdr:colOff>0</xdr:colOff>
                    <xdr:row>145</xdr:row>
                    <xdr:rowOff>400050</xdr:rowOff>
                  </from>
                  <to>
                    <xdr:col>2</xdr:col>
                    <xdr:colOff>876300</xdr:colOff>
                    <xdr:row>147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099" r:id="rId150" name="Check Box 739">
              <controlPr defaultSize="0" print="0" autoFill="0" autoLine="0" autoPict="0">
                <anchor>
                  <from>
                    <xdr:col>2</xdr:col>
                    <xdr:colOff>0</xdr:colOff>
                    <xdr:row>146</xdr:row>
                    <xdr:rowOff>400050</xdr:rowOff>
                  </from>
                  <to>
                    <xdr:col>2</xdr:col>
                    <xdr:colOff>876300</xdr:colOff>
                    <xdr:row>148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0" r:id="rId151" name="Check Box 740">
              <controlPr defaultSize="0" print="0" autoFill="0" autoLine="0" autoPict="0">
                <anchor>
                  <from>
                    <xdr:col>2</xdr:col>
                    <xdr:colOff>0</xdr:colOff>
                    <xdr:row>147</xdr:row>
                    <xdr:rowOff>400050</xdr:rowOff>
                  </from>
                  <to>
                    <xdr:col>2</xdr:col>
                    <xdr:colOff>876300</xdr:colOff>
                    <xdr:row>149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1" r:id="rId152" name="Check Box 741">
              <controlPr defaultSize="0" print="0" autoFill="0" autoLine="0" autoPict="0">
                <anchor>
                  <from>
                    <xdr:col>2</xdr:col>
                    <xdr:colOff>0</xdr:colOff>
                    <xdr:row>148</xdr:row>
                    <xdr:rowOff>400050</xdr:rowOff>
                  </from>
                  <to>
                    <xdr:col>2</xdr:col>
                    <xdr:colOff>876300</xdr:colOff>
                    <xdr:row>150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2" r:id="rId153" name="Check Box 742">
              <controlPr defaultSize="0" print="0" autoFill="0" autoLine="0" autoPict="0">
                <anchor>
                  <from>
                    <xdr:col>2</xdr:col>
                    <xdr:colOff>0</xdr:colOff>
                    <xdr:row>149</xdr:row>
                    <xdr:rowOff>400050</xdr:rowOff>
                  </from>
                  <to>
                    <xdr:col>2</xdr:col>
                    <xdr:colOff>876300</xdr:colOff>
                    <xdr:row>151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3" r:id="rId154" name="Check Box 743">
              <controlPr defaultSize="0" print="0" autoFill="0" autoLine="0" autoPict="0">
                <anchor>
                  <from>
                    <xdr:col>2</xdr:col>
                    <xdr:colOff>0</xdr:colOff>
                    <xdr:row>150</xdr:row>
                    <xdr:rowOff>400050</xdr:rowOff>
                  </from>
                  <to>
                    <xdr:col>2</xdr:col>
                    <xdr:colOff>876300</xdr:colOff>
                    <xdr:row>152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4" r:id="rId155" name="Check Box 744">
              <controlPr defaultSize="0" print="0" autoFill="0" autoLine="0" autoPict="0">
                <anchor>
                  <from>
                    <xdr:col>2</xdr:col>
                    <xdr:colOff>0</xdr:colOff>
                    <xdr:row>151</xdr:row>
                    <xdr:rowOff>400050</xdr:rowOff>
                  </from>
                  <to>
                    <xdr:col>2</xdr:col>
                    <xdr:colOff>876300</xdr:colOff>
                    <xdr:row>153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5" r:id="rId156" name="Check Box 745">
              <controlPr defaultSize="0" print="0" autoFill="0" autoLine="0" autoPict="0">
                <anchor>
                  <from>
                    <xdr:col>2</xdr:col>
                    <xdr:colOff>0</xdr:colOff>
                    <xdr:row>152</xdr:row>
                    <xdr:rowOff>400050</xdr:rowOff>
                  </from>
                  <to>
                    <xdr:col>2</xdr:col>
                    <xdr:colOff>876300</xdr:colOff>
                    <xdr:row>154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6" r:id="rId157" name="Check Box 746">
              <controlPr defaultSize="0" print="0" autoFill="0" autoLine="0" autoPict="0">
                <anchor>
                  <from>
                    <xdr:col>2</xdr:col>
                    <xdr:colOff>0</xdr:colOff>
                    <xdr:row>153</xdr:row>
                    <xdr:rowOff>400050</xdr:rowOff>
                  </from>
                  <to>
                    <xdr:col>2</xdr:col>
                    <xdr:colOff>876300</xdr:colOff>
                    <xdr:row>155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7" r:id="rId158" name="Check Box 747">
              <controlPr defaultSize="0" print="0" autoFill="0" autoLine="0" autoPict="0">
                <anchor>
                  <from>
                    <xdr:col>2</xdr:col>
                    <xdr:colOff>0</xdr:colOff>
                    <xdr:row>154</xdr:row>
                    <xdr:rowOff>400050</xdr:rowOff>
                  </from>
                  <to>
                    <xdr:col>2</xdr:col>
                    <xdr:colOff>876300</xdr:colOff>
                    <xdr:row>156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8" r:id="rId159" name="Check Box 748">
              <controlPr defaultSize="0" print="0" autoFill="0" autoLine="0" autoPict="0">
                <anchor>
                  <from>
                    <xdr:col>2</xdr:col>
                    <xdr:colOff>0</xdr:colOff>
                    <xdr:row>155</xdr:row>
                    <xdr:rowOff>400050</xdr:rowOff>
                  </from>
                  <to>
                    <xdr:col>2</xdr:col>
                    <xdr:colOff>876300</xdr:colOff>
                    <xdr:row>157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09" r:id="rId160" name="Check Box 749">
              <controlPr defaultSize="0" print="0" autoFill="0" autoLine="0" autoPict="0">
                <anchor>
                  <from>
                    <xdr:col>2</xdr:col>
                    <xdr:colOff>0</xdr:colOff>
                    <xdr:row>156</xdr:row>
                    <xdr:rowOff>400050</xdr:rowOff>
                  </from>
                  <to>
                    <xdr:col>2</xdr:col>
                    <xdr:colOff>876300</xdr:colOff>
                    <xdr:row>158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0" r:id="rId161" name="Check Box 750">
              <controlPr defaultSize="0" print="0" autoFill="0" autoLine="0" autoPict="0">
                <anchor>
                  <from>
                    <xdr:col>2</xdr:col>
                    <xdr:colOff>0</xdr:colOff>
                    <xdr:row>157</xdr:row>
                    <xdr:rowOff>400050</xdr:rowOff>
                  </from>
                  <to>
                    <xdr:col>2</xdr:col>
                    <xdr:colOff>876300</xdr:colOff>
                    <xdr:row>159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1" r:id="rId162" name="Check Box 751">
              <controlPr defaultSize="0" print="0" autoFill="0" autoLine="0" autoPict="0">
                <anchor>
                  <from>
                    <xdr:col>2</xdr:col>
                    <xdr:colOff>0</xdr:colOff>
                    <xdr:row>158</xdr:row>
                    <xdr:rowOff>400050</xdr:rowOff>
                  </from>
                  <to>
                    <xdr:col>2</xdr:col>
                    <xdr:colOff>876300</xdr:colOff>
                    <xdr:row>160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2" r:id="rId163" name="Check Box 752">
              <controlPr defaultSize="0" print="0" autoFill="0" autoLine="0" autoPict="0">
                <anchor>
                  <from>
                    <xdr:col>2</xdr:col>
                    <xdr:colOff>0</xdr:colOff>
                    <xdr:row>159</xdr:row>
                    <xdr:rowOff>400050</xdr:rowOff>
                  </from>
                  <to>
                    <xdr:col>2</xdr:col>
                    <xdr:colOff>876300</xdr:colOff>
                    <xdr:row>161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3" r:id="rId164" name="Check Box 753">
              <controlPr defaultSize="0" print="0" autoFill="0" autoLine="0" autoPict="0">
                <anchor>
                  <from>
                    <xdr:col>2</xdr:col>
                    <xdr:colOff>0</xdr:colOff>
                    <xdr:row>160</xdr:row>
                    <xdr:rowOff>400050</xdr:rowOff>
                  </from>
                  <to>
                    <xdr:col>2</xdr:col>
                    <xdr:colOff>876300</xdr:colOff>
                    <xdr:row>162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4" r:id="rId165" name="Check Box 754">
              <controlPr defaultSize="0" print="0" autoFill="0" autoLine="0" autoPict="0">
                <anchor>
                  <from>
                    <xdr:col>2</xdr:col>
                    <xdr:colOff>0</xdr:colOff>
                    <xdr:row>161</xdr:row>
                    <xdr:rowOff>400050</xdr:rowOff>
                  </from>
                  <to>
                    <xdr:col>2</xdr:col>
                    <xdr:colOff>876300</xdr:colOff>
                    <xdr:row>163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5" r:id="rId166" name="Check Box 755">
              <controlPr defaultSize="0" print="0" autoFill="0" autoLine="0" autoPict="0">
                <anchor>
                  <from>
                    <xdr:col>2</xdr:col>
                    <xdr:colOff>0</xdr:colOff>
                    <xdr:row>162</xdr:row>
                    <xdr:rowOff>400050</xdr:rowOff>
                  </from>
                  <to>
                    <xdr:col>2</xdr:col>
                    <xdr:colOff>876300</xdr:colOff>
                    <xdr:row>164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6" r:id="rId167" name="Check Box 756">
              <controlPr defaultSize="0" print="0" autoFill="0" autoLine="0" autoPict="0">
                <anchor>
                  <from>
                    <xdr:col>2</xdr:col>
                    <xdr:colOff>0</xdr:colOff>
                    <xdr:row>163</xdr:row>
                    <xdr:rowOff>400050</xdr:rowOff>
                  </from>
                  <to>
                    <xdr:col>2</xdr:col>
                    <xdr:colOff>876300</xdr:colOff>
                    <xdr:row>165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7" r:id="rId168" name="Check Box 757">
              <controlPr defaultSize="0" print="0" autoFill="0" autoLine="0" autoPict="0">
                <anchor>
                  <from>
                    <xdr:col>2</xdr:col>
                    <xdr:colOff>0</xdr:colOff>
                    <xdr:row>164</xdr:row>
                    <xdr:rowOff>400050</xdr:rowOff>
                  </from>
                  <to>
                    <xdr:col>2</xdr:col>
                    <xdr:colOff>876300</xdr:colOff>
                    <xdr:row>166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8" r:id="rId169" name="Check Box 758">
              <controlPr defaultSize="0" print="0" autoFill="0" autoLine="0" autoPict="0">
                <anchor>
                  <from>
                    <xdr:col>2</xdr:col>
                    <xdr:colOff>0</xdr:colOff>
                    <xdr:row>165</xdr:row>
                    <xdr:rowOff>400050</xdr:rowOff>
                  </from>
                  <to>
                    <xdr:col>2</xdr:col>
                    <xdr:colOff>876300</xdr:colOff>
                    <xdr:row>167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19" r:id="rId170" name="Check Box 759">
              <controlPr defaultSize="0" print="0" autoFill="0" autoLine="0" autoPict="0">
                <anchor>
                  <from>
                    <xdr:col>2</xdr:col>
                    <xdr:colOff>0</xdr:colOff>
                    <xdr:row>166</xdr:row>
                    <xdr:rowOff>400050</xdr:rowOff>
                  </from>
                  <to>
                    <xdr:col>2</xdr:col>
                    <xdr:colOff>876300</xdr:colOff>
                    <xdr:row>168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0" r:id="rId171" name="Check Box 760">
              <controlPr defaultSize="0" print="0" autoFill="0" autoLine="0" autoPict="0">
                <anchor>
                  <from>
                    <xdr:col>2</xdr:col>
                    <xdr:colOff>0</xdr:colOff>
                    <xdr:row>167</xdr:row>
                    <xdr:rowOff>400050</xdr:rowOff>
                  </from>
                  <to>
                    <xdr:col>2</xdr:col>
                    <xdr:colOff>876300</xdr:colOff>
                    <xdr:row>169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1" r:id="rId172" name="Check Box 761">
              <controlPr defaultSize="0" print="0" autoFill="0" autoLine="0" autoPict="0">
                <anchor>
                  <from>
                    <xdr:col>2</xdr:col>
                    <xdr:colOff>0</xdr:colOff>
                    <xdr:row>168</xdr:row>
                    <xdr:rowOff>400050</xdr:rowOff>
                  </from>
                  <to>
                    <xdr:col>2</xdr:col>
                    <xdr:colOff>876300</xdr:colOff>
                    <xdr:row>170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2" r:id="rId173" name="Check Box 762">
              <controlPr defaultSize="0" print="0" autoFill="0" autoLine="0" autoPict="0">
                <anchor>
                  <from>
                    <xdr:col>2</xdr:col>
                    <xdr:colOff>0</xdr:colOff>
                    <xdr:row>169</xdr:row>
                    <xdr:rowOff>400050</xdr:rowOff>
                  </from>
                  <to>
                    <xdr:col>2</xdr:col>
                    <xdr:colOff>876300</xdr:colOff>
                    <xdr:row>171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3" r:id="rId174" name="Check Box 763">
              <controlPr defaultSize="0" print="0" autoFill="0" autoLine="0" autoPict="0">
                <anchor>
                  <from>
                    <xdr:col>2</xdr:col>
                    <xdr:colOff>0</xdr:colOff>
                    <xdr:row>170</xdr:row>
                    <xdr:rowOff>400050</xdr:rowOff>
                  </from>
                  <to>
                    <xdr:col>2</xdr:col>
                    <xdr:colOff>876300</xdr:colOff>
                    <xdr:row>172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4" r:id="rId175" name="Check Box 764">
              <controlPr defaultSize="0" print="0" autoFill="0" autoLine="0" autoPict="0">
                <anchor>
                  <from>
                    <xdr:col>2</xdr:col>
                    <xdr:colOff>0</xdr:colOff>
                    <xdr:row>171</xdr:row>
                    <xdr:rowOff>400050</xdr:rowOff>
                  </from>
                  <to>
                    <xdr:col>2</xdr:col>
                    <xdr:colOff>876300</xdr:colOff>
                    <xdr:row>173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5" r:id="rId176" name="Check Box 765">
              <controlPr defaultSize="0" print="0" autoFill="0" autoLine="0" autoPict="0">
                <anchor>
                  <from>
                    <xdr:col>2</xdr:col>
                    <xdr:colOff>0</xdr:colOff>
                    <xdr:row>172</xdr:row>
                    <xdr:rowOff>400050</xdr:rowOff>
                  </from>
                  <to>
                    <xdr:col>2</xdr:col>
                    <xdr:colOff>876300</xdr:colOff>
                    <xdr:row>174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6" r:id="rId177" name="Check Box 766">
              <controlPr defaultSize="0" print="0" autoFill="0" autoLine="0" autoPict="0">
                <anchor>
                  <from>
                    <xdr:col>2</xdr:col>
                    <xdr:colOff>0</xdr:colOff>
                    <xdr:row>173</xdr:row>
                    <xdr:rowOff>400050</xdr:rowOff>
                  </from>
                  <to>
                    <xdr:col>2</xdr:col>
                    <xdr:colOff>876300</xdr:colOff>
                    <xdr:row>175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7" r:id="rId178" name="Check Box 767">
              <controlPr defaultSize="0" print="0" autoFill="0" autoLine="0" autoPict="0">
                <anchor>
                  <from>
                    <xdr:col>2</xdr:col>
                    <xdr:colOff>0</xdr:colOff>
                    <xdr:row>174</xdr:row>
                    <xdr:rowOff>400050</xdr:rowOff>
                  </from>
                  <to>
                    <xdr:col>2</xdr:col>
                    <xdr:colOff>876300</xdr:colOff>
                    <xdr:row>176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8" r:id="rId179" name="Check Box 768">
              <controlPr defaultSize="0" print="0" autoFill="0" autoLine="0" autoPict="0">
                <anchor>
                  <from>
                    <xdr:col>2</xdr:col>
                    <xdr:colOff>0</xdr:colOff>
                    <xdr:row>175</xdr:row>
                    <xdr:rowOff>400050</xdr:rowOff>
                  </from>
                  <to>
                    <xdr:col>2</xdr:col>
                    <xdr:colOff>876300</xdr:colOff>
                    <xdr:row>177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29" r:id="rId180" name="Check Box 769">
              <controlPr defaultSize="0" print="0" autoFill="0" autoLine="0" autoPict="0">
                <anchor>
                  <from>
                    <xdr:col>2</xdr:col>
                    <xdr:colOff>0</xdr:colOff>
                    <xdr:row>176</xdr:row>
                    <xdr:rowOff>400050</xdr:rowOff>
                  </from>
                  <to>
                    <xdr:col>2</xdr:col>
                    <xdr:colOff>876300</xdr:colOff>
                    <xdr:row>178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0" r:id="rId181" name="Check Box 770">
              <controlPr defaultSize="0" print="0" autoFill="0" autoLine="0" autoPict="0">
                <anchor>
                  <from>
                    <xdr:col>2</xdr:col>
                    <xdr:colOff>0</xdr:colOff>
                    <xdr:row>177</xdr:row>
                    <xdr:rowOff>400050</xdr:rowOff>
                  </from>
                  <to>
                    <xdr:col>2</xdr:col>
                    <xdr:colOff>876300</xdr:colOff>
                    <xdr:row>179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1" r:id="rId182" name="Check Box 771">
              <controlPr defaultSize="0" print="0" autoFill="0" autoLine="0" autoPict="0">
                <anchor>
                  <from>
                    <xdr:col>2</xdr:col>
                    <xdr:colOff>0</xdr:colOff>
                    <xdr:row>178</xdr:row>
                    <xdr:rowOff>400050</xdr:rowOff>
                  </from>
                  <to>
                    <xdr:col>2</xdr:col>
                    <xdr:colOff>876300</xdr:colOff>
                    <xdr:row>180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2" r:id="rId183" name="Check Box 772">
              <controlPr defaultSize="0" print="0" autoFill="0" autoLine="0" autoPict="0">
                <anchor>
                  <from>
                    <xdr:col>2</xdr:col>
                    <xdr:colOff>0</xdr:colOff>
                    <xdr:row>179</xdr:row>
                    <xdr:rowOff>400050</xdr:rowOff>
                  </from>
                  <to>
                    <xdr:col>2</xdr:col>
                    <xdr:colOff>876300</xdr:colOff>
                    <xdr:row>181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3" r:id="rId184" name="Check Box 773">
              <controlPr defaultSize="0" print="0" autoFill="0" autoLine="0" autoPict="0">
                <anchor>
                  <from>
                    <xdr:col>2</xdr:col>
                    <xdr:colOff>0</xdr:colOff>
                    <xdr:row>180</xdr:row>
                    <xdr:rowOff>400050</xdr:rowOff>
                  </from>
                  <to>
                    <xdr:col>2</xdr:col>
                    <xdr:colOff>876300</xdr:colOff>
                    <xdr:row>182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4" r:id="rId185" name="Check Box 774">
              <controlPr defaultSize="0" print="0" autoFill="0" autoLine="0" autoPict="0">
                <anchor>
                  <from>
                    <xdr:col>2</xdr:col>
                    <xdr:colOff>0</xdr:colOff>
                    <xdr:row>181</xdr:row>
                    <xdr:rowOff>400050</xdr:rowOff>
                  </from>
                  <to>
                    <xdr:col>2</xdr:col>
                    <xdr:colOff>876300</xdr:colOff>
                    <xdr:row>183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5" r:id="rId186" name="Check Box 775">
              <controlPr defaultSize="0" print="0" autoFill="0" autoLine="0" autoPict="0">
                <anchor>
                  <from>
                    <xdr:col>2</xdr:col>
                    <xdr:colOff>0</xdr:colOff>
                    <xdr:row>182</xdr:row>
                    <xdr:rowOff>400050</xdr:rowOff>
                  </from>
                  <to>
                    <xdr:col>2</xdr:col>
                    <xdr:colOff>876300</xdr:colOff>
                    <xdr:row>184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6" r:id="rId187" name="Check Box 776">
              <controlPr defaultSize="0" print="0" autoFill="0" autoLine="0" autoPict="0">
                <anchor>
                  <from>
                    <xdr:col>2</xdr:col>
                    <xdr:colOff>0</xdr:colOff>
                    <xdr:row>183</xdr:row>
                    <xdr:rowOff>400050</xdr:rowOff>
                  </from>
                  <to>
                    <xdr:col>2</xdr:col>
                    <xdr:colOff>876300</xdr:colOff>
                    <xdr:row>185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7" r:id="rId188" name="Check Box 777">
              <controlPr defaultSize="0" print="0" autoFill="0" autoLine="0" autoPict="0">
                <anchor>
                  <from>
                    <xdr:col>2</xdr:col>
                    <xdr:colOff>0</xdr:colOff>
                    <xdr:row>184</xdr:row>
                    <xdr:rowOff>400050</xdr:rowOff>
                  </from>
                  <to>
                    <xdr:col>2</xdr:col>
                    <xdr:colOff>876300</xdr:colOff>
                    <xdr:row>186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8" r:id="rId189" name="Check Box 778">
              <controlPr defaultSize="0" print="0" autoFill="0" autoLine="0" autoPict="0">
                <anchor>
                  <from>
                    <xdr:col>2</xdr:col>
                    <xdr:colOff>0</xdr:colOff>
                    <xdr:row>185</xdr:row>
                    <xdr:rowOff>400050</xdr:rowOff>
                  </from>
                  <to>
                    <xdr:col>2</xdr:col>
                    <xdr:colOff>876300</xdr:colOff>
                    <xdr:row>187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39" r:id="rId190" name="Check Box 779">
              <controlPr defaultSize="0" print="0" autoFill="0" autoLine="0" autoPict="0">
                <anchor>
                  <from>
                    <xdr:col>2</xdr:col>
                    <xdr:colOff>0</xdr:colOff>
                    <xdr:row>186</xdr:row>
                    <xdr:rowOff>400050</xdr:rowOff>
                  </from>
                  <to>
                    <xdr:col>2</xdr:col>
                    <xdr:colOff>876300</xdr:colOff>
                    <xdr:row>188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0" r:id="rId191" name="Check Box 780">
              <controlPr defaultSize="0" print="0" autoFill="0" autoLine="0" autoPict="0">
                <anchor>
                  <from>
                    <xdr:col>2</xdr:col>
                    <xdr:colOff>0</xdr:colOff>
                    <xdr:row>187</xdr:row>
                    <xdr:rowOff>400050</xdr:rowOff>
                  </from>
                  <to>
                    <xdr:col>2</xdr:col>
                    <xdr:colOff>876300</xdr:colOff>
                    <xdr:row>189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1" r:id="rId192" name="Check Box 781">
              <controlPr defaultSize="0" print="0" autoFill="0" autoLine="0" autoPict="0">
                <anchor>
                  <from>
                    <xdr:col>2</xdr:col>
                    <xdr:colOff>0</xdr:colOff>
                    <xdr:row>188</xdr:row>
                    <xdr:rowOff>400050</xdr:rowOff>
                  </from>
                  <to>
                    <xdr:col>2</xdr:col>
                    <xdr:colOff>876300</xdr:colOff>
                    <xdr:row>190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2" r:id="rId193" name="Check Box 782">
              <controlPr defaultSize="0" print="0" autoFill="0" autoLine="0" autoPict="0">
                <anchor>
                  <from>
                    <xdr:col>2</xdr:col>
                    <xdr:colOff>0</xdr:colOff>
                    <xdr:row>189</xdr:row>
                    <xdr:rowOff>400050</xdr:rowOff>
                  </from>
                  <to>
                    <xdr:col>2</xdr:col>
                    <xdr:colOff>876300</xdr:colOff>
                    <xdr:row>191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3" r:id="rId194" name="Check Box 783">
              <controlPr defaultSize="0" print="0" autoFill="0" autoLine="0" autoPict="0">
                <anchor>
                  <from>
                    <xdr:col>2</xdr:col>
                    <xdr:colOff>0</xdr:colOff>
                    <xdr:row>190</xdr:row>
                    <xdr:rowOff>400050</xdr:rowOff>
                  </from>
                  <to>
                    <xdr:col>2</xdr:col>
                    <xdr:colOff>876300</xdr:colOff>
                    <xdr:row>192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4" r:id="rId195" name="Check Box 784">
              <controlPr defaultSize="0" print="0" autoFill="0" autoLine="0" autoPict="0">
                <anchor>
                  <from>
                    <xdr:col>2</xdr:col>
                    <xdr:colOff>0</xdr:colOff>
                    <xdr:row>191</xdr:row>
                    <xdr:rowOff>400050</xdr:rowOff>
                  </from>
                  <to>
                    <xdr:col>2</xdr:col>
                    <xdr:colOff>876300</xdr:colOff>
                    <xdr:row>193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5" r:id="rId196" name="Check Box 785">
              <controlPr defaultSize="0" print="0" autoFill="0" autoLine="0" autoPict="0">
                <anchor>
                  <from>
                    <xdr:col>2</xdr:col>
                    <xdr:colOff>0</xdr:colOff>
                    <xdr:row>192</xdr:row>
                    <xdr:rowOff>400050</xdr:rowOff>
                  </from>
                  <to>
                    <xdr:col>2</xdr:col>
                    <xdr:colOff>876300</xdr:colOff>
                    <xdr:row>194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6" r:id="rId197" name="Check Box 786">
              <controlPr defaultSize="0" print="0" autoFill="0" autoLine="0" autoPict="0">
                <anchor>
                  <from>
                    <xdr:col>2</xdr:col>
                    <xdr:colOff>0</xdr:colOff>
                    <xdr:row>193</xdr:row>
                    <xdr:rowOff>400050</xdr:rowOff>
                  </from>
                  <to>
                    <xdr:col>2</xdr:col>
                    <xdr:colOff>876300</xdr:colOff>
                    <xdr:row>195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7" r:id="rId198" name="Check Box 787">
              <controlPr defaultSize="0" print="0" autoFill="0" autoLine="0" autoPict="0">
                <anchor>
                  <from>
                    <xdr:col>2</xdr:col>
                    <xdr:colOff>0</xdr:colOff>
                    <xdr:row>194</xdr:row>
                    <xdr:rowOff>400050</xdr:rowOff>
                  </from>
                  <to>
                    <xdr:col>2</xdr:col>
                    <xdr:colOff>876300</xdr:colOff>
                    <xdr:row>196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8" r:id="rId199" name="Check Box 788">
              <controlPr defaultSize="0" print="0" autoFill="0" autoLine="0" autoPict="0">
                <anchor>
                  <from>
                    <xdr:col>2</xdr:col>
                    <xdr:colOff>0</xdr:colOff>
                    <xdr:row>195</xdr:row>
                    <xdr:rowOff>400050</xdr:rowOff>
                  </from>
                  <to>
                    <xdr:col>2</xdr:col>
                    <xdr:colOff>876300</xdr:colOff>
                    <xdr:row>197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49" r:id="rId200" name="Check Box 789">
              <controlPr defaultSize="0" print="0" autoFill="0" autoLine="0" autoPict="0">
                <anchor>
                  <from>
                    <xdr:col>2</xdr:col>
                    <xdr:colOff>0</xdr:colOff>
                    <xdr:row>196</xdr:row>
                    <xdr:rowOff>400050</xdr:rowOff>
                  </from>
                  <to>
                    <xdr:col>2</xdr:col>
                    <xdr:colOff>876300</xdr:colOff>
                    <xdr:row>198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0" r:id="rId201" name="Check Box 790">
              <controlPr defaultSize="0" print="0" autoFill="0" autoLine="0" autoPict="0">
                <anchor>
                  <from>
                    <xdr:col>2</xdr:col>
                    <xdr:colOff>0</xdr:colOff>
                    <xdr:row>197</xdr:row>
                    <xdr:rowOff>400050</xdr:rowOff>
                  </from>
                  <to>
                    <xdr:col>2</xdr:col>
                    <xdr:colOff>876300</xdr:colOff>
                    <xdr:row>199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1" r:id="rId202" name="Check Box 791">
              <controlPr defaultSize="0" print="0" autoFill="0" autoLine="0" autoPict="0">
                <anchor>
                  <from>
                    <xdr:col>2</xdr:col>
                    <xdr:colOff>0</xdr:colOff>
                    <xdr:row>198</xdr:row>
                    <xdr:rowOff>400050</xdr:rowOff>
                  </from>
                  <to>
                    <xdr:col>2</xdr:col>
                    <xdr:colOff>876300</xdr:colOff>
                    <xdr:row>200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2" r:id="rId203" name="Check Box 792">
              <controlPr defaultSize="0" print="0" autoFill="0" autoLine="0" autoPict="0">
                <anchor>
                  <from>
                    <xdr:col>2</xdr:col>
                    <xdr:colOff>0</xdr:colOff>
                    <xdr:row>199</xdr:row>
                    <xdr:rowOff>400050</xdr:rowOff>
                  </from>
                  <to>
                    <xdr:col>2</xdr:col>
                    <xdr:colOff>876300</xdr:colOff>
                    <xdr:row>201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3" r:id="rId204" name="Check Box 793">
              <controlPr defaultSize="0" print="0" autoFill="0" autoLine="0" autoPict="0">
                <anchor>
                  <from>
                    <xdr:col>2</xdr:col>
                    <xdr:colOff>0</xdr:colOff>
                    <xdr:row>200</xdr:row>
                    <xdr:rowOff>400050</xdr:rowOff>
                  </from>
                  <to>
                    <xdr:col>2</xdr:col>
                    <xdr:colOff>876300</xdr:colOff>
                    <xdr:row>202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4" r:id="rId205" name="Check Box 794">
              <controlPr defaultSize="0" print="0" autoFill="0" autoLine="0" autoPict="0">
                <anchor>
                  <from>
                    <xdr:col>2</xdr:col>
                    <xdr:colOff>0</xdr:colOff>
                    <xdr:row>201</xdr:row>
                    <xdr:rowOff>400050</xdr:rowOff>
                  </from>
                  <to>
                    <xdr:col>2</xdr:col>
                    <xdr:colOff>876300</xdr:colOff>
                    <xdr:row>203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5" r:id="rId206" name="Check Box 795">
              <controlPr defaultSize="0" print="0" autoFill="0" autoLine="0" autoPict="0">
                <anchor>
                  <from>
                    <xdr:col>2</xdr:col>
                    <xdr:colOff>0</xdr:colOff>
                    <xdr:row>202</xdr:row>
                    <xdr:rowOff>400050</xdr:rowOff>
                  </from>
                  <to>
                    <xdr:col>2</xdr:col>
                    <xdr:colOff>876300</xdr:colOff>
                    <xdr:row>204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6" r:id="rId207" name="Check Box 796">
              <controlPr defaultSize="0" print="0" autoFill="0" autoLine="0" autoPict="0">
                <anchor>
                  <from>
                    <xdr:col>2</xdr:col>
                    <xdr:colOff>0</xdr:colOff>
                    <xdr:row>203</xdr:row>
                    <xdr:rowOff>400050</xdr:rowOff>
                  </from>
                  <to>
                    <xdr:col>2</xdr:col>
                    <xdr:colOff>876300</xdr:colOff>
                    <xdr:row>205</xdr:row>
                    <xdr:rowOff>106680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7" r:id="rId208" name="Check Box 797">
              <controlPr defaultSize="0" print="0" autoFill="0" autoLine="0" autoPict="0">
                <anchor>
                  <from>
                    <xdr:col>2</xdr:col>
                    <xdr:colOff>0</xdr:colOff>
                    <xdr:row>204</xdr:row>
                    <xdr:rowOff>392430</xdr:rowOff>
                  </from>
                  <to>
                    <xdr:col>2</xdr:col>
                    <xdr:colOff>876300</xdr:colOff>
                    <xdr:row>206</xdr:row>
                    <xdr:rowOff>87630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158" r:id="rId209" name="Check Box 798">
              <controlPr defaultSize="0" print="0" autoFill="0" autoLine="0" autoPict="0">
                <anchor>
                  <from>
                    <xdr:col>2</xdr:col>
                    <xdr:colOff>0</xdr:colOff>
                    <xdr:row>205</xdr:row>
                    <xdr:rowOff>392430</xdr:rowOff>
                  </from>
                  <to>
                    <xdr:col>2</xdr:col>
                    <xdr:colOff>876300</xdr:colOff>
                    <xdr:row>207</xdr:row>
                    <xdr:rowOff>87630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3"/>
  <dimension ref="A1:O207"/>
  <sheetViews>
    <sheetView workbookViewId="0">
      <pane ySplit="7" topLeftCell="A77" activePane="bottomLeft" state="frozen"/>
      <selection pane="bottomLeft" activeCell="I107" sqref="I107"/>
    </sheetView>
  </sheetViews>
  <sheetFormatPr defaultColWidth="9.27734375" defaultRowHeight="12.3"/>
  <cols>
    <col min="1" max="1" width="10.71875" style="139" customWidth="1"/>
    <col min="2" max="3" width="11.5546875" style="139" bestFit="1" customWidth="1"/>
    <col min="4" max="4" width="7.27734375" style="139" customWidth="1"/>
    <col min="5" max="5" width="8.44140625" style="139" customWidth="1"/>
    <col min="6" max="6" width="10.71875" style="139" customWidth="1"/>
    <col min="7" max="7" width="8.44140625" style="139" customWidth="1"/>
    <col min="8" max="8" width="7.71875" style="139" customWidth="1"/>
    <col min="9" max="9" width="5.71875" style="139" customWidth="1"/>
    <col min="10" max="10" width="8.71875" style="139" customWidth="1"/>
    <col min="11" max="13" width="10.71875" style="139" bestFit="1" customWidth="1"/>
    <col min="14" max="16384" width="9.27734375" style="139"/>
  </cols>
  <sheetData>
    <row r="1" spans="1:13" ht="15">
      <c r="A1" s="213">
        <v>1</v>
      </c>
      <c r="B1" s="140" t="s">
        <v>50</v>
      </c>
      <c r="C1" s="140"/>
      <c r="E1" s="141"/>
      <c r="F1" s="141"/>
      <c r="G1" s="141"/>
    </row>
    <row r="2" spans="1:13">
      <c r="A2" s="213">
        <v>3</v>
      </c>
      <c r="E2" s="141"/>
      <c r="F2" s="141"/>
      <c r="G2" s="141"/>
    </row>
    <row r="3" spans="1:13">
      <c r="E3" s="141"/>
      <c r="F3" s="141"/>
      <c r="G3" s="141"/>
    </row>
    <row r="4" spans="1:13" ht="12.6">
      <c r="A4" s="142" t="str">
        <f>'Last edit info.'!A6</f>
        <v>Last edited by , using 'unknowns' (vers. 8.01), on 28/01/22, at 18:28.</v>
      </c>
      <c r="E4" s="141"/>
      <c r="F4" s="141"/>
      <c r="G4" s="141"/>
    </row>
    <row r="5" spans="1:13">
      <c r="A5" s="346"/>
      <c r="E5" s="141"/>
      <c r="F5" s="141"/>
      <c r="G5" s="141"/>
    </row>
    <row r="6" spans="1:13" ht="15.3">
      <c r="A6" s="162" t="s">
        <v>125</v>
      </c>
      <c r="B6" s="156" t="s">
        <v>61</v>
      </c>
      <c r="C6" s="156" t="s">
        <v>62</v>
      </c>
      <c r="D6" s="157" t="s">
        <v>51</v>
      </c>
      <c r="E6" s="158" t="s">
        <v>63</v>
      </c>
      <c r="F6" s="156" t="s">
        <v>278</v>
      </c>
      <c r="G6" s="234" t="s">
        <v>276</v>
      </c>
      <c r="H6" s="3" t="s">
        <v>52</v>
      </c>
      <c r="I6" s="3" t="s">
        <v>53</v>
      </c>
      <c r="J6" s="3" t="s">
        <v>54</v>
      </c>
      <c r="K6" s="3" t="s">
        <v>55</v>
      </c>
      <c r="L6" s="3" t="s">
        <v>55</v>
      </c>
      <c r="M6" s="153" t="s">
        <v>55</v>
      </c>
    </row>
    <row r="7" spans="1:13" ht="15.3">
      <c r="A7" s="163" t="s">
        <v>131</v>
      </c>
      <c r="B7" s="160" t="s">
        <v>56</v>
      </c>
      <c r="C7" s="160" t="s">
        <v>56</v>
      </c>
      <c r="D7" s="159" t="s">
        <v>57</v>
      </c>
      <c r="E7" s="161" t="s">
        <v>64</v>
      </c>
      <c r="F7" s="161"/>
      <c r="G7" s="161" t="s">
        <v>277</v>
      </c>
      <c r="H7" s="143"/>
      <c r="I7" s="4" t="s">
        <v>56</v>
      </c>
      <c r="J7" s="143"/>
      <c r="K7" s="144" t="s">
        <v>58</v>
      </c>
      <c r="L7" s="144" t="s">
        <v>59</v>
      </c>
      <c r="M7" s="155" t="s">
        <v>60</v>
      </c>
    </row>
    <row r="8" spans="1:13">
      <c r="A8" s="145" t="s">
        <v>433</v>
      </c>
      <c r="B8" s="146">
        <v>344.48021242693278</v>
      </c>
      <c r="C8" s="146">
        <v>339.90575754997411</v>
      </c>
      <c r="D8" s="146"/>
      <c r="E8" s="147">
        <v>0.99153049819221128</v>
      </c>
      <c r="F8" s="235">
        <v>5255</v>
      </c>
      <c r="G8" s="236"/>
      <c r="H8" s="355" t="s">
        <v>423</v>
      </c>
      <c r="I8" s="152"/>
      <c r="J8" s="152"/>
      <c r="K8" s="152"/>
      <c r="L8" s="152"/>
      <c r="M8" s="152"/>
    </row>
    <row r="9" spans="1:13">
      <c r="A9" s="145" t="s">
        <v>435</v>
      </c>
      <c r="B9" s="146">
        <v>333.86229827727408</v>
      </c>
      <c r="C9" s="146">
        <v>337.53558990524942</v>
      </c>
      <c r="D9" s="146"/>
      <c r="E9" s="147">
        <v>1.0285518892421508</v>
      </c>
      <c r="F9" s="235">
        <v>11466</v>
      </c>
      <c r="G9" s="236"/>
      <c r="H9" s="355" t="s">
        <v>423</v>
      </c>
      <c r="I9" s="152"/>
      <c r="J9" s="152"/>
      <c r="K9" s="152"/>
      <c r="L9" s="151"/>
      <c r="M9" s="151"/>
    </row>
    <row r="10" spans="1:13">
      <c r="A10" s="145" t="s">
        <v>436</v>
      </c>
      <c r="B10" s="146">
        <v>232.03512373810094</v>
      </c>
      <c r="C10" s="146">
        <v>416.89995364610814</v>
      </c>
      <c r="D10" s="146"/>
      <c r="E10" s="147">
        <v>1.6994424072301442</v>
      </c>
      <c r="F10" s="235">
        <v>2910</v>
      </c>
      <c r="G10" s="236"/>
      <c r="H10" s="355" t="s">
        <v>605</v>
      </c>
      <c r="I10" s="152"/>
      <c r="J10" s="152"/>
      <c r="K10" s="152"/>
      <c r="L10" s="151"/>
      <c r="M10" s="151"/>
    </row>
    <row r="11" spans="1:13">
      <c r="A11" s="145" t="s">
        <v>438</v>
      </c>
      <c r="B11" s="146">
        <v>158.68316440250868</v>
      </c>
      <c r="C11" s="146">
        <v>419.22463015260621</v>
      </c>
      <c r="D11" s="146"/>
      <c r="E11" s="147">
        <v>2.0883327645086656</v>
      </c>
      <c r="F11" s="235">
        <v>1565</v>
      </c>
      <c r="G11" s="236"/>
      <c r="H11" s="355" t="s">
        <v>605</v>
      </c>
      <c r="I11" s="152"/>
      <c r="J11" s="152"/>
      <c r="K11" s="152"/>
      <c r="L11" s="151"/>
      <c r="M11" s="151"/>
    </row>
    <row r="12" spans="1:13">
      <c r="A12" s="145" t="s">
        <v>439</v>
      </c>
      <c r="B12" s="146">
        <v>-528.07289267681233</v>
      </c>
      <c r="C12" s="146">
        <v>410.50755791407306</v>
      </c>
      <c r="D12" s="146"/>
      <c r="E12" s="147">
        <v>-0.35768266470932036</v>
      </c>
      <c r="F12" s="235">
        <v>809</v>
      </c>
      <c r="G12" s="236"/>
      <c r="H12" s="355" t="s">
        <v>605</v>
      </c>
      <c r="I12" s="152"/>
      <c r="J12" s="152"/>
      <c r="K12" s="152"/>
      <c r="L12" s="151"/>
      <c r="M12" s="151"/>
    </row>
    <row r="13" spans="1:13">
      <c r="A13" s="145" t="s">
        <v>440</v>
      </c>
      <c r="B13" s="146">
        <v>348.7742596735809</v>
      </c>
      <c r="C13" s="146">
        <v>414.43946424508812</v>
      </c>
      <c r="D13" s="146"/>
      <c r="E13" s="147">
        <v>1.2486933444473745</v>
      </c>
      <c r="F13" s="235" t="s">
        <v>426</v>
      </c>
      <c r="G13" s="236" t="s">
        <v>427</v>
      </c>
      <c r="H13" s="355" t="s">
        <v>605</v>
      </c>
      <c r="I13" s="152"/>
      <c r="J13" s="152"/>
      <c r="K13" s="152"/>
      <c r="L13" s="151"/>
      <c r="M13" s="151"/>
    </row>
    <row r="14" spans="1:13">
      <c r="A14" s="145" t="s">
        <v>441</v>
      </c>
      <c r="B14" s="146">
        <v>472.72092743218803</v>
      </c>
      <c r="C14" s="146">
        <v>331.38029768620061</v>
      </c>
      <c r="D14" s="146">
        <v>-13.127446439184276</v>
      </c>
      <c r="E14" s="147">
        <v>0.73253699727150612</v>
      </c>
      <c r="F14" s="235">
        <v>5681</v>
      </c>
      <c r="G14" s="236"/>
      <c r="H14" s="355" t="s">
        <v>423</v>
      </c>
      <c r="I14" s="152"/>
      <c r="J14" s="152"/>
      <c r="K14" s="152"/>
      <c r="L14" s="151"/>
      <c r="M14" s="151"/>
    </row>
    <row r="15" spans="1:13">
      <c r="A15" s="145" t="s">
        <v>442</v>
      </c>
      <c r="B15" s="146">
        <v>339.80513988747117</v>
      </c>
      <c r="C15" s="146">
        <v>336.90760687730648</v>
      </c>
      <c r="D15" s="146"/>
      <c r="E15" s="147">
        <v>0.99554356344252037</v>
      </c>
      <c r="F15" s="235">
        <v>13162</v>
      </c>
      <c r="G15" s="236"/>
      <c r="H15" s="355" t="s">
        <v>423</v>
      </c>
      <c r="I15" s="152"/>
      <c r="J15" s="152"/>
      <c r="K15" s="152"/>
      <c r="L15" s="151"/>
      <c r="M15" s="151"/>
    </row>
    <row r="16" spans="1:13">
      <c r="A16" s="145" t="s">
        <v>443</v>
      </c>
      <c r="B16" s="146">
        <v>412.50926339721127</v>
      </c>
      <c r="C16" s="146">
        <v>332.60930237339852</v>
      </c>
      <c r="D16" s="146"/>
      <c r="E16" s="147">
        <v>0.82200426657742287</v>
      </c>
      <c r="F16" s="235" t="s">
        <v>426</v>
      </c>
      <c r="G16" s="236" t="s">
        <v>427</v>
      </c>
      <c r="H16" s="355" t="s">
        <v>423</v>
      </c>
      <c r="I16" s="152"/>
      <c r="J16" s="152"/>
      <c r="K16" s="152"/>
      <c r="L16" s="151"/>
      <c r="M16" s="151"/>
    </row>
    <row r="17" spans="1:15">
      <c r="A17" s="145" t="s">
        <v>444</v>
      </c>
      <c r="B17" s="146">
        <v>300.24607441494555</v>
      </c>
      <c r="C17" s="146">
        <v>337.21945568617099</v>
      </c>
      <c r="D17" s="146"/>
      <c r="E17" s="147">
        <v>1.1232947739769104</v>
      </c>
      <c r="F17" s="235" t="s">
        <v>426</v>
      </c>
      <c r="G17" s="236" t="s">
        <v>427</v>
      </c>
      <c r="H17" s="355" t="s">
        <v>423</v>
      </c>
      <c r="I17" s="152"/>
      <c r="J17" s="152"/>
      <c r="K17" s="152"/>
      <c r="L17" s="151"/>
      <c r="M17" s="151"/>
    </row>
    <row r="18" spans="1:15">
      <c r="A18" s="145" t="s">
        <v>445</v>
      </c>
      <c r="B18" s="146">
        <v>396.42635295099802</v>
      </c>
      <c r="C18" s="146">
        <v>336.33950514035593</v>
      </c>
      <c r="D18" s="146"/>
      <c r="E18" s="147">
        <v>0.82919492886949386</v>
      </c>
      <c r="F18" s="235" t="s">
        <v>426</v>
      </c>
      <c r="G18" s="236" t="s">
        <v>427</v>
      </c>
      <c r="H18" s="355" t="s">
        <v>423</v>
      </c>
      <c r="I18" s="152"/>
      <c r="J18" s="152"/>
      <c r="K18" s="152"/>
      <c r="L18" s="151"/>
      <c r="M18" s="151"/>
    </row>
    <row r="19" spans="1:15">
      <c r="A19" s="145" t="s">
        <v>446</v>
      </c>
      <c r="B19" s="146">
        <v>308.40664300309732</v>
      </c>
      <c r="C19" s="146">
        <v>341.80212504645027</v>
      </c>
      <c r="D19" s="146"/>
      <c r="E19" s="147">
        <v>1.0940020559849486</v>
      </c>
      <c r="F19" s="235">
        <v>15881</v>
      </c>
      <c r="G19" s="236"/>
      <c r="H19" s="355" t="s">
        <v>423</v>
      </c>
      <c r="I19" s="152"/>
      <c r="J19" s="152"/>
      <c r="K19" s="152"/>
      <c r="L19" s="151"/>
      <c r="M19" s="151"/>
    </row>
    <row r="20" spans="1:15">
      <c r="A20" s="145" t="s">
        <v>447</v>
      </c>
      <c r="B20" s="146">
        <v>274.35878639542966</v>
      </c>
      <c r="C20" s="146">
        <v>342.88757889438466</v>
      </c>
      <c r="D20" s="146"/>
      <c r="E20" s="147">
        <v>1.1615590426208389</v>
      </c>
      <c r="F20" s="235">
        <v>10552</v>
      </c>
      <c r="G20" s="236"/>
      <c r="H20" s="355" t="s">
        <v>423</v>
      </c>
      <c r="I20" s="152"/>
      <c r="J20" s="152"/>
      <c r="K20" s="152"/>
      <c r="L20" s="151"/>
      <c r="M20" s="151"/>
    </row>
    <row r="21" spans="1:15">
      <c r="A21" s="145" t="s">
        <v>448</v>
      </c>
      <c r="B21" s="146">
        <v>327.08646616701475</v>
      </c>
      <c r="C21" s="146">
        <v>343.15052405249628</v>
      </c>
      <c r="D21" s="146"/>
      <c r="E21" s="147">
        <v>1.0788232175628079</v>
      </c>
      <c r="F21" s="235">
        <v>6469</v>
      </c>
      <c r="G21" s="236"/>
      <c r="H21" s="355" t="s">
        <v>423</v>
      </c>
      <c r="I21" s="152"/>
      <c r="J21" s="152"/>
      <c r="K21" s="152"/>
      <c r="L21" s="151"/>
      <c r="M21" s="151"/>
      <c r="O21" s="343"/>
    </row>
    <row r="22" spans="1:15">
      <c r="A22" s="145" t="s">
        <v>449</v>
      </c>
      <c r="B22" s="146">
        <v>322.38135890124227</v>
      </c>
      <c r="C22" s="146">
        <v>339.872536819956</v>
      </c>
      <c r="D22" s="146"/>
      <c r="E22" s="147">
        <v>1.0257406622684411</v>
      </c>
      <c r="F22" s="235">
        <v>6294</v>
      </c>
      <c r="G22" s="236"/>
      <c r="H22" s="355" t="s">
        <v>423</v>
      </c>
      <c r="I22" s="152"/>
      <c r="J22" s="152"/>
      <c r="K22" s="152"/>
      <c r="L22" s="151"/>
      <c r="M22" s="151"/>
    </row>
    <row r="23" spans="1:15">
      <c r="A23" s="145" t="s">
        <v>450</v>
      </c>
      <c r="B23" s="146">
        <v>380.27978636869835</v>
      </c>
      <c r="C23" s="146">
        <v>338.28648259744483</v>
      </c>
      <c r="D23" s="146"/>
      <c r="E23" s="147">
        <v>0.89981784966901313</v>
      </c>
      <c r="F23" s="235">
        <v>5387</v>
      </c>
      <c r="G23" s="236"/>
      <c r="H23" s="355" t="s">
        <v>423</v>
      </c>
      <c r="I23" s="152"/>
      <c r="J23" s="152"/>
      <c r="K23" s="152"/>
      <c r="L23" s="151"/>
      <c r="M23" s="151"/>
    </row>
    <row r="24" spans="1:15">
      <c r="A24" s="145" t="s">
        <v>451</v>
      </c>
      <c r="B24" s="146">
        <v>405.7052960280198</v>
      </c>
      <c r="C24" s="146">
        <v>262.1222994207256</v>
      </c>
      <c r="D24" s="146"/>
      <c r="E24" s="147">
        <v>0.79895749089523216</v>
      </c>
      <c r="F24" s="235" t="s">
        <v>426</v>
      </c>
      <c r="G24" s="236" t="s">
        <v>427</v>
      </c>
      <c r="H24" s="355" t="s">
        <v>605</v>
      </c>
      <c r="I24" s="152"/>
      <c r="J24" s="152"/>
      <c r="K24" s="151"/>
      <c r="L24" s="151"/>
      <c r="M24" s="151"/>
    </row>
    <row r="25" spans="1:15">
      <c r="A25" s="145" t="s">
        <v>452</v>
      </c>
      <c r="B25" s="146" t="s">
        <v>579</v>
      </c>
      <c r="C25" s="146">
        <v>33.970221102413383</v>
      </c>
      <c r="D25" s="146" t="s">
        <v>579</v>
      </c>
      <c r="E25" s="147" t="s">
        <v>579</v>
      </c>
      <c r="F25" s="235">
        <v>270</v>
      </c>
      <c r="G25" s="236" t="s">
        <v>424</v>
      </c>
      <c r="H25" s="355" t="s">
        <v>605</v>
      </c>
      <c r="I25" s="152"/>
      <c r="J25" s="152"/>
      <c r="K25" s="151"/>
      <c r="L25" s="151"/>
      <c r="M25" s="151"/>
    </row>
    <row r="26" spans="1:15">
      <c r="A26" s="145" t="s">
        <v>453</v>
      </c>
      <c r="B26" s="146" t="s">
        <v>579</v>
      </c>
      <c r="C26" s="146">
        <v>14.137676080781494</v>
      </c>
      <c r="D26" s="146" t="s">
        <v>579</v>
      </c>
      <c r="E26" s="147" t="s">
        <v>579</v>
      </c>
      <c r="F26" s="235">
        <v>36</v>
      </c>
      <c r="G26" s="236" t="s">
        <v>424</v>
      </c>
      <c r="H26" s="355" t="s">
        <v>605</v>
      </c>
      <c r="I26" s="152"/>
      <c r="J26" s="152"/>
      <c r="K26" s="151"/>
      <c r="L26" s="151"/>
      <c r="M26" s="151"/>
    </row>
    <row r="27" spans="1:15">
      <c r="A27" s="145" t="s">
        <v>454</v>
      </c>
      <c r="B27" s="146">
        <v>2183.3776746142953</v>
      </c>
      <c r="C27" s="146">
        <v>5.5656582491866153</v>
      </c>
      <c r="D27" s="146"/>
      <c r="E27" s="147">
        <v>6.2670694039179487E-3</v>
      </c>
      <c r="F27" s="235" t="s">
        <v>426</v>
      </c>
      <c r="G27" s="236" t="s">
        <v>427</v>
      </c>
      <c r="H27" s="355" t="s">
        <v>605</v>
      </c>
      <c r="I27" s="152"/>
      <c r="J27" s="152"/>
      <c r="K27" s="151"/>
      <c r="L27" s="151"/>
      <c r="M27" s="151"/>
    </row>
    <row r="28" spans="1:15">
      <c r="A28" s="145" t="s">
        <v>455</v>
      </c>
      <c r="B28" s="146" t="s">
        <v>579</v>
      </c>
      <c r="C28" s="146">
        <v>-1.0517148675742198</v>
      </c>
      <c r="D28" s="146" t="s">
        <v>579</v>
      </c>
      <c r="E28" s="147">
        <v>76.814807059227292</v>
      </c>
      <c r="F28" s="235">
        <v>16</v>
      </c>
      <c r="G28" s="236" t="s">
        <v>424</v>
      </c>
      <c r="H28" s="355" t="s">
        <v>605</v>
      </c>
      <c r="I28" s="152"/>
      <c r="J28" s="152"/>
      <c r="K28" s="151"/>
      <c r="L28" s="151"/>
      <c r="M28" s="151"/>
    </row>
    <row r="29" spans="1:15">
      <c r="A29" s="145" t="s">
        <v>456</v>
      </c>
      <c r="B29" s="146">
        <v>740.01213047229567</v>
      </c>
      <c r="C29" s="146">
        <v>4.8209065043520241</v>
      </c>
      <c r="D29" s="146"/>
      <c r="E29" s="147">
        <v>6.5365777685178119E-3</v>
      </c>
      <c r="F29" s="235" t="s">
        <v>426</v>
      </c>
      <c r="G29" s="236" t="s">
        <v>427</v>
      </c>
      <c r="H29" s="355" t="s">
        <v>605</v>
      </c>
      <c r="I29" s="151"/>
      <c r="J29" s="151"/>
      <c r="K29" s="151"/>
      <c r="L29" s="151"/>
      <c r="M29" s="151"/>
    </row>
    <row r="30" spans="1:15">
      <c r="A30" s="145" t="s">
        <v>457</v>
      </c>
      <c r="B30" s="146">
        <v>2787.7380518499272</v>
      </c>
      <c r="C30" s="146">
        <v>4.3853175715188568</v>
      </c>
      <c r="D30" s="146"/>
      <c r="E30" s="147">
        <v>2.5089274295814119E-3</v>
      </c>
      <c r="F30" s="235" t="s">
        <v>426</v>
      </c>
      <c r="G30" s="236" t="s">
        <v>427</v>
      </c>
      <c r="H30" s="355" t="s">
        <v>605</v>
      </c>
      <c r="I30" s="151"/>
      <c r="J30" s="151"/>
      <c r="K30" s="151"/>
      <c r="L30" s="151"/>
      <c r="M30" s="151"/>
    </row>
    <row r="31" spans="1:15">
      <c r="A31" s="145" t="s">
        <v>458</v>
      </c>
      <c r="B31" s="146">
        <v>279.78741512229158</v>
      </c>
      <c r="C31" s="146">
        <v>344.04035328296715</v>
      </c>
      <c r="D31" s="146"/>
      <c r="E31" s="147">
        <v>1.2306136458086545</v>
      </c>
      <c r="F31" s="235">
        <v>8672</v>
      </c>
      <c r="G31" s="236"/>
      <c r="H31" s="355" t="s">
        <v>423</v>
      </c>
      <c r="I31" s="151"/>
      <c r="J31" s="151"/>
      <c r="K31" s="151"/>
      <c r="L31" s="151"/>
      <c r="M31" s="151"/>
    </row>
    <row r="32" spans="1:15">
      <c r="A32" s="145" t="s">
        <v>459</v>
      </c>
      <c r="B32" s="146" t="s">
        <v>579</v>
      </c>
      <c r="C32" s="146">
        <v>176.51735876542111</v>
      </c>
      <c r="D32" s="146" t="s">
        <v>579</v>
      </c>
      <c r="E32" s="147" t="s">
        <v>579</v>
      </c>
      <c r="F32" s="235">
        <v>270</v>
      </c>
      <c r="G32" s="236" t="s">
        <v>424</v>
      </c>
      <c r="H32" s="355" t="s">
        <v>605</v>
      </c>
      <c r="I32" s="151"/>
      <c r="J32" s="151"/>
      <c r="K32" s="151"/>
      <c r="L32" s="151"/>
      <c r="M32" s="151"/>
    </row>
    <row r="33" spans="1:13">
      <c r="A33" s="145" t="s">
        <v>460</v>
      </c>
      <c r="B33" s="146">
        <v>76.468011510983828</v>
      </c>
      <c r="C33" s="146">
        <v>24.190218446792283</v>
      </c>
      <c r="D33" s="146"/>
      <c r="E33" s="147">
        <v>0.5335062223022784</v>
      </c>
      <c r="F33" s="235" t="s">
        <v>426</v>
      </c>
      <c r="G33" s="236" t="s">
        <v>427</v>
      </c>
      <c r="H33" s="355" t="s">
        <v>605</v>
      </c>
      <c r="I33" s="151"/>
      <c r="J33" s="151"/>
      <c r="K33" s="151"/>
      <c r="L33" s="151"/>
      <c r="M33" s="151"/>
    </row>
    <row r="34" spans="1:13">
      <c r="A34" s="145" t="s">
        <v>461</v>
      </c>
      <c r="B34" s="146">
        <v>-1007.7197577074013</v>
      </c>
      <c r="C34" s="146">
        <v>21.81170358528184</v>
      </c>
      <c r="D34" s="146">
        <v>20.426690506175163</v>
      </c>
      <c r="E34" s="147" t="s">
        <v>579</v>
      </c>
      <c r="F34" s="235">
        <v>896</v>
      </c>
      <c r="G34" s="236" t="s">
        <v>424</v>
      </c>
      <c r="H34" s="355" t="s">
        <v>605</v>
      </c>
      <c r="I34" s="151"/>
      <c r="J34" s="151"/>
      <c r="K34" s="151"/>
      <c r="L34" s="151"/>
      <c r="M34" s="151"/>
    </row>
    <row r="35" spans="1:13">
      <c r="A35" s="145" t="s">
        <v>462</v>
      </c>
      <c r="B35" s="146">
        <v>-552.43802306037901</v>
      </c>
      <c r="C35" s="146">
        <v>21.865612879569007</v>
      </c>
      <c r="D35" s="146">
        <v>11.4774815125148</v>
      </c>
      <c r="E35" s="147" t="s">
        <v>579</v>
      </c>
      <c r="F35" s="235">
        <v>1568</v>
      </c>
      <c r="G35" s="236" t="s">
        <v>424</v>
      </c>
      <c r="H35" s="355" t="s">
        <v>605</v>
      </c>
      <c r="I35" s="151"/>
      <c r="J35" s="151"/>
      <c r="K35" s="151"/>
      <c r="L35" s="151"/>
      <c r="M35" s="151"/>
    </row>
    <row r="36" spans="1:13">
      <c r="A36" s="145" t="s">
        <v>463</v>
      </c>
      <c r="B36" s="146" t="s">
        <v>579</v>
      </c>
      <c r="C36" s="146">
        <v>20.845874868147703</v>
      </c>
      <c r="D36" s="146" t="s">
        <v>579</v>
      </c>
      <c r="E36" s="147" t="s">
        <v>579</v>
      </c>
      <c r="F36" s="235">
        <v>98</v>
      </c>
      <c r="G36" s="236" t="s">
        <v>424</v>
      </c>
      <c r="H36" s="355" t="s">
        <v>605</v>
      </c>
      <c r="I36" s="151"/>
      <c r="J36" s="151"/>
      <c r="K36" s="151"/>
      <c r="L36" s="151"/>
      <c r="M36" s="151"/>
    </row>
    <row r="37" spans="1:13">
      <c r="A37" s="145" t="s">
        <v>464</v>
      </c>
      <c r="B37" s="146" t="s">
        <v>579</v>
      </c>
      <c r="C37" s="146">
        <v>16.622550114303376</v>
      </c>
      <c r="D37" s="146" t="s">
        <v>579</v>
      </c>
      <c r="E37" s="147" t="s">
        <v>579</v>
      </c>
      <c r="F37" s="235">
        <v>68</v>
      </c>
      <c r="G37" s="236" t="s">
        <v>424</v>
      </c>
      <c r="H37" s="355" t="s">
        <v>605</v>
      </c>
      <c r="I37" s="151"/>
      <c r="J37" s="151"/>
      <c r="K37" s="151"/>
      <c r="L37" s="151"/>
      <c r="M37" s="151"/>
    </row>
    <row r="38" spans="1:13">
      <c r="A38" s="145" t="s">
        <v>465</v>
      </c>
      <c r="B38" s="146">
        <v>-771.2466229721889</v>
      </c>
      <c r="C38" s="146">
        <v>23.246407569305013</v>
      </c>
      <c r="D38" s="146"/>
      <c r="E38" s="147" t="s">
        <v>579</v>
      </c>
      <c r="F38" s="235">
        <v>919</v>
      </c>
      <c r="G38" s="236" t="s">
        <v>424</v>
      </c>
      <c r="H38" s="355" t="s">
        <v>605</v>
      </c>
      <c r="I38" s="151"/>
      <c r="J38" s="151"/>
      <c r="K38" s="151"/>
      <c r="L38" s="151"/>
      <c r="M38" s="151"/>
    </row>
    <row r="39" spans="1:13">
      <c r="A39" s="145" t="s">
        <v>466</v>
      </c>
      <c r="B39" s="146">
        <v>-594.44718436435585</v>
      </c>
      <c r="C39" s="146">
        <v>32.404784378107266</v>
      </c>
      <c r="D39" s="146"/>
      <c r="E39" s="147" t="s">
        <v>579</v>
      </c>
      <c r="F39" s="235">
        <v>1250</v>
      </c>
      <c r="G39" s="236" t="s">
        <v>424</v>
      </c>
      <c r="H39" s="355" t="s">
        <v>605</v>
      </c>
      <c r="I39" s="151"/>
      <c r="J39" s="151"/>
      <c r="K39" s="151"/>
      <c r="L39" s="151"/>
      <c r="M39" s="151"/>
    </row>
    <row r="40" spans="1:13">
      <c r="A40" s="145" t="s">
        <v>467</v>
      </c>
      <c r="B40" s="146">
        <v>-155.00344799121223</v>
      </c>
      <c r="C40" s="146">
        <v>248.87291899225434</v>
      </c>
      <c r="D40" s="146"/>
      <c r="E40" s="147" t="s">
        <v>579</v>
      </c>
      <c r="F40" s="235">
        <v>1185</v>
      </c>
      <c r="G40" s="236" t="s">
        <v>424</v>
      </c>
      <c r="H40" s="355" t="s">
        <v>605</v>
      </c>
      <c r="I40" s="151"/>
      <c r="J40" s="151"/>
      <c r="K40" s="151"/>
      <c r="L40" s="151"/>
      <c r="M40" s="151"/>
    </row>
    <row r="41" spans="1:13">
      <c r="A41" s="145" t="s">
        <v>468</v>
      </c>
      <c r="B41" s="146">
        <v>-1217.111617800794</v>
      </c>
      <c r="C41" s="146">
        <v>55.936969855770869</v>
      </c>
      <c r="D41" s="146"/>
      <c r="E41" s="147" t="s">
        <v>579</v>
      </c>
      <c r="F41" s="235">
        <v>710</v>
      </c>
      <c r="G41" s="236" t="s">
        <v>424</v>
      </c>
      <c r="H41" s="355" t="s">
        <v>605</v>
      </c>
      <c r="I41" s="151"/>
      <c r="J41" s="151"/>
      <c r="K41" s="151"/>
      <c r="L41" s="151"/>
      <c r="M41" s="151"/>
    </row>
    <row r="42" spans="1:13">
      <c r="A42" s="145" t="s">
        <v>469</v>
      </c>
      <c r="B42" s="146">
        <v>-354.4393010576955</v>
      </c>
      <c r="C42" s="146">
        <v>23.368207288215327</v>
      </c>
      <c r="D42" s="146"/>
      <c r="E42" s="147" t="s">
        <v>579</v>
      </c>
      <c r="F42" s="235">
        <v>196</v>
      </c>
      <c r="G42" s="236" t="s">
        <v>424</v>
      </c>
      <c r="H42" s="355" t="s">
        <v>605</v>
      </c>
      <c r="I42" s="151"/>
      <c r="J42" s="151"/>
      <c r="K42" s="151"/>
      <c r="L42" s="151"/>
      <c r="M42" s="151"/>
    </row>
    <row r="43" spans="1:13">
      <c r="A43" s="145" t="s">
        <v>470</v>
      </c>
      <c r="B43" s="146" t="s">
        <v>579</v>
      </c>
      <c r="C43" s="146">
        <v>14.084045037962133</v>
      </c>
      <c r="D43" s="146" t="s">
        <v>579</v>
      </c>
      <c r="E43" s="147" t="s">
        <v>579</v>
      </c>
      <c r="F43" s="235">
        <v>38</v>
      </c>
      <c r="G43" s="236" t="s">
        <v>424</v>
      </c>
      <c r="H43" s="355" t="s">
        <v>605</v>
      </c>
      <c r="I43" s="151"/>
      <c r="J43" s="151"/>
      <c r="K43" s="151"/>
      <c r="L43" s="151"/>
      <c r="M43" s="151"/>
    </row>
    <row r="44" spans="1:13">
      <c r="A44" s="145" t="s">
        <v>471</v>
      </c>
      <c r="B44" s="146" t="s">
        <v>579</v>
      </c>
      <c r="C44" s="146">
        <v>23.162288923766358</v>
      </c>
      <c r="D44" s="146" t="s">
        <v>579</v>
      </c>
      <c r="E44" s="147" t="s">
        <v>579</v>
      </c>
      <c r="F44" s="235">
        <v>307</v>
      </c>
      <c r="G44" s="236" t="s">
        <v>424</v>
      </c>
      <c r="H44" s="355" t="s">
        <v>605</v>
      </c>
      <c r="I44" s="151"/>
      <c r="J44" s="151"/>
      <c r="K44" s="151"/>
      <c r="L44" s="151"/>
      <c r="M44" s="151"/>
    </row>
    <row r="45" spans="1:13">
      <c r="A45" s="145" t="s">
        <v>472</v>
      </c>
      <c r="B45" s="146" t="s">
        <v>579</v>
      </c>
      <c r="C45" s="146">
        <v>-27.712859096888501</v>
      </c>
      <c r="D45" s="146" t="s">
        <v>579</v>
      </c>
      <c r="E45" s="147">
        <v>671.76275791742307</v>
      </c>
      <c r="F45" s="235">
        <v>9</v>
      </c>
      <c r="G45" s="236" t="s">
        <v>424</v>
      </c>
      <c r="H45" s="355" t="s">
        <v>605</v>
      </c>
      <c r="I45" s="151"/>
      <c r="J45" s="151"/>
      <c r="K45" s="151"/>
      <c r="L45" s="151"/>
      <c r="M45" s="151"/>
    </row>
    <row r="46" spans="1:13">
      <c r="A46" s="145" t="s">
        <v>473</v>
      </c>
      <c r="B46" s="146" t="s">
        <v>579</v>
      </c>
      <c r="C46" s="146">
        <v>-5.9155551113486418</v>
      </c>
      <c r="D46" s="146" t="s">
        <v>579</v>
      </c>
      <c r="E46" s="147">
        <v>10474.524821707029</v>
      </c>
      <c r="F46" s="235">
        <v>17</v>
      </c>
      <c r="G46" s="236" t="s">
        <v>424</v>
      </c>
      <c r="H46" s="355" t="s">
        <v>605</v>
      </c>
      <c r="I46" s="151"/>
      <c r="J46" s="151"/>
      <c r="K46" s="151"/>
      <c r="L46" s="151"/>
      <c r="M46" s="151"/>
    </row>
    <row r="47" spans="1:13">
      <c r="A47" s="145" t="s">
        <v>474</v>
      </c>
      <c r="B47" s="146" t="s">
        <v>579</v>
      </c>
      <c r="C47" s="146">
        <v>19.832978709046724</v>
      </c>
      <c r="D47" s="146" t="s">
        <v>579</v>
      </c>
      <c r="E47" s="147" t="s">
        <v>579</v>
      </c>
      <c r="F47" s="235">
        <v>102</v>
      </c>
      <c r="G47" s="236" t="s">
        <v>424</v>
      </c>
      <c r="H47" s="355" t="s">
        <v>605</v>
      </c>
      <c r="I47" s="151"/>
      <c r="J47" s="151"/>
      <c r="K47" s="151"/>
      <c r="L47" s="151"/>
      <c r="M47" s="151"/>
    </row>
    <row r="48" spans="1:13">
      <c r="A48" s="145" t="s">
        <v>475</v>
      </c>
      <c r="B48" s="146" t="s">
        <v>579</v>
      </c>
      <c r="C48" s="146">
        <v>24.325193343285648</v>
      </c>
      <c r="D48" s="146" t="s">
        <v>579</v>
      </c>
      <c r="E48" s="147" t="s">
        <v>579</v>
      </c>
      <c r="F48" s="235">
        <v>191</v>
      </c>
      <c r="G48" s="236" t="s">
        <v>424</v>
      </c>
      <c r="H48" s="355" t="s">
        <v>605</v>
      </c>
      <c r="I48" s="151"/>
      <c r="J48" s="151"/>
      <c r="K48" s="151"/>
      <c r="L48" s="151"/>
      <c r="M48" s="151"/>
    </row>
    <row r="49" spans="1:13">
      <c r="A49" s="145" t="s">
        <v>476</v>
      </c>
      <c r="B49" s="146" t="s">
        <v>579</v>
      </c>
      <c r="C49" s="146">
        <v>21.754889402239868</v>
      </c>
      <c r="D49" s="146" t="s">
        <v>579</v>
      </c>
      <c r="E49" s="147" t="s">
        <v>579</v>
      </c>
      <c r="F49" s="235">
        <v>187</v>
      </c>
      <c r="G49" s="236" t="s">
        <v>424</v>
      </c>
      <c r="H49" s="355" t="s">
        <v>605</v>
      </c>
      <c r="I49" s="151"/>
      <c r="J49" s="151"/>
      <c r="K49" s="151"/>
      <c r="L49" s="151"/>
      <c r="M49" s="151"/>
    </row>
    <row r="50" spans="1:13">
      <c r="A50" s="145" t="s">
        <v>477</v>
      </c>
      <c r="B50" s="146" t="s">
        <v>579</v>
      </c>
      <c r="C50" s="146">
        <v>8.9216921093512749</v>
      </c>
      <c r="D50" s="146" t="s">
        <v>579</v>
      </c>
      <c r="E50" s="147" t="s">
        <v>579</v>
      </c>
      <c r="F50" s="235">
        <v>27</v>
      </c>
      <c r="G50" s="236" t="s">
        <v>424</v>
      </c>
      <c r="H50" s="355" t="s">
        <v>605</v>
      </c>
      <c r="I50" s="151"/>
      <c r="J50" s="151"/>
      <c r="K50" s="151"/>
      <c r="L50" s="151"/>
      <c r="M50" s="151"/>
    </row>
    <row r="51" spans="1:13">
      <c r="A51" s="145" t="s">
        <v>478</v>
      </c>
      <c r="B51" s="146">
        <v>350.2366332220825</v>
      </c>
      <c r="C51" s="146">
        <v>280.37223350992173</v>
      </c>
      <c r="D51" s="146"/>
      <c r="E51" s="147">
        <v>0.90206024799626827</v>
      </c>
      <c r="F51" s="235" t="s">
        <v>426</v>
      </c>
      <c r="G51" s="236" t="s">
        <v>427</v>
      </c>
      <c r="H51" s="355" t="s">
        <v>605</v>
      </c>
      <c r="I51" s="151"/>
      <c r="J51" s="151"/>
      <c r="K51" s="151"/>
      <c r="L51" s="151"/>
      <c r="M51" s="151"/>
    </row>
    <row r="52" spans="1:13">
      <c r="A52" s="145" t="s">
        <v>479</v>
      </c>
      <c r="B52" s="146">
        <v>2090.6340734055075</v>
      </c>
      <c r="C52" s="146">
        <v>27.405998609822145</v>
      </c>
      <c r="D52" s="146"/>
      <c r="E52" s="147">
        <v>0.15025171196722498</v>
      </c>
      <c r="F52" s="235" t="s">
        <v>426</v>
      </c>
      <c r="G52" s="236" t="s">
        <v>427</v>
      </c>
      <c r="H52" s="355" t="s">
        <v>605</v>
      </c>
      <c r="I52" s="151"/>
      <c r="J52" s="151"/>
      <c r="K52" s="151"/>
      <c r="L52" s="151"/>
      <c r="M52" s="151"/>
    </row>
    <row r="53" spans="1:13">
      <c r="A53" s="145" t="s">
        <v>480</v>
      </c>
      <c r="B53" s="146">
        <v>-848.93716000022459</v>
      </c>
      <c r="C53" s="146">
        <v>22.083096338449522</v>
      </c>
      <c r="D53" s="146"/>
      <c r="E53" s="147" t="s">
        <v>579</v>
      </c>
      <c r="F53" s="235">
        <v>866</v>
      </c>
      <c r="G53" s="236" t="s">
        <v>424</v>
      </c>
      <c r="H53" s="355" t="s">
        <v>605</v>
      </c>
      <c r="I53" s="151"/>
      <c r="J53" s="151"/>
      <c r="K53" s="151"/>
      <c r="L53" s="151"/>
      <c r="M53" s="151"/>
    </row>
    <row r="54" spans="1:13">
      <c r="A54" s="145" t="s">
        <v>481</v>
      </c>
      <c r="B54" s="146">
        <v>1358.6224934046611</v>
      </c>
      <c r="C54" s="146">
        <v>23.209434986573708</v>
      </c>
      <c r="D54" s="146">
        <v>-60.187768915743547</v>
      </c>
      <c r="E54" s="147">
        <v>0.34155140533818845</v>
      </c>
      <c r="F54" s="235">
        <v>1</v>
      </c>
      <c r="G54" s="236"/>
      <c r="H54" s="355" t="s">
        <v>423</v>
      </c>
      <c r="I54" s="151"/>
      <c r="J54" s="151"/>
      <c r="K54" s="151"/>
      <c r="L54" s="151"/>
      <c r="M54" s="151"/>
    </row>
    <row r="55" spans="1:13">
      <c r="A55" s="145" t="s">
        <v>482</v>
      </c>
      <c r="B55" s="146">
        <v>3441.7947101112595</v>
      </c>
      <c r="C55" s="146">
        <v>38.00102746892383</v>
      </c>
      <c r="D55" s="146">
        <v>-37.90036086636313</v>
      </c>
      <c r="E55" s="147">
        <v>1.39134032316596</v>
      </c>
      <c r="F55" s="235">
        <v>0</v>
      </c>
      <c r="G55" s="236"/>
      <c r="H55" s="355" t="s">
        <v>423</v>
      </c>
      <c r="I55" s="151"/>
      <c r="J55" s="151"/>
      <c r="K55" s="151"/>
      <c r="L55" s="151"/>
      <c r="M55" s="151"/>
    </row>
    <row r="56" spans="1:13">
      <c r="A56" s="145" t="s">
        <v>483</v>
      </c>
      <c r="B56" s="146">
        <v>4358.4281412922237</v>
      </c>
      <c r="C56" s="146">
        <v>112.8608465366765</v>
      </c>
      <c r="D56" s="146">
        <v>-58.450575012558474</v>
      </c>
      <c r="E56" s="147">
        <v>4.5219753065839514</v>
      </c>
      <c r="F56" s="235">
        <v>2</v>
      </c>
      <c r="G56" s="236"/>
      <c r="H56" s="355" t="s">
        <v>423</v>
      </c>
      <c r="I56" s="151"/>
      <c r="J56" s="151"/>
      <c r="K56" s="151"/>
      <c r="L56" s="151"/>
      <c r="M56" s="151"/>
    </row>
    <row r="57" spans="1:13">
      <c r="A57" s="145" t="s">
        <v>484</v>
      </c>
      <c r="B57" s="146" t="s">
        <v>579</v>
      </c>
      <c r="C57" s="146">
        <v>25.372821985388455</v>
      </c>
      <c r="D57" s="146" t="s">
        <v>579</v>
      </c>
      <c r="E57" s="147" t="s">
        <v>579</v>
      </c>
      <c r="F57" s="235">
        <v>231</v>
      </c>
      <c r="G57" s="236" t="s">
        <v>424</v>
      </c>
      <c r="H57" s="355" t="s">
        <v>605</v>
      </c>
      <c r="I57" s="151"/>
      <c r="J57" s="151"/>
      <c r="K57" s="151"/>
      <c r="L57" s="151"/>
      <c r="M57" s="151"/>
    </row>
    <row r="58" spans="1:13">
      <c r="A58" s="145" t="s">
        <v>485</v>
      </c>
      <c r="B58" s="146">
        <v>467.18233580095932</v>
      </c>
      <c r="C58" s="146">
        <v>28.64974693729258</v>
      </c>
      <c r="D58" s="146"/>
      <c r="E58" s="147">
        <v>1.5347457583057902</v>
      </c>
      <c r="F58" s="235" t="s">
        <v>426</v>
      </c>
      <c r="G58" s="236" t="s">
        <v>427</v>
      </c>
      <c r="H58" s="355" t="s">
        <v>605</v>
      </c>
      <c r="I58" s="151"/>
      <c r="J58" s="151"/>
      <c r="K58" s="151"/>
      <c r="L58" s="151"/>
      <c r="M58" s="151"/>
    </row>
    <row r="59" spans="1:13">
      <c r="A59" s="145" t="s">
        <v>486</v>
      </c>
      <c r="B59" s="146">
        <v>2186.8038104313287</v>
      </c>
      <c r="C59" s="146">
        <v>25.313177116797789</v>
      </c>
      <c r="D59" s="146">
        <v>-77.264510044008233</v>
      </c>
      <c r="E59" s="147">
        <v>0.42257953028105677</v>
      </c>
      <c r="F59" s="235">
        <v>3</v>
      </c>
      <c r="G59" s="236"/>
      <c r="H59" s="355" t="s">
        <v>423</v>
      </c>
      <c r="I59" s="151"/>
      <c r="J59" s="151"/>
      <c r="K59" s="151"/>
      <c r="L59" s="151"/>
      <c r="M59" s="151"/>
    </row>
    <row r="60" spans="1:13">
      <c r="A60" s="145" t="s">
        <v>487</v>
      </c>
      <c r="B60" s="146">
        <v>1443.7477215261897</v>
      </c>
      <c r="C60" s="146">
        <v>24.549366547485427</v>
      </c>
      <c r="D60" s="146">
        <v>-27.871127354100025</v>
      </c>
      <c r="E60" s="147">
        <v>0.59204759382117167</v>
      </c>
      <c r="F60" s="235">
        <v>12</v>
      </c>
      <c r="G60" s="236"/>
      <c r="H60" s="355" t="s">
        <v>423</v>
      </c>
      <c r="I60" s="151"/>
      <c r="J60" s="151"/>
      <c r="K60" s="151"/>
      <c r="L60" s="151"/>
      <c r="M60" s="151"/>
    </row>
    <row r="61" spans="1:13">
      <c r="A61" s="145" t="s">
        <v>488</v>
      </c>
      <c r="B61" s="146">
        <v>2521.4421311808719</v>
      </c>
      <c r="C61" s="146">
        <v>76.810959324709501</v>
      </c>
      <c r="D61" s="146">
        <v>-29.347326459183392</v>
      </c>
      <c r="E61" s="147">
        <v>1.5485979843223205</v>
      </c>
      <c r="F61" s="235">
        <v>2</v>
      </c>
      <c r="G61" s="236"/>
      <c r="H61" s="355" t="s">
        <v>423</v>
      </c>
      <c r="I61" s="151"/>
      <c r="J61" s="151"/>
      <c r="K61" s="151"/>
      <c r="L61" s="151"/>
      <c r="M61" s="151"/>
    </row>
    <row r="62" spans="1:13">
      <c r="A62" s="145" t="s">
        <v>489</v>
      </c>
      <c r="B62" s="146">
        <v>327.47726270507428</v>
      </c>
      <c r="C62" s="146">
        <v>251.27479378248512</v>
      </c>
      <c r="D62" s="146"/>
      <c r="E62" s="147">
        <v>0.84166586611952854</v>
      </c>
      <c r="F62" s="235">
        <v>5121</v>
      </c>
      <c r="G62" s="236"/>
      <c r="H62" s="355" t="s">
        <v>423</v>
      </c>
      <c r="I62" s="151"/>
      <c r="J62" s="151"/>
      <c r="K62" s="151"/>
      <c r="L62" s="151"/>
      <c r="M62" s="151"/>
    </row>
    <row r="63" spans="1:13">
      <c r="A63" s="145" t="s">
        <v>490</v>
      </c>
      <c r="B63" s="146">
        <v>361.4615541773249</v>
      </c>
      <c r="C63" s="146">
        <v>34.531778488469634</v>
      </c>
      <c r="D63" s="146"/>
      <c r="E63" s="147">
        <v>2.5237207088160285</v>
      </c>
      <c r="F63" s="235" t="s">
        <v>426</v>
      </c>
      <c r="G63" s="236" t="s">
        <v>427</v>
      </c>
      <c r="H63" s="355" t="s">
        <v>605</v>
      </c>
      <c r="I63" s="151"/>
      <c r="J63" s="151"/>
      <c r="K63" s="151"/>
      <c r="L63" s="151"/>
      <c r="M63" s="151"/>
    </row>
    <row r="64" spans="1:13">
      <c r="A64" s="145" t="s">
        <v>491</v>
      </c>
      <c r="B64" s="146">
        <v>-66.96863118035597</v>
      </c>
      <c r="C64" s="146">
        <v>33.320062803110034</v>
      </c>
      <c r="D64" s="146"/>
      <c r="E64" s="147" t="s">
        <v>579</v>
      </c>
      <c r="F64" s="235">
        <v>3877</v>
      </c>
      <c r="G64" s="236" t="s">
        <v>424</v>
      </c>
      <c r="H64" s="355" t="s">
        <v>605</v>
      </c>
      <c r="I64" s="151"/>
      <c r="J64" s="151"/>
      <c r="K64" s="151"/>
      <c r="L64" s="151"/>
      <c r="M64" s="151"/>
    </row>
    <row r="65" spans="1:13">
      <c r="A65" s="145" t="s">
        <v>492</v>
      </c>
      <c r="B65" s="146" t="s">
        <v>579</v>
      </c>
      <c r="C65" s="146">
        <v>26.329776122096966</v>
      </c>
      <c r="D65" s="146" t="s">
        <v>579</v>
      </c>
      <c r="E65" s="147" t="s">
        <v>579</v>
      </c>
      <c r="F65" s="235">
        <v>160</v>
      </c>
      <c r="G65" s="236" t="s">
        <v>424</v>
      </c>
      <c r="H65" s="355" t="s">
        <v>605</v>
      </c>
      <c r="I65" s="151"/>
      <c r="J65" s="151"/>
      <c r="K65" s="151"/>
      <c r="L65" s="151"/>
      <c r="M65" s="151"/>
    </row>
    <row r="66" spans="1:13">
      <c r="A66" s="145" t="s">
        <v>493</v>
      </c>
      <c r="B66" s="146">
        <v>-168.3202209313869</v>
      </c>
      <c r="C66" s="146">
        <v>23.265508629884671</v>
      </c>
      <c r="D66" s="146"/>
      <c r="E66" s="147" t="s">
        <v>579</v>
      </c>
      <c r="F66" s="235">
        <v>3344</v>
      </c>
      <c r="G66" s="236" t="s">
        <v>424</v>
      </c>
      <c r="H66" s="355" t="s">
        <v>605</v>
      </c>
      <c r="I66" s="151"/>
      <c r="J66" s="151"/>
      <c r="K66" s="151"/>
      <c r="L66" s="151"/>
      <c r="M66" s="151"/>
    </row>
    <row r="67" spans="1:13">
      <c r="A67" s="145" t="s">
        <v>494</v>
      </c>
      <c r="B67" s="146" t="s">
        <v>579</v>
      </c>
      <c r="C67" s="146">
        <v>22.661336364961191</v>
      </c>
      <c r="D67" s="146" t="s">
        <v>579</v>
      </c>
      <c r="E67" s="147" t="s">
        <v>579</v>
      </c>
      <c r="F67" s="235">
        <v>365</v>
      </c>
      <c r="G67" s="236" t="s">
        <v>424</v>
      </c>
      <c r="H67" s="355" t="s">
        <v>605</v>
      </c>
      <c r="I67" s="151"/>
      <c r="J67" s="151"/>
      <c r="K67" s="151"/>
      <c r="L67" s="151"/>
      <c r="M67" s="151"/>
    </row>
    <row r="68" spans="1:13">
      <c r="A68" s="145" t="s">
        <v>495</v>
      </c>
      <c r="B68" s="146">
        <v>-225.84461243446304</v>
      </c>
      <c r="C68" s="146">
        <v>22.593157253620099</v>
      </c>
      <c r="D68" s="146"/>
      <c r="E68" s="147" t="s">
        <v>579</v>
      </c>
      <c r="F68" s="235">
        <v>1894</v>
      </c>
      <c r="G68" s="236" t="s">
        <v>424</v>
      </c>
      <c r="H68" s="355" t="s">
        <v>605</v>
      </c>
      <c r="I68" s="151"/>
      <c r="J68" s="151"/>
      <c r="K68" s="151"/>
      <c r="L68" s="151"/>
      <c r="M68" s="151"/>
    </row>
    <row r="69" spans="1:13">
      <c r="A69" s="145" t="s">
        <v>496</v>
      </c>
      <c r="B69" s="146" t="s">
        <v>579</v>
      </c>
      <c r="C69" s="146">
        <v>18.552801393733837</v>
      </c>
      <c r="D69" s="146" t="s">
        <v>579</v>
      </c>
      <c r="E69" s="147" t="s">
        <v>579</v>
      </c>
      <c r="F69" s="235">
        <v>181</v>
      </c>
      <c r="G69" s="236" t="s">
        <v>424</v>
      </c>
      <c r="H69" s="355" t="s">
        <v>605</v>
      </c>
      <c r="I69" s="151"/>
      <c r="J69" s="151"/>
      <c r="K69" s="151"/>
      <c r="L69" s="151"/>
      <c r="M69" s="151"/>
    </row>
    <row r="70" spans="1:13">
      <c r="A70" s="145" t="s">
        <v>497</v>
      </c>
      <c r="B70" s="146">
        <v>899.26294081131732</v>
      </c>
      <c r="C70" s="146">
        <v>22.933805983993388</v>
      </c>
      <c r="D70" s="146">
        <v>-31.254547652915662</v>
      </c>
      <c r="E70" s="147">
        <v>0.55263705522803686</v>
      </c>
      <c r="F70" s="235">
        <v>6</v>
      </c>
      <c r="G70" s="236"/>
      <c r="H70" s="355" t="s">
        <v>423</v>
      </c>
      <c r="I70" s="151"/>
      <c r="J70" s="151"/>
      <c r="K70" s="151"/>
      <c r="L70" s="151"/>
      <c r="M70" s="151"/>
    </row>
    <row r="71" spans="1:13">
      <c r="A71" s="145" t="s">
        <v>498</v>
      </c>
      <c r="B71" s="146">
        <v>3248.4002712941747</v>
      </c>
      <c r="C71" s="146">
        <v>39.98273773462612</v>
      </c>
      <c r="D71" s="146">
        <v>-59.946100686759578</v>
      </c>
      <c r="E71" s="147">
        <v>2.717776907056844</v>
      </c>
      <c r="F71" s="235">
        <v>0</v>
      </c>
      <c r="G71" s="236"/>
      <c r="H71" s="355" t="s">
        <v>423</v>
      </c>
      <c r="I71" s="151"/>
      <c r="J71" s="151"/>
      <c r="K71" s="151"/>
      <c r="L71" s="151"/>
      <c r="M71" s="151"/>
    </row>
    <row r="72" spans="1:13">
      <c r="A72" s="145" t="s">
        <v>499</v>
      </c>
      <c r="B72" s="146" t="s">
        <v>579</v>
      </c>
      <c r="C72" s="146">
        <v>-1.4632779153173061</v>
      </c>
      <c r="D72" s="146" t="s">
        <v>579</v>
      </c>
      <c r="E72" s="147">
        <v>9595.0094402043851</v>
      </c>
      <c r="F72" s="235">
        <v>17</v>
      </c>
      <c r="G72" s="236" t="s">
        <v>424</v>
      </c>
      <c r="H72" s="355" t="s">
        <v>605</v>
      </c>
      <c r="I72" s="151"/>
      <c r="J72" s="151"/>
      <c r="K72" s="151"/>
      <c r="L72" s="151"/>
      <c r="M72" s="151"/>
    </row>
    <row r="73" spans="1:13">
      <c r="A73" s="145" t="s">
        <v>500</v>
      </c>
      <c r="B73" s="146">
        <v>35.98536701599398</v>
      </c>
      <c r="C73" s="146">
        <v>175.9891467125735</v>
      </c>
      <c r="D73" s="146"/>
      <c r="E73" s="147">
        <v>1.8644151048887041</v>
      </c>
      <c r="F73" s="235">
        <v>3684</v>
      </c>
      <c r="G73" s="236"/>
      <c r="H73" s="355" t="s">
        <v>605</v>
      </c>
      <c r="I73" s="151"/>
      <c r="J73" s="151"/>
      <c r="K73" s="151"/>
      <c r="L73" s="151"/>
      <c r="M73" s="151"/>
    </row>
    <row r="74" spans="1:13">
      <c r="A74" s="145" t="s">
        <v>501</v>
      </c>
      <c r="B74" s="146">
        <v>-333.17045789570193</v>
      </c>
      <c r="C74" s="146">
        <v>23.639966953123249</v>
      </c>
      <c r="D74" s="146"/>
      <c r="E74" s="147" t="s">
        <v>579</v>
      </c>
      <c r="F74" s="235">
        <v>2798</v>
      </c>
      <c r="G74" s="236" t="s">
        <v>424</v>
      </c>
      <c r="H74" s="355" t="s">
        <v>605</v>
      </c>
      <c r="I74" s="151"/>
      <c r="J74" s="151"/>
      <c r="K74" s="151"/>
      <c r="L74" s="151"/>
      <c r="M74" s="151"/>
    </row>
    <row r="75" spans="1:13">
      <c r="A75" s="145" t="s">
        <v>502</v>
      </c>
      <c r="B75" s="146">
        <v>142.75967311639624</v>
      </c>
      <c r="C75" s="146">
        <v>107.0153997116257</v>
      </c>
      <c r="D75" s="146"/>
      <c r="E75" s="147">
        <v>0.76923213924451161</v>
      </c>
      <c r="F75" s="235">
        <v>3793</v>
      </c>
      <c r="G75" s="236"/>
      <c r="H75" s="355" t="s">
        <v>605</v>
      </c>
      <c r="I75" s="151"/>
      <c r="J75" s="151"/>
      <c r="K75" s="151"/>
      <c r="L75" s="151"/>
      <c r="M75" s="151"/>
    </row>
    <row r="76" spans="1:13">
      <c r="A76" s="145" t="s">
        <v>503</v>
      </c>
      <c r="B76" s="146">
        <v>598.93584396120241</v>
      </c>
      <c r="C76" s="146">
        <v>53.919586527279165</v>
      </c>
      <c r="D76" s="146"/>
      <c r="E76" s="147">
        <v>1.0873923254859914</v>
      </c>
      <c r="F76" s="235" t="s">
        <v>426</v>
      </c>
      <c r="G76" s="236" t="s">
        <v>427</v>
      </c>
      <c r="H76" s="355" t="s">
        <v>605</v>
      </c>
      <c r="I76" s="151"/>
      <c r="J76" s="151"/>
      <c r="K76" s="151"/>
      <c r="L76" s="151"/>
      <c r="M76" s="151"/>
    </row>
    <row r="77" spans="1:13">
      <c r="A77" s="145" t="s">
        <v>504</v>
      </c>
      <c r="B77" s="146" t="s">
        <v>579</v>
      </c>
      <c r="C77" s="146">
        <v>124.27842458393623</v>
      </c>
      <c r="D77" s="146" t="s">
        <v>579</v>
      </c>
      <c r="E77" s="147">
        <v>290.67698716790511</v>
      </c>
      <c r="F77" s="235">
        <v>10</v>
      </c>
      <c r="G77" s="236" t="s">
        <v>424</v>
      </c>
      <c r="H77" s="355" t="s">
        <v>423</v>
      </c>
      <c r="I77" s="151"/>
      <c r="J77" s="151"/>
      <c r="K77" s="151"/>
      <c r="L77" s="151"/>
      <c r="M77" s="151"/>
    </row>
    <row r="78" spans="1:13">
      <c r="A78" s="145" t="s">
        <v>505</v>
      </c>
      <c r="B78" s="146" t="s">
        <v>579</v>
      </c>
      <c r="C78" s="146">
        <v>23.712408525036771</v>
      </c>
      <c r="D78" s="146" t="s">
        <v>579</v>
      </c>
      <c r="E78" s="147" t="s">
        <v>579</v>
      </c>
      <c r="F78" s="235">
        <v>237</v>
      </c>
      <c r="G78" s="236" t="s">
        <v>424</v>
      </c>
      <c r="H78" s="355" t="s">
        <v>605</v>
      </c>
      <c r="I78" s="151"/>
      <c r="J78" s="151"/>
      <c r="K78" s="151"/>
      <c r="L78" s="151"/>
      <c r="M78" s="151"/>
    </row>
    <row r="79" spans="1:13">
      <c r="A79" s="145" t="s">
        <v>506</v>
      </c>
      <c r="B79" s="146">
        <v>27.762680705320392</v>
      </c>
      <c r="C79" s="146">
        <v>298.59841797944188</v>
      </c>
      <c r="D79" s="146"/>
      <c r="E79" s="147">
        <v>9.2051897401459648</v>
      </c>
      <c r="F79" s="235">
        <v>3353</v>
      </c>
      <c r="G79" s="236"/>
      <c r="H79" s="355" t="s">
        <v>605</v>
      </c>
      <c r="I79" s="151"/>
      <c r="J79" s="151"/>
      <c r="K79" s="151"/>
      <c r="L79" s="151"/>
      <c r="M79" s="151"/>
    </row>
    <row r="80" spans="1:13">
      <c r="A80" s="145" t="s">
        <v>507</v>
      </c>
      <c r="B80" s="146" t="s">
        <v>579</v>
      </c>
      <c r="C80" s="146">
        <v>5.5312785501224759</v>
      </c>
      <c r="D80" s="146" t="s">
        <v>579</v>
      </c>
      <c r="E80" s="147" t="s">
        <v>579</v>
      </c>
      <c r="F80" s="235">
        <v>22</v>
      </c>
      <c r="G80" s="236" t="s">
        <v>424</v>
      </c>
      <c r="H80" s="355" t="s">
        <v>605</v>
      </c>
      <c r="I80" s="151"/>
      <c r="J80" s="151"/>
      <c r="K80" s="151"/>
      <c r="L80" s="151"/>
      <c r="M80" s="151"/>
    </row>
    <row r="81" spans="1:13">
      <c r="A81" s="145" t="s">
        <v>508</v>
      </c>
      <c r="B81" s="146">
        <v>3616.2806612495156</v>
      </c>
      <c r="C81" s="146">
        <v>54.307004732118592</v>
      </c>
      <c r="D81" s="146">
        <v>-43.269212455341219</v>
      </c>
      <c r="E81" s="147">
        <v>9.5651451514450923</v>
      </c>
      <c r="F81" s="235">
        <v>1</v>
      </c>
      <c r="G81" s="236"/>
      <c r="H81" s="355" t="s">
        <v>423</v>
      </c>
      <c r="I81" s="151"/>
      <c r="J81" s="151"/>
      <c r="K81" s="151"/>
      <c r="L81" s="151"/>
      <c r="M81" s="151"/>
    </row>
    <row r="82" spans="1:13">
      <c r="A82" s="145" t="s">
        <v>509</v>
      </c>
      <c r="B82" s="146" t="s">
        <v>579</v>
      </c>
      <c r="C82" s="146">
        <v>23.416082271874433</v>
      </c>
      <c r="D82" s="146" t="s">
        <v>579</v>
      </c>
      <c r="E82" s="147" t="s">
        <v>579</v>
      </c>
      <c r="F82" s="235">
        <v>455</v>
      </c>
      <c r="G82" s="236" t="s">
        <v>424</v>
      </c>
      <c r="H82" s="355" t="s">
        <v>605</v>
      </c>
      <c r="I82" s="151"/>
      <c r="J82" s="151"/>
      <c r="K82" s="151"/>
      <c r="L82" s="151"/>
      <c r="M82" s="151"/>
    </row>
    <row r="83" spans="1:13">
      <c r="A83" s="145" t="s">
        <v>510</v>
      </c>
      <c r="B83" s="146">
        <v>269.59162261322609</v>
      </c>
      <c r="C83" s="146">
        <v>32.088030990711374</v>
      </c>
      <c r="D83" s="146"/>
      <c r="E83" s="147">
        <v>0.92975702467901611</v>
      </c>
      <c r="F83" s="235" t="s">
        <v>426</v>
      </c>
      <c r="G83" s="236" t="s">
        <v>427</v>
      </c>
      <c r="H83" s="355" t="s">
        <v>605</v>
      </c>
      <c r="I83" s="151"/>
      <c r="J83" s="151"/>
      <c r="K83" s="151"/>
      <c r="L83" s="151"/>
      <c r="M83" s="151"/>
    </row>
    <row r="84" spans="1:13">
      <c r="A84" s="145" t="s">
        <v>511</v>
      </c>
      <c r="B84" s="146">
        <v>3787.5853328288799</v>
      </c>
      <c r="C84" s="146">
        <v>82.52051973724987</v>
      </c>
      <c r="D84" s="146"/>
      <c r="E84" s="147">
        <v>3.8536211367751387</v>
      </c>
      <c r="F84" s="235" t="s">
        <v>426</v>
      </c>
      <c r="G84" s="236" t="s">
        <v>427</v>
      </c>
      <c r="H84" s="355" t="s">
        <v>605</v>
      </c>
      <c r="I84" s="151"/>
      <c r="J84" s="151"/>
      <c r="K84" s="151"/>
      <c r="L84" s="151"/>
      <c r="M84" s="151"/>
    </row>
    <row r="85" spans="1:13">
      <c r="A85" s="145" t="s">
        <v>512</v>
      </c>
      <c r="B85" s="146">
        <v>3233.1093344781707</v>
      </c>
      <c r="C85" s="146">
        <v>38.621292260178514</v>
      </c>
      <c r="D85" s="146"/>
      <c r="E85" s="147">
        <v>1.5287305545796797</v>
      </c>
      <c r="F85" s="235">
        <v>5</v>
      </c>
      <c r="G85" s="236"/>
      <c r="H85" s="355" t="s">
        <v>423</v>
      </c>
      <c r="I85" s="151"/>
      <c r="J85" s="151"/>
      <c r="K85" s="151"/>
      <c r="L85" s="151"/>
      <c r="M85" s="151"/>
    </row>
    <row r="86" spans="1:13">
      <c r="A86" s="145" t="s">
        <v>513</v>
      </c>
      <c r="B86" s="146">
        <v>3673.798629452177</v>
      </c>
      <c r="C86" s="146">
        <v>53.265407508267998</v>
      </c>
      <c r="D86" s="146"/>
      <c r="E86" s="147">
        <v>1.5287305545796797</v>
      </c>
      <c r="F86" s="235">
        <v>5</v>
      </c>
      <c r="G86" s="236"/>
      <c r="H86" s="355" t="s">
        <v>423</v>
      </c>
      <c r="I86" s="151"/>
      <c r="J86" s="151"/>
      <c r="K86" s="151"/>
      <c r="L86" s="151"/>
      <c r="M86" s="151"/>
    </row>
    <row r="87" spans="1:13">
      <c r="A87" s="145" t="s">
        <v>514</v>
      </c>
      <c r="B87" s="146">
        <v>-634.81173082232306</v>
      </c>
      <c r="C87" s="146">
        <v>23.626705162011618</v>
      </c>
      <c r="D87" s="146"/>
      <c r="E87" s="147" t="s">
        <v>579</v>
      </c>
      <c r="F87" s="235">
        <v>1188</v>
      </c>
      <c r="G87" s="236" t="s">
        <v>424</v>
      </c>
      <c r="H87" s="355" t="s">
        <v>605</v>
      </c>
      <c r="I87" s="151"/>
      <c r="J87" s="151"/>
      <c r="K87" s="151"/>
      <c r="L87" s="151"/>
      <c r="M87" s="151"/>
    </row>
    <row r="88" spans="1:13">
      <c r="A88" s="145" t="s">
        <v>515</v>
      </c>
      <c r="B88" s="146" t="s">
        <v>579</v>
      </c>
      <c r="C88" s="146">
        <v>26.441804049161163</v>
      </c>
      <c r="D88" s="146" t="s">
        <v>579</v>
      </c>
      <c r="E88" s="147" t="s">
        <v>579</v>
      </c>
      <c r="F88" s="235">
        <v>795</v>
      </c>
      <c r="G88" s="236" t="s">
        <v>424</v>
      </c>
      <c r="H88" s="355" t="s">
        <v>605</v>
      </c>
      <c r="I88" s="151"/>
      <c r="J88" s="151"/>
      <c r="K88" s="151"/>
      <c r="L88" s="151"/>
      <c r="M88" s="151"/>
    </row>
    <row r="89" spans="1:13">
      <c r="A89" s="145" t="s">
        <v>516</v>
      </c>
      <c r="B89" s="146" t="s">
        <v>579</v>
      </c>
      <c r="C89" s="146">
        <v>91.837131456110797</v>
      </c>
      <c r="D89" s="146" t="s">
        <v>579</v>
      </c>
      <c r="E89" s="147" t="s">
        <v>579</v>
      </c>
      <c r="F89" s="235">
        <v>308</v>
      </c>
      <c r="G89" s="236" t="s">
        <v>424</v>
      </c>
      <c r="H89" s="355" t="s">
        <v>605</v>
      </c>
      <c r="I89" s="151"/>
      <c r="J89" s="151"/>
      <c r="K89" s="151"/>
      <c r="L89" s="151"/>
      <c r="M89" s="151"/>
    </row>
    <row r="90" spans="1:13">
      <c r="A90" s="145" t="s">
        <v>517</v>
      </c>
      <c r="B90" s="146">
        <v>2.2546032890798731E-13</v>
      </c>
      <c r="C90" s="146">
        <v>25.506524659437495</v>
      </c>
      <c r="D90" s="146"/>
      <c r="E90" s="147">
        <v>4585066.4115924155</v>
      </c>
      <c r="F90" s="235">
        <v>28</v>
      </c>
      <c r="G90" s="236"/>
      <c r="H90" s="355" t="s">
        <v>605</v>
      </c>
      <c r="I90" s="151"/>
      <c r="J90" s="151"/>
      <c r="K90" s="151"/>
      <c r="L90" s="151"/>
      <c r="M90" s="151"/>
    </row>
    <row r="91" spans="1:13">
      <c r="A91" s="145" t="s">
        <v>518</v>
      </c>
      <c r="B91" s="146" t="s">
        <v>579</v>
      </c>
      <c r="C91" s="146">
        <v>22.211133238650852</v>
      </c>
      <c r="D91" s="146" t="s">
        <v>579</v>
      </c>
      <c r="E91" s="147" t="s">
        <v>579</v>
      </c>
      <c r="F91" s="235">
        <v>28</v>
      </c>
      <c r="G91" s="236" t="s">
        <v>424</v>
      </c>
      <c r="H91" s="355" t="s">
        <v>605</v>
      </c>
      <c r="I91" s="151"/>
      <c r="J91" s="151"/>
      <c r="K91" s="151"/>
      <c r="L91" s="151"/>
      <c r="M91" s="151"/>
    </row>
    <row r="92" spans="1:13">
      <c r="A92" s="145" t="s">
        <v>519</v>
      </c>
      <c r="B92" s="146">
        <v>201.2697699599301</v>
      </c>
      <c r="C92" s="146">
        <v>465.18305650589582</v>
      </c>
      <c r="D92" s="146"/>
      <c r="E92" s="147">
        <v>2.0829569501545597</v>
      </c>
      <c r="F92" s="235">
        <v>2610</v>
      </c>
      <c r="G92" s="236"/>
      <c r="H92" s="355" t="s">
        <v>605</v>
      </c>
      <c r="I92" s="151"/>
      <c r="J92" s="151"/>
      <c r="K92" s="151"/>
      <c r="L92" s="151"/>
      <c r="M92" s="151"/>
    </row>
    <row r="93" spans="1:13">
      <c r="A93" s="145" t="s">
        <v>520</v>
      </c>
      <c r="B93" s="146">
        <v>401.7476139667325</v>
      </c>
      <c r="C93" s="146">
        <v>316.28197826655213</v>
      </c>
      <c r="D93" s="146"/>
      <c r="E93" s="147" t="s">
        <v>579</v>
      </c>
      <c r="F93" s="235">
        <v>891</v>
      </c>
      <c r="G93" s="236" t="s">
        <v>424</v>
      </c>
      <c r="H93" s="355" t="s">
        <v>605</v>
      </c>
      <c r="I93" s="151"/>
      <c r="J93" s="151"/>
      <c r="K93" s="151"/>
      <c r="L93" s="151"/>
      <c r="M93" s="151"/>
    </row>
    <row r="94" spans="1:13">
      <c r="A94" s="145" t="s">
        <v>521</v>
      </c>
      <c r="B94" s="146" t="s">
        <v>579</v>
      </c>
      <c r="C94" s="146">
        <v>-398.56427519831743</v>
      </c>
      <c r="D94" s="146" t="s">
        <v>579</v>
      </c>
      <c r="E94" s="147">
        <v>117.48360777552091</v>
      </c>
      <c r="F94" s="235">
        <v>4</v>
      </c>
      <c r="G94" s="236" t="s">
        <v>424</v>
      </c>
      <c r="H94" s="355" t="s">
        <v>605</v>
      </c>
      <c r="I94" s="151"/>
      <c r="J94" s="151"/>
      <c r="K94" s="151"/>
      <c r="L94" s="151"/>
      <c r="M94" s="151"/>
    </row>
    <row r="95" spans="1:13">
      <c r="A95" s="145" t="s">
        <v>522</v>
      </c>
      <c r="B95" s="146">
        <v>-1358.9364956063114</v>
      </c>
      <c r="C95" s="146">
        <v>24.097558131736911</v>
      </c>
      <c r="D95" s="146">
        <v>6.5371860639957617</v>
      </c>
      <c r="E95" s="147" t="s">
        <v>579</v>
      </c>
      <c r="F95" s="235">
        <v>674</v>
      </c>
      <c r="G95" s="236" t="s">
        <v>424</v>
      </c>
      <c r="H95" s="355" t="s">
        <v>605</v>
      </c>
      <c r="I95" s="151"/>
      <c r="J95" s="151"/>
      <c r="K95" s="151"/>
      <c r="L95" s="151"/>
      <c r="M95" s="151"/>
    </row>
    <row r="96" spans="1:13">
      <c r="A96" s="145" t="s">
        <v>523</v>
      </c>
      <c r="B96" s="146" t="s">
        <v>579</v>
      </c>
      <c r="C96" s="146">
        <v>22.465646016190867</v>
      </c>
      <c r="D96" s="146" t="s">
        <v>579</v>
      </c>
      <c r="E96" s="147" t="s">
        <v>579</v>
      </c>
      <c r="F96" s="235">
        <v>112</v>
      </c>
      <c r="G96" s="236" t="s">
        <v>424</v>
      </c>
      <c r="H96" s="355" t="s">
        <v>605</v>
      </c>
      <c r="I96" s="151"/>
      <c r="J96" s="151"/>
      <c r="K96" s="151"/>
      <c r="L96" s="151"/>
      <c r="M96" s="151"/>
    </row>
    <row r="97" spans="1:13">
      <c r="A97" s="145" t="s">
        <v>524</v>
      </c>
      <c r="B97" s="146" t="s">
        <v>579</v>
      </c>
      <c r="C97" s="146">
        <v>23.291938585238494</v>
      </c>
      <c r="D97" s="146" t="s">
        <v>579</v>
      </c>
      <c r="E97" s="147" t="s">
        <v>579</v>
      </c>
      <c r="F97" s="235">
        <v>451</v>
      </c>
      <c r="G97" s="236" t="s">
        <v>424</v>
      </c>
      <c r="H97" s="355" t="s">
        <v>605</v>
      </c>
      <c r="I97" s="151"/>
      <c r="J97" s="151"/>
      <c r="K97" s="151"/>
      <c r="L97" s="151"/>
      <c r="M97" s="151"/>
    </row>
    <row r="98" spans="1:13">
      <c r="A98" s="145" t="s">
        <v>525</v>
      </c>
      <c r="B98" s="146" t="s">
        <v>579</v>
      </c>
      <c r="C98" s="146">
        <v>24.327834810524219</v>
      </c>
      <c r="D98" s="146" t="s">
        <v>579</v>
      </c>
      <c r="E98" s="147" t="s">
        <v>579</v>
      </c>
      <c r="F98" s="235">
        <v>274</v>
      </c>
      <c r="G98" s="236" t="s">
        <v>424</v>
      </c>
      <c r="H98" s="355" t="s">
        <v>605</v>
      </c>
      <c r="I98" s="151"/>
      <c r="J98" s="151"/>
      <c r="K98" s="151"/>
      <c r="L98" s="151"/>
      <c r="M98" s="151"/>
    </row>
    <row r="99" spans="1:13">
      <c r="A99" s="145"/>
      <c r="B99" s="146"/>
      <c r="C99" s="146"/>
      <c r="D99" s="146"/>
      <c r="E99" s="147"/>
      <c r="F99" s="235"/>
      <c r="G99" s="236"/>
      <c r="H99" s="151"/>
      <c r="I99" s="151"/>
      <c r="J99" s="151"/>
      <c r="K99" s="151"/>
      <c r="L99" s="151"/>
      <c r="M99" s="151"/>
    </row>
    <row r="100" spans="1:13">
      <c r="A100" s="145"/>
      <c r="B100" s="146"/>
      <c r="C100" s="146"/>
      <c r="D100" s="146"/>
      <c r="E100" s="147"/>
      <c r="F100" s="235"/>
      <c r="G100" s="236"/>
      <c r="H100" s="151"/>
      <c r="I100" s="151"/>
      <c r="J100" s="151"/>
      <c r="K100" s="151"/>
      <c r="L100" s="151"/>
      <c r="M100" s="151"/>
    </row>
    <row r="101" spans="1:13">
      <c r="A101" s="145"/>
      <c r="B101" s="146"/>
      <c r="C101" s="146"/>
      <c r="D101" s="146"/>
      <c r="E101" s="147"/>
      <c r="F101" s="235"/>
      <c r="G101" s="236"/>
      <c r="H101" s="151"/>
      <c r="I101" s="151"/>
      <c r="J101" s="151"/>
      <c r="K101" s="151"/>
      <c r="L101" s="151"/>
      <c r="M101" s="151"/>
    </row>
    <row r="102" spans="1:13">
      <c r="A102" s="145"/>
      <c r="B102" s="146"/>
      <c r="C102" s="146"/>
      <c r="D102" s="146"/>
      <c r="E102" s="147"/>
      <c r="F102" s="235"/>
      <c r="G102" s="236"/>
      <c r="H102" s="151"/>
      <c r="I102" s="151"/>
      <c r="J102" s="151"/>
      <c r="K102" s="151"/>
      <c r="L102" s="151"/>
      <c r="M102" s="151"/>
    </row>
    <row r="103" spans="1:13">
      <c r="A103" s="145"/>
      <c r="B103" s="146"/>
      <c r="C103" s="146"/>
      <c r="D103" s="146"/>
      <c r="E103" s="147"/>
      <c r="F103" s="235"/>
      <c r="G103" s="236"/>
      <c r="H103" s="151"/>
      <c r="I103" s="151"/>
      <c r="J103" s="151"/>
      <c r="K103" s="151"/>
      <c r="L103" s="151"/>
      <c r="M103" s="151"/>
    </row>
    <row r="104" spans="1:13">
      <c r="A104" s="145"/>
      <c r="B104" s="146"/>
      <c r="C104" s="146"/>
      <c r="D104" s="146"/>
      <c r="E104" s="147"/>
      <c r="F104" s="235"/>
      <c r="G104" s="236"/>
      <c r="H104" s="151"/>
      <c r="I104" s="151"/>
      <c r="J104" s="151"/>
      <c r="K104" s="151"/>
      <c r="L104" s="151"/>
      <c r="M104" s="151"/>
    </row>
    <row r="105" spans="1:13">
      <c r="A105" s="145"/>
      <c r="B105" s="146"/>
      <c r="C105" s="146"/>
      <c r="D105" s="146"/>
      <c r="E105" s="147"/>
      <c r="F105" s="235"/>
      <c r="G105" s="236"/>
      <c r="H105" s="151"/>
      <c r="I105" s="151"/>
      <c r="J105" s="151"/>
      <c r="K105" s="151"/>
      <c r="L105" s="151"/>
      <c r="M105" s="151"/>
    </row>
    <row r="106" spans="1:13">
      <c r="A106" s="145"/>
      <c r="B106" s="146"/>
      <c r="C106" s="146"/>
      <c r="D106" s="146"/>
      <c r="E106" s="147"/>
      <c r="F106" s="235"/>
      <c r="G106" s="236"/>
      <c r="H106" s="151"/>
      <c r="I106" s="151"/>
      <c r="J106" s="151"/>
      <c r="K106" s="151"/>
      <c r="L106" s="151"/>
      <c r="M106" s="151"/>
    </row>
    <row r="107" spans="1:13">
      <c r="A107" s="145"/>
      <c r="B107" s="146"/>
      <c r="C107" s="146"/>
      <c r="D107" s="146"/>
      <c r="E107" s="147"/>
      <c r="F107" s="235"/>
      <c r="G107" s="236"/>
      <c r="H107" s="151"/>
      <c r="I107" s="151"/>
      <c r="J107" s="151"/>
      <c r="K107" s="151"/>
      <c r="L107" s="151"/>
      <c r="M107" s="151"/>
    </row>
    <row r="108" spans="1:13">
      <c r="A108" s="145"/>
      <c r="B108" s="146"/>
      <c r="C108" s="146"/>
      <c r="D108" s="146"/>
      <c r="E108" s="147"/>
      <c r="F108" s="235"/>
      <c r="G108" s="236"/>
      <c r="H108" s="151"/>
      <c r="I108" s="151"/>
      <c r="J108" s="151"/>
      <c r="K108" s="151"/>
      <c r="L108" s="151"/>
      <c r="M108" s="151"/>
    </row>
    <row r="109" spans="1:13">
      <c r="A109" s="145"/>
      <c r="B109" s="146"/>
      <c r="C109" s="146"/>
      <c r="D109" s="146"/>
      <c r="E109" s="147"/>
      <c r="F109" s="235"/>
      <c r="G109" s="236"/>
      <c r="H109" s="151"/>
      <c r="I109" s="151"/>
      <c r="J109" s="151"/>
      <c r="K109" s="151"/>
      <c r="L109" s="151"/>
      <c r="M109" s="151"/>
    </row>
    <row r="110" spans="1:13">
      <c r="A110" s="145"/>
      <c r="B110" s="146"/>
      <c r="C110" s="146"/>
      <c r="D110" s="146"/>
      <c r="E110" s="147"/>
      <c r="F110" s="235"/>
      <c r="G110" s="236"/>
      <c r="H110" s="151"/>
      <c r="I110" s="151"/>
      <c r="J110" s="151"/>
      <c r="K110" s="151"/>
      <c r="L110" s="151"/>
      <c r="M110" s="151"/>
    </row>
    <row r="111" spans="1:13">
      <c r="A111" s="145"/>
      <c r="B111" s="146"/>
      <c r="C111" s="146"/>
      <c r="D111" s="146"/>
      <c r="E111" s="147"/>
      <c r="F111" s="235"/>
      <c r="G111" s="236"/>
      <c r="H111" s="151"/>
      <c r="I111" s="151"/>
      <c r="J111" s="151"/>
      <c r="K111" s="151"/>
      <c r="L111" s="151"/>
      <c r="M111" s="151"/>
    </row>
    <row r="112" spans="1:13">
      <c r="A112" s="145"/>
      <c r="B112" s="146"/>
      <c r="C112" s="146"/>
      <c r="D112" s="146"/>
      <c r="E112" s="147"/>
      <c r="F112" s="235"/>
      <c r="G112" s="236"/>
      <c r="H112" s="151"/>
      <c r="I112" s="151"/>
      <c r="J112" s="151"/>
      <c r="K112" s="151"/>
      <c r="L112" s="151"/>
      <c r="M112" s="151"/>
    </row>
    <row r="113" spans="1:13">
      <c r="A113" s="145"/>
      <c r="B113" s="146"/>
      <c r="C113" s="146"/>
      <c r="D113" s="146"/>
      <c r="E113" s="147"/>
      <c r="F113" s="235"/>
      <c r="G113" s="236"/>
      <c r="H113" s="151"/>
      <c r="I113" s="151"/>
      <c r="J113" s="151"/>
      <c r="K113" s="151"/>
      <c r="L113" s="151"/>
      <c r="M113" s="151"/>
    </row>
    <row r="114" spans="1:13">
      <c r="A114" s="145"/>
      <c r="B114" s="146"/>
      <c r="C114" s="146"/>
      <c r="D114" s="146"/>
      <c r="E114" s="147"/>
      <c r="F114" s="235"/>
      <c r="G114" s="236"/>
      <c r="H114" s="151"/>
      <c r="I114" s="151"/>
      <c r="J114" s="151"/>
      <c r="K114" s="151"/>
      <c r="L114" s="151"/>
      <c r="M114" s="151"/>
    </row>
    <row r="115" spans="1:13">
      <c r="A115" s="145"/>
      <c r="B115" s="146"/>
      <c r="C115" s="146"/>
      <c r="D115" s="146"/>
      <c r="E115" s="147"/>
      <c r="F115" s="235"/>
      <c r="G115" s="236"/>
      <c r="H115" s="151"/>
      <c r="I115" s="151"/>
      <c r="J115" s="151"/>
      <c r="K115" s="151"/>
      <c r="L115" s="151"/>
      <c r="M115" s="151"/>
    </row>
    <row r="116" spans="1:13">
      <c r="A116" s="145"/>
      <c r="B116" s="146"/>
      <c r="C116" s="146"/>
      <c r="D116" s="146"/>
      <c r="E116" s="147"/>
      <c r="F116" s="235"/>
      <c r="G116" s="236"/>
      <c r="H116" s="151"/>
      <c r="I116" s="151"/>
      <c r="J116" s="151"/>
      <c r="K116" s="151"/>
      <c r="L116" s="151"/>
      <c r="M116" s="151"/>
    </row>
    <row r="117" spans="1:13">
      <c r="A117" s="145"/>
      <c r="B117" s="146"/>
      <c r="C117" s="146"/>
      <c r="D117" s="146"/>
      <c r="E117" s="147"/>
      <c r="F117" s="235"/>
      <c r="G117" s="236"/>
      <c r="H117" s="151"/>
      <c r="I117" s="151"/>
      <c r="J117" s="151"/>
      <c r="K117" s="151"/>
      <c r="L117" s="151"/>
      <c r="M117" s="151"/>
    </row>
    <row r="118" spans="1:13">
      <c r="A118" s="145"/>
      <c r="B118" s="146"/>
      <c r="C118" s="146"/>
      <c r="D118" s="146"/>
      <c r="E118" s="147"/>
      <c r="F118" s="235"/>
      <c r="G118" s="236"/>
      <c r="H118" s="151"/>
      <c r="I118" s="151"/>
      <c r="J118" s="151"/>
      <c r="K118" s="151"/>
      <c r="L118" s="151"/>
      <c r="M118" s="151"/>
    </row>
    <row r="119" spans="1:13">
      <c r="A119" s="145"/>
      <c r="B119" s="146"/>
      <c r="C119" s="146"/>
      <c r="D119" s="146"/>
      <c r="E119" s="147"/>
      <c r="F119" s="235"/>
      <c r="G119" s="236"/>
      <c r="H119" s="151"/>
      <c r="I119" s="151"/>
      <c r="J119" s="151"/>
      <c r="K119" s="151"/>
      <c r="L119" s="151"/>
      <c r="M119" s="151"/>
    </row>
    <row r="120" spans="1:13">
      <c r="A120" s="145"/>
      <c r="B120" s="146"/>
      <c r="C120" s="146"/>
      <c r="D120" s="146"/>
      <c r="E120" s="147"/>
      <c r="F120" s="235"/>
      <c r="G120" s="236"/>
      <c r="H120" s="151"/>
      <c r="I120" s="151"/>
      <c r="J120" s="151"/>
      <c r="K120" s="151"/>
      <c r="L120" s="151"/>
      <c r="M120" s="151"/>
    </row>
    <row r="121" spans="1:13">
      <c r="A121" s="145"/>
      <c r="B121" s="146"/>
      <c r="C121" s="146"/>
      <c r="D121" s="146"/>
      <c r="E121" s="147"/>
      <c r="F121" s="235"/>
      <c r="G121" s="236"/>
      <c r="H121" s="151"/>
      <c r="I121" s="151"/>
      <c r="J121" s="151"/>
      <c r="K121" s="151"/>
      <c r="L121" s="151"/>
      <c r="M121" s="151"/>
    </row>
    <row r="122" spans="1:13">
      <c r="A122" s="145"/>
      <c r="B122" s="146"/>
      <c r="C122" s="146"/>
      <c r="D122" s="146"/>
      <c r="E122" s="147"/>
      <c r="F122" s="235"/>
      <c r="G122" s="236"/>
      <c r="H122" s="151"/>
      <c r="I122" s="151"/>
      <c r="J122" s="151"/>
      <c r="K122" s="151"/>
      <c r="L122" s="151"/>
      <c r="M122" s="151"/>
    </row>
    <row r="123" spans="1:13">
      <c r="A123" s="145"/>
      <c r="B123" s="146"/>
      <c r="C123" s="146"/>
      <c r="D123" s="146"/>
      <c r="E123" s="147"/>
      <c r="F123" s="235"/>
      <c r="G123" s="236"/>
      <c r="H123" s="151"/>
      <c r="I123" s="151"/>
      <c r="J123" s="151"/>
      <c r="K123" s="151"/>
      <c r="L123" s="151"/>
      <c r="M123" s="151"/>
    </row>
    <row r="124" spans="1:13">
      <c r="A124" s="145"/>
      <c r="B124" s="146"/>
      <c r="C124" s="146"/>
      <c r="D124" s="146"/>
      <c r="E124" s="147"/>
      <c r="F124" s="235"/>
      <c r="G124" s="236"/>
      <c r="H124" s="151"/>
      <c r="I124" s="151"/>
      <c r="J124" s="151"/>
      <c r="K124" s="151"/>
      <c r="L124" s="151"/>
      <c r="M124" s="151"/>
    </row>
    <row r="125" spans="1:13">
      <c r="A125" s="145"/>
      <c r="B125" s="146"/>
      <c r="C125" s="146"/>
      <c r="D125" s="146"/>
      <c r="E125" s="147"/>
      <c r="F125" s="235"/>
      <c r="G125" s="236"/>
      <c r="H125" s="151"/>
      <c r="I125" s="151"/>
      <c r="J125" s="151"/>
      <c r="K125" s="151"/>
      <c r="L125" s="151"/>
      <c r="M125" s="151"/>
    </row>
    <row r="126" spans="1:13">
      <c r="A126" s="145"/>
      <c r="B126" s="146"/>
      <c r="C126" s="146"/>
      <c r="D126" s="146"/>
      <c r="E126" s="147"/>
      <c r="F126" s="235"/>
      <c r="G126" s="236"/>
      <c r="H126" s="151"/>
      <c r="I126" s="151"/>
      <c r="J126" s="151"/>
      <c r="K126" s="151"/>
      <c r="L126" s="151"/>
      <c r="M126" s="151"/>
    </row>
    <row r="127" spans="1:13">
      <c r="A127" s="145"/>
      <c r="B127" s="146"/>
      <c r="C127" s="146"/>
      <c r="D127" s="146"/>
      <c r="E127" s="147"/>
      <c r="F127" s="235"/>
      <c r="G127" s="236"/>
      <c r="H127" s="151"/>
      <c r="I127" s="151"/>
      <c r="J127" s="151"/>
      <c r="K127" s="151"/>
      <c r="L127" s="151"/>
      <c r="M127" s="151"/>
    </row>
    <row r="128" spans="1:13">
      <c r="A128" s="145"/>
      <c r="B128" s="146"/>
      <c r="C128" s="146"/>
      <c r="D128" s="146"/>
      <c r="E128" s="147"/>
      <c r="F128" s="235"/>
      <c r="G128" s="236"/>
      <c r="H128" s="151"/>
      <c r="I128" s="151"/>
      <c r="J128" s="151"/>
      <c r="K128" s="151"/>
      <c r="L128" s="151"/>
      <c r="M128" s="151"/>
    </row>
    <row r="129" spans="1:13">
      <c r="A129" s="145"/>
      <c r="B129" s="146"/>
      <c r="C129" s="146"/>
      <c r="D129" s="146"/>
      <c r="E129" s="147"/>
      <c r="F129" s="235"/>
      <c r="G129" s="236"/>
      <c r="H129" s="151"/>
      <c r="I129" s="151"/>
      <c r="J129" s="151"/>
      <c r="K129" s="151"/>
      <c r="L129" s="151"/>
      <c r="M129" s="151"/>
    </row>
    <row r="130" spans="1:13">
      <c r="A130" s="145"/>
      <c r="B130" s="146"/>
      <c r="C130" s="146"/>
      <c r="D130" s="146"/>
      <c r="E130" s="147"/>
      <c r="F130" s="235"/>
      <c r="G130" s="236"/>
      <c r="H130" s="151"/>
      <c r="I130" s="151"/>
      <c r="J130" s="151"/>
      <c r="K130" s="151"/>
      <c r="L130" s="151"/>
      <c r="M130" s="151"/>
    </row>
    <row r="131" spans="1:13">
      <c r="A131" s="145"/>
      <c r="B131" s="146"/>
      <c r="C131" s="146"/>
      <c r="D131" s="146"/>
      <c r="E131" s="147"/>
      <c r="F131" s="235"/>
      <c r="G131" s="236"/>
      <c r="H131" s="151"/>
      <c r="I131" s="151"/>
      <c r="J131" s="151"/>
      <c r="K131" s="151"/>
      <c r="L131" s="151"/>
      <c r="M131" s="151"/>
    </row>
    <row r="132" spans="1:13">
      <c r="A132" s="145"/>
      <c r="B132" s="146"/>
      <c r="C132" s="146"/>
      <c r="D132" s="146"/>
      <c r="E132" s="147"/>
      <c r="F132" s="235"/>
      <c r="G132" s="236"/>
      <c r="H132" s="151"/>
      <c r="I132" s="151"/>
      <c r="J132" s="151"/>
      <c r="K132" s="151"/>
      <c r="L132" s="151"/>
      <c r="M132" s="151"/>
    </row>
    <row r="133" spans="1:13">
      <c r="A133" s="145"/>
      <c r="B133" s="146"/>
      <c r="C133" s="146"/>
      <c r="D133" s="146"/>
      <c r="E133" s="147"/>
      <c r="F133" s="235"/>
      <c r="G133" s="236"/>
      <c r="H133" s="151"/>
      <c r="I133" s="151"/>
      <c r="J133" s="151"/>
      <c r="K133" s="151"/>
      <c r="L133" s="151"/>
      <c r="M133" s="151"/>
    </row>
    <row r="134" spans="1:13">
      <c r="A134" s="145"/>
      <c r="B134" s="146"/>
      <c r="C134" s="146"/>
      <c r="D134" s="146"/>
      <c r="E134" s="147"/>
      <c r="F134" s="235"/>
      <c r="G134" s="236"/>
      <c r="H134" s="151"/>
      <c r="I134" s="151"/>
      <c r="J134" s="151"/>
      <c r="K134" s="151"/>
      <c r="L134" s="151"/>
      <c r="M134" s="151"/>
    </row>
    <row r="135" spans="1:13">
      <c r="A135" s="145"/>
      <c r="B135" s="146"/>
      <c r="C135" s="146"/>
      <c r="D135" s="146"/>
      <c r="E135" s="147"/>
      <c r="F135" s="235"/>
      <c r="G135" s="236"/>
      <c r="H135" s="151"/>
      <c r="I135" s="151"/>
      <c r="J135" s="151"/>
      <c r="K135" s="151"/>
      <c r="L135" s="151"/>
      <c r="M135" s="151"/>
    </row>
    <row r="136" spans="1:13">
      <c r="A136" s="145"/>
      <c r="B136" s="146"/>
      <c r="C136" s="146"/>
      <c r="D136" s="146"/>
      <c r="E136" s="147"/>
      <c r="F136" s="235"/>
      <c r="G136" s="236"/>
      <c r="H136" s="151"/>
      <c r="I136" s="151"/>
      <c r="J136" s="151"/>
      <c r="K136" s="151"/>
      <c r="L136" s="151"/>
      <c r="M136" s="151"/>
    </row>
    <row r="137" spans="1:13">
      <c r="A137" s="145"/>
      <c r="B137" s="146"/>
      <c r="C137" s="146"/>
      <c r="D137" s="146"/>
      <c r="E137" s="147"/>
      <c r="F137" s="235"/>
      <c r="G137" s="236"/>
      <c r="H137" s="151"/>
      <c r="I137" s="151"/>
      <c r="J137" s="151"/>
      <c r="K137" s="151"/>
      <c r="L137" s="151"/>
      <c r="M137" s="151"/>
    </row>
    <row r="138" spans="1:13">
      <c r="A138" s="145"/>
      <c r="B138" s="146"/>
      <c r="C138" s="146"/>
      <c r="D138" s="146"/>
      <c r="E138" s="147"/>
      <c r="F138" s="235"/>
      <c r="G138" s="236"/>
      <c r="H138" s="151"/>
      <c r="I138" s="151"/>
      <c r="J138" s="151"/>
      <c r="K138" s="151"/>
      <c r="L138" s="151"/>
      <c r="M138" s="151"/>
    </row>
    <row r="139" spans="1:13">
      <c r="A139" s="145"/>
      <c r="B139" s="146"/>
      <c r="C139" s="146"/>
      <c r="D139" s="146"/>
      <c r="E139" s="147"/>
      <c r="F139" s="235"/>
      <c r="G139" s="236"/>
      <c r="H139" s="151"/>
      <c r="I139" s="151"/>
      <c r="J139" s="151"/>
      <c r="K139" s="151"/>
      <c r="L139" s="151"/>
      <c r="M139" s="151"/>
    </row>
    <row r="140" spans="1:13">
      <c r="A140" s="145"/>
      <c r="B140" s="146"/>
      <c r="C140" s="146"/>
      <c r="D140" s="146"/>
      <c r="E140" s="147"/>
      <c r="F140" s="235"/>
      <c r="G140" s="236"/>
      <c r="H140" s="151"/>
      <c r="I140" s="151"/>
      <c r="J140" s="151"/>
      <c r="K140" s="151"/>
      <c r="L140" s="151"/>
      <c r="M140" s="151"/>
    </row>
    <row r="141" spans="1:13">
      <c r="A141" s="145"/>
      <c r="B141" s="146"/>
      <c r="C141" s="146"/>
      <c r="D141" s="146"/>
      <c r="E141" s="147"/>
      <c r="F141" s="235"/>
      <c r="G141" s="236"/>
      <c r="H141" s="151"/>
      <c r="I141" s="151"/>
      <c r="J141" s="151"/>
      <c r="K141" s="151"/>
      <c r="L141" s="151"/>
      <c r="M141" s="151"/>
    </row>
    <row r="142" spans="1:13">
      <c r="A142" s="145"/>
      <c r="B142" s="146"/>
      <c r="C142" s="146"/>
      <c r="D142" s="146"/>
      <c r="E142" s="147"/>
      <c r="F142" s="235"/>
      <c r="G142" s="236"/>
      <c r="H142" s="151"/>
      <c r="I142" s="151"/>
      <c r="J142" s="151"/>
      <c r="K142" s="151"/>
      <c r="L142" s="151"/>
      <c r="M142" s="151"/>
    </row>
    <row r="143" spans="1:13">
      <c r="A143" s="145"/>
      <c r="B143" s="146"/>
      <c r="C143" s="146"/>
      <c r="D143" s="146"/>
      <c r="E143" s="147"/>
      <c r="F143" s="235"/>
      <c r="G143" s="236"/>
      <c r="H143" s="151"/>
      <c r="I143" s="151"/>
      <c r="J143" s="151"/>
      <c r="K143" s="151"/>
      <c r="L143" s="151"/>
      <c r="M143" s="151"/>
    </row>
    <row r="144" spans="1:13">
      <c r="A144" s="145"/>
      <c r="B144" s="146"/>
      <c r="C144" s="146"/>
      <c r="D144" s="146"/>
      <c r="E144" s="147"/>
      <c r="F144" s="235"/>
      <c r="G144" s="236"/>
      <c r="H144" s="151"/>
      <c r="I144" s="151"/>
      <c r="J144" s="151"/>
      <c r="K144" s="151"/>
      <c r="L144" s="151"/>
      <c r="M144" s="151"/>
    </row>
    <row r="145" spans="1:13">
      <c r="A145" s="145"/>
      <c r="B145" s="146"/>
      <c r="C145" s="146"/>
      <c r="D145" s="146"/>
      <c r="E145" s="147"/>
      <c r="F145" s="235"/>
      <c r="G145" s="236"/>
      <c r="H145" s="151"/>
      <c r="I145" s="151"/>
      <c r="J145" s="151"/>
      <c r="K145" s="151"/>
      <c r="L145" s="151"/>
      <c r="M145" s="151"/>
    </row>
    <row r="146" spans="1:13">
      <c r="A146" s="145"/>
      <c r="B146" s="146"/>
      <c r="C146" s="146"/>
      <c r="D146" s="146"/>
      <c r="E146" s="147"/>
      <c r="F146" s="235"/>
      <c r="G146" s="236"/>
      <c r="H146" s="151"/>
      <c r="I146" s="151"/>
      <c r="J146" s="151"/>
      <c r="K146" s="151"/>
      <c r="L146" s="151"/>
      <c r="M146" s="151"/>
    </row>
    <row r="147" spans="1:13">
      <c r="A147" s="145"/>
      <c r="B147" s="146"/>
      <c r="C147" s="146"/>
      <c r="D147" s="146"/>
      <c r="E147" s="147"/>
      <c r="F147" s="235"/>
      <c r="G147" s="236"/>
      <c r="H147" s="151"/>
      <c r="I147" s="151"/>
      <c r="J147" s="151"/>
      <c r="K147" s="151"/>
      <c r="L147" s="151"/>
      <c r="M147" s="151"/>
    </row>
    <row r="148" spans="1:13">
      <c r="A148" s="145"/>
      <c r="B148" s="146"/>
      <c r="C148" s="146"/>
      <c r="D148" s="146"/>
      <c r="E148" s="147"/>
      <c r="F148" s="235"/>
      <c r="G148" s="236"/>
      <c r="H148" s="151"/>
      <c r="I148" s="151"/>
      <c r="J148" s="151"/>
      <c r="K148" s="151"/>
      <c r="L148" s="151"/>
      <c r="M148" s="151"/>
    </row>
    <row r="149" spans="1:13">
      <c r="A149" s="145"/>
      <c r="B149" s="146"/>
      <c r="C149" s="146"/>
      <c r="D149" s="146"/>
      <c r="E149" s="147"/>
      <c r="F149" s="235"/>
      <c r="G149" s="236"/>
      <c r="H149" s="151"/>
      <c r="I149" s="151"/>
      <c r="J149" s="151"/>
      <c r="K149" s="151"/>
      <c r="L149" s="151"/>
      <c r="M149" s="151"/>
    </row>
    <row r="150" spans="1:13">
      <c r="A150" s="145"/>
      <c r="B150" s="146"/>
      <c r="C150" s="146"/>
      <c r="D150" s="146"/>
      <c r="E150" s="147"/>
      <c r="F150" s="235"/>
      <c r="G150" s="236"/>
      <c r="H150" s="151"/>
      <c r="I150" s="151"/>
      <c r="J150" s="151"/>
      <c r="K150" s="151"/>
      <c r="L150" s="151"/>
      <c r="M150" s="151"/>
    </row>
    <row r="151" spans="1:13">
      <c r="A151" s="145"/>
      <c r="B151" s="146"/>
      <c r="C151" s="146"/>
      <c r="D151" s="146"/>
      <c r="E151" s="147"/>
      <c r="F151" s="235"/>
      <c r="G151" s="236"/>
      <c r="H151" s="151"/>
      <c r="I151" s="151"/>
      <c r="J151" s="151"/>
      <c r="K151" s="151"/>
      <c r="L151" s="151"/>
      <c r="M151" s="151"/>
    </row>
    <row r="152" spans="1:13">
      <c r="A152" s="145"/>
      <c r="B152" s="146"/>
      <c r="C152" s="146"/>
      <c r="D152" s="146"/>
      <c r="E152" s="147"/>
      <c r="F152" s="235"/>
      <c r="G152" s="236"/>
      <c r="H152" s="151"/>
      <c r="I152" s="151"/>
      <c r="J152" s="151"/>
      <c r="K152" s="151"/>
      <c r="L152" s="151"/>
      <c r="M152" s="151"/>
    </row>
    <row r="153" spans="1:13">
      <c r="A153" s="145"/>
      <c r="B153" s="146"/>
      <c r="C153" s="146"/>
      <c r="D153" s="146"/>
      <c r="E153" s="147"/>
      <c r="F153" s="235"/>
      <c r="G153" s="236"/>
      <c r="H153" s="151"/>
      <c r="I153" s="151"/>
      <c r="J153" s="151"/>
      <c r="K153" s="151"/>
      <c r="L153" s="151"/>
      <c r="M153" s="151"/>
    </row>
    <row r="154" spans="1:13">
      <c r="A154" s="145"/>
      <c r="B154" s="146"/>
      <c r="C154" s="146"/>
      <c r="D154" s="146"/>
      <c r="E154" s="147"/>
      <c r="F154" s="235"/>
      <c r="G154" s="236"/>
      <c r="H154" s="151"/>
      <c r="I154" s="151"/>
      <c r="J154" s="151"/>
      <c r="K154" s="151"/>
      <c r="L154" s="151"/>
      <c r="M154" s="151"/>
    </row>
    <row r="155" spans="1:13">
      <c r="A155" s="145"/>
      <c r="B155" s="146"/>
      <c r="C155" s="146"/>
      <c r="D155" s="146"/>
      <c r="E155" s="147"/>
      <c r="F155" s="235"/>
      <c r="G155" s="236"/>
      <c r="H155" s="151"/>
      <c r="I155" s="151"/>
      <c r="J155" s="151"/>
      <c r="K155" s="151"/>
      <c r="L155" s="151"/>
      <c r="M155" s="151"/>
    </row>
    <row r="156" spans="1:13">
      <c r="A156" s="145"/>
      <c r="B156" s="146"/>
      <c r="C156" s="146"/>
      <c r="D156" s="146"/>
      <c r="E156" s="147"/>
      <c r="F156" s="235"/>
      <c r="G156" s="236"/>
      <c r="H156" s="151"/>
      <c r="I156" s="151"/>
      <c r="J156" s="151"/>
      <c r="K156" s="151"/>
      <c r="L156" s="151"/>
      <c r="M156" s="151"/>
    </row>
    <row r="157" spans="1:13">
      <c r="A157" s="145"/>
      <c r="B157" s="146"/>
      <c r="C157" s="146"/>
      <c r="D157" s="146"/>
      <c r="E157" s="147"/>
      <c r="F157" s="235"/>
      <c r="G157" s="236"/>
      <c r="H157" s="151"/>
      <c r="I157" s="151"/>
      <c r="J157" s="151"/>
      <c r="K157" s="151"/>
      <c r="L157" s="151"/>
      <c r="M157" s="151"/>
    </row>
    <row r="158" spans="1:13">
      <c r="A158" s="145"/>
      <c r="B158" s="146"/>
      <c r="C158" s="146"/>
      <c r="D158" s="146"/>
      <c r="E158" s="147"/>
      <c r="F158" s="235"/>
      <c r="G158" s="236"/>
      <c r="H158" s="151"/>
      <c r="I158" s="151"/>
      <c r="J158" s="151"/>
      <c r="K158" s="151"/>
      <c r="L158" s="151"/>
      <c r="M158" s="151"/>
    </row>
    <row r="159" spans="1:13">
      <c r="A159" s="145"/>
      <c r="B159" s="146"/>
      <c r="C159" s="146"/>
      <c r="D159" s="146"/>
      <c r="E159" s="147"/>
      <c r="F159" s="235"/>
      <c r="G159" s="236"/>
      <c r="H159" s="151"/>
      <c r="I159" s="151"/>
      <c r="J159" s="151"/>
      <c r="K159" s="151"/>
      <c r="L159" s="151"/>
      <c r="M159" s="151"/>
    </row>
    <row r="160" spans="1:13">
      <c r="A160" s="145"/>
      <c r="B160" s="146"/>
      <c r="C160" s="146"/>
      <c r="D160" s="146"/>
      <c r="E160" s="147"/>
      <c r="F160" s="235"/>
      <c r="G160" s="236"/>
      <c r="H160" s="151"/>
      <c r="I160" s="151"/>
      <c r="J160" s="151"/>
      <c r="K160" s="151"/>
      <c r="L160" s="151"/>
      <c r="M160" s="151"/>
    </row>
    <row r="161" spans="1:13">
      <c r="A161" s="145"/>
      <c r="B161" s="146"/>
      <c r="C161" s="146"/>
      <c r="D161" s="146"/>
      <c r="E161" s="147"/>
      <c r="F161" s="235"/>
      <c r="G161" s="236"/>
      <c r="H161" s="151"/>
      <c r="I161" s="151"/>
      <c r="J161" s="151"/>
      <c r="K161" s="151"/>
      <c r="L161" s="151"/>
      <c r="M161" s="151"/>
    </row>
    <row r="162" spans="1:13">
      <c r="A162" s="145"/>
      <c r="B162" s="146"/>
      <c r="C162" s="146"/>
      <c r="D162" s="146"/>
      <c r="E162" s="147"/>
      <c r="F162" s="235"/>
      <c r="G162" s="236"/>
      <c r="H162" s="151"/>
      <c r="I162" s="151"/>
      <c r="J162" s="151"/>
      <c r="K162" s="151"/>
      <c r="L162" s="151"/>
      <c r="M162" s="151"/>
    </row>
    <row r="163" spans="1:13">
      <c r="A163" s="145"/>
      <c r="B163" s="146"/>
      <c r="C163" s="146"/>
      <c r="D163" s="146"/>
      <c r="E163" s="147"/>
      <c r="F163" s="235"/>
      <c r="G163" s="236"/>
      <c r="H163" s="151"/>
      <c r="I163" s="151"/>
      <c r="J163" s="151"/>
      <c r="K163" s="151"/>
      <c r="L163" s="151"/>
      <c r="M163" s="151"/>
    </row>
    <row r="164" spans="1:13">
      <c r="A164" s="145"/>
      <c r="B164" s="146"/>
      <c r="C164" s="146"/>
      <c r="D164" s="146"/>
      <c r="E164" s="147"/>
      <c r="F164" s="235"/>
      <c r="G164" s="236"/>
      <c r="H164" s="151"/>
      <c r="I164" s="151"/>
      <c r="J164" s="151"/>
      <c r="K164" s="151"/>
      <c r="L164" s="151"/>
      <c r="M164" s="151"/>
    </row>
    <row r="165" spans="1:13">
      <c r="A165" s="145"/>
      <c r="B165" s="146"/>
      <c r="C165" s="146"/>
      <c r="D165" s="146"/>
      <c r="E165" s="147"/>
      <c r="F165" s="235"/>
      <c r="G165" s="236"/>
      <c r="H165" s="151"/>
      <c r="I165" s="151"/>
      <c r="J165" s="151"/>
      <c r="K165" s="151"/>
      <c r="L165" s="151"/>
      <c r="M165" s="151"/>
    </row>
    <row r="166" spans="1:13">
      <c r="A166" s="145"/>
      <c r="B166" s="146"/>
      <c r="C166" s="146"/>
      <c r="D166" s="146"/>
      <c r="E166" s="147"/>
      <c r="F166" s="235"/>
      <c r="G166" s="236"/>
      <c r="H166" s="151"/>
      <c r="I166" s="151"/>
      <c r="J166" s="151"/>
      <c r="K166" s="151"/>
      <c r="L166" s="151"/>
      <c r="M166" s="151"/>
    </row>
    <row r="167" spans="1:13">
      <c r="A167" s="145"/>
      <c r="B167" s="146"/>
      <c r="C167" s="146"/>
      <c r="D167" s="146"/>
      <c r="E167" s="147"/>
      <c r="F167" s="235"/>
      <c r="G167" s="236"/>
      <c r="H167" s="151"/>
      <c r="I167" s="151"/>
      <c r="J167" s="151"/>
      <c r="K167" s="151"/>
      <c r="L167" s="151"/>
      <c r="M167" s="151"/>
    </row>
    <row r="168" spans="1:13">
      <c r="A168" s="145"/>
      <c r="B168" s="146"/>
      <c r="C168" s="146"/>
      <c r="D168" s="146"/>
      <c r="E168" s="147"/>
      <c r="F168" s="235"/>
      <c r="G168" s="236"/>
      <c r="H168" s="151"/>
      <c r="I168" s="151"/>
      <c r="J168" s="151"/>
      <c r="K168" s="151"/>
      <c r="L168" s="151"/>
      <c r="M168" s="151"/>
    </row>
    <row r="169" spans="1:13">
      <c r="A169" s="145"/>
      <c r="B169" s="146"/>
      <c r="C169" s="146"/>
      <c r="D169" s="146"/>
      <c r="E169" s="147"/>
      <c r="F169" s="235"/>
      <c r="G169" s="236"/>
      <c r="H169" s="151"/>
      <c r="I169" s="151"/>
      <c r="J169" s="151"/>
      <c r="K169" s="151"/>
      <c r="L169" s="151"/>
      <c r="M169" s="151"/>
    </row>
    <row r="170" spans="1:13">
      <c r="A170" s="145"/>
      <c r="B170" s="146"/>
      <c r="C170" s="146"/>
      <c r="D170" s="146"/>
      <c r="E170" s="147"/>
      <c r="F170" s="235"/>
      <c r="G170" s="236"/>
      <c r="H170" s="151"/>
      <c r="I170" s="151"/>
      <c r="J170" s="151"/>
      <c r="K170" s="151"/>
      <c r="L170" s="151"/>
      <c r="M170" s="151"/>
    </row>
    <row r="171" spans="1:13">
      <c r="A171" s="145"/>
      <c r="B171" s="146"/>
      <c r="C171" s="146"/>
      <c r="D171" s="146"/>
      <c r="E171" s="147"/>
      <c r="F171" s="235"/>
      <c r="G171" s="236"/>
      <c r="H171" s="151"/>
      <c r="I171" s="151"/>
      <c r="J171" s="151"/>
      <c r="K171" s="151"/>
      <c r="L171" s="151"/>
      <c r="M171" s="151"/>
    </row>
    <row r="172" spans="1:13">
      <c r="A172" s="145"/>
      <c r="B172" s="146"/>
      <c r="C172" s="146"/>
      <c r="D172" s="146"/>
      <c r="E172" s="147"/>
      <c r="F172" s="235"/>
      <c r="G172" s="236"/>
      <c r="H172" s="151"/>
      <c r="I172" s="151"/>
      <c r="J172" s="151"/>
      <c r="K172" s="151"/>
      <c r="L172" s="151"/>
      <c r="M172" s="151"/>
    </row>
    <row r="173" spans="1:13">
      <c r="A173" s="145"/>
      <c r="B173" s="146"/>
      <c r="C173" s="146"/>
      <c r="D173" s="146"/>
      <c r="E173" s="147"/>
      <c r="F173" s="235"/>
      <c r="G173" s="236"/>
      <c r="H173" s="151"/>
      <c r="I173" s="151"/>
      <c r="J173" s="151"/>
      <c r="K173" s="151"/>
      <c r="L173" s="151"/>
      <c r="M173" s="151"/>
    </row>
    <row r="174" spans="1:13">
      <c r="A174" s="145"/>
      <c r="B174" s="146"/>
      <c r="C174" s="146"/>
      <c r="D174" s="146"/>
      <c r="E174" s="147"/>
      <c r="F174" s="235"/>
      <c r="G174" s="236"/>
      <c r="H174" s="151"/>
      <c r="I174" s="151"/>
      <c r="J174" s="151"/>
      <c r="K174" s="151"/>
      <c r="L174" s="151"/>
      <c r="M174" s="151"/>
    </row>
    <row r="175" spans="1:13">
      <c r="A175" s="145"/>
      <c r="B175" s="146"/>
      <c r="C175" s="146"/>
      <c r="D175" s="146"/>
      <c r="E175" s="147"/>
      <c r="F175" s="235"/>
      <c r="G175" s="236"/>
      <c r="H175" s="151"/>
      <c r="I175" s="151"/>
      <c r="J175" s="151"/>
      <c r="K175" s="151"/>
      <c r="L175" s="151"/>
      <c r="M175" s="151"/>
    </row>
    <row r="176" spans="1:13">
      <c r="A176" s="145"/>
      <c r="B176" s="146"/>
      <c r="C176" s="146"/>
      <c r="D176" s="146"/>
      <c r="E176" s="147"/>
      <c r="F176" s="235"/>
      <c r="G176" s="236"/>
      <c r="H176" s="151"/>
      <c r="I176" s="151"/>
      <c r="J176" s="151"/>
      <c r="K176" s="151"/>
      <c r="L176" s="151"/>
      <c r="M176" s="151"/>
    </row>
    <row r="177" spans="1:13">
      <c r="A177" s="145"/>
      <c r="B177" s="146"/>
      <c r="C177" s="146"/>
      <c r="D177" s="146"/>
      <c r="E177" s="147"/>
      <c r="F177" s="235"/>
      <c r="G177" s="236"/>
      <c r="H177" s="151"/>
      <c r="I177" s="151"/>
      <c r="J177" s="151"/>
      <c r="K177" s="151"/>
      <c r="L177" s="151"/>
      <c r="M177" s="151"/>
    </row>
    <row r="178" spans="1:13">
      <c r="A178" s="145"/>
      <c r="B178" s="146"/>
      <c r="C178" s="146"/>
      <c r="D178" s="146"/>
      <c r="E178" s="147"/>
      <c r="F178" s="235"/>
      <c r="G178" s="236"/>
      <c r="H178" s="151"/>
      <c r="I178" s="151"/>
      <c r="J178" s="151"/>
      <c r="K178" s="151"/>
      <c r="L178" s="151"/>
      <c r="M178" s="151"/>
    </row>
    <row r="179" spans="1:13">
      <c r="A179" s="145"/>
      <c r="B179" s="146"/>
      <c r="C179" s="146"/>
      <c r="D179" s="146"/>
      <c r="E179" s="147"/>
      <c r="F179" s="235"/>
      <c r="G179" s="236"/>
      <c r="H179" s="151"/>
      <c r="I179" s="151"/>
      <c r="J179" s="151"/>
      <c r="K179" s="151"/>
      <c r="L179" s="151"/>
      <c r="M179" s="151"/>
    </row>
    <row r="180" spans="1:13">
      <c r="A180" s="145"/>
      <c r="B180" s="146"/>
      <c r="C180" s="146"/>
      <c r="D180" s="146"/>
      <c r="E180" s="147"/>
      <c r="F180" s="235"/>
      <c r="G180" s="236"/>
      <c r="H180" s="151"/>
      <c r="I180" s="151"/>
      <c r="J180" s="151"/>
      <c r="K180" s="151"/>
      <c r="L180" s="151"/>
      <c r="M180" s="151"/>
    </row>
    <row r="181" spans="1:13">
      <c r="A181" s="145"/>
      <c r="B181" s="146"/>
      <c r="C181" s="146"/>
      <c r="D181" s="146"/>
      <c r="E181" s="147"/>
      <c r="F181" s="235"/>
      <c r="G181" s="236"/>
      <c r="H181" s="151"/>
      <c r="I181" s="151"/>
      <c r="J181" s="151"/>
      <c r="K181" s="151"/>
      <c r="L181" s="151"/>
      <c r="M181" s="151"/>
    </row>
    <row r="182" spans="1:13">
      <c r="A182" s="145"/>
      <c r="B182" s="146"/>
      <c r="C182" s="146"/>
      <c r="D182" s="146"/>
      <c r="E182" s="147"/>
      <c r="F182" s="235"/>
      <c r="G182" s="236"/>
      <c r="H182" s="151"/>
      <c r="I182" s="151"/>
      <c r="J182" s="151"/>
      <c r="K182" s="151"/>
      <c r="L182" s="151"/>
      <c r="M182" s="151"/>
    </row>
    <row r="183" spans="1:13">
      <c r="A183" s="145"/>
      <c r="B183" s="146"/>
      <c r="C183" s="146"/>
      <c r="D183" s="146"/>
      <c r="E183" s="147"/>
      <c r="F183" s="235"/>
      <c r="G183" s="236"/>
      <c r="H183" s="151"/>
      <c r="I183" s="151"/>
      <c r="J183" s="151"/>
      <c r="K183" s="151"/>
      <c r="L183" s="151"/>
      <c r="M183" s="151"/>
    </row>
    <row r="184" spans="1:13">
      <c r="A184" s="145"/>
      <c r="B184" s="146"/>
      <c r="C184" s="146"/>
      <c r="D184" s="146"/>
      <c r="E184" s="147"/>
      <c r="F184" s="235"/>
      <c r="G184" s="236"/>
      <c r="H184" s="151"/>
      <c r="I184" s="151"/>
      <c r="J184" s="151"/>
      <c r="K184" s="151"/>
      <c r="L184" s="151"/>
      <c r="M184" s="151"/>
    </row>
    <row r="185" spans="1:13">
      <c r="A185" s="145"/>
      <c r="B185" s="146"/>
      <c r="C185" s="146"/>
      <c r="D185" s="146"/>
      <c r="E185" s="147"/>
      <c r="F185" s="235"/>
      <c r="G185" s="236"/>
      <c r="H185" s="151"/>
      <c r="I185" s="151"/>
      <c r="J185" s="151"/>
      <c r="K185" s="151"/>
      <c r="L185" s="151"/>
      <c r="M185" s="151"/>
    </row>
    <row r="186" spans="1:13">
      <c r="A186" s="145"/>
      <c r="B186" s="146"/>
      <c r="C186" s="146"/>
      <c r="D186" s="146"/>
      <c r="E186" s="147"/>
      <c r="F186" s="235"/>
      <c r="G186" s="236"/>
      <c r="H186" s="151"/>
      <c r="I186" s="151"/>
      <c r="J186" s="151"/>
      <c r="K186" s="151"/>
      <c r="L186" s="151"/>
      <c r="M186" s="151"/>
    </row>
    <row r="187" spans="1:13">
      <c r="A187" s="145"/>
      <c r="B187" s="146"/>
      <c r="C187" s="146"/>
      <c r="D187" s="146"/>
      <c r="E187" s="147"/>
      <c r="F187" s="235"/>
      <c r="G187" s="236"/>
      <c r="H187" s="151"/>
      <c r="I187" s="151"/>
      <c r="J187" s="151"/>
      <c r="K187" s="151"/>
      <c r="L187" s="151"/>
      <c r="M187" s="151"/>
    </row>
    <row r="188" spans="1:13">
      <c r="A188" s="145"/>
      <c r="B188" s="146"/>
      <c r="C188" s="146"/>
      <c r="D188" s="146"/>
      <c r="E188" s="147"/>
      <c r="F188" s="235"/>
      <c r="G188" s="236"/>
      <c r="H188" s="151"/>
      <c r="I188" s="151"/>
      <c r="J188" s="151"/>
      <c r="K188" s="151"/>
      <c r="L188" s="151"/>
      <c r="M188" s="151"/>
    </row>
    <row r="189" spans="1:13">
      <c r="A189" s="145"/>
      <c r="B189" s="146"/>
      <c r="C189" s="146"/>
      <c r="D189" s="146"/>
      <c r="E189" s="147"/>
      <c r="F189" s="235"/>
      <c r="G189" s="236"/>
      <c r="H189" s="151"/>
      <c r="I189" s="151"/>
      <c r="J189" s="151"/>
      <c r="K189" s="151"/>
      <c r="L189" s="151"/>
      <c r="M189" s="151"/>
    </row>
    <row r="190" spans="1:13">
      <c r="A190" s="145"/>
      <c r="B190" s="146"/>
      <c r="C190" s="146"/>
      <c r="D190" s="146"/>
      <c r="E190" s="147"/>
      <c r="F190" s="235"/>
      <c r="G190" s="236"/>
      <c r="H190" s="151"/>
      <c r="I190" s="151"/>
      <c r="J190" s="151"/>
      <c r="K190" s="151"/>
      <c r="L190" s="151"/>
      <c r="M190" s="151"/>
    </row>
    <row r="191" spans="1:13">
      <c r="A191" s="145"/>
      <c r="B191" s="146"/>
      <c r="C191" s="146"/>
      <c r="D191" s="146"/>
      <c r="E191" s="147"/>
      <c r="F191" s="235"/>
      <c r="G191" s="236"/>
      <c r="H191" s="151"/>
      <c r="I191" s="151"/>
      <c r="J191" s="151"/>
      <c r="K191" s="151"/>
      <c r="L191" s="151"/>
      <c r="M191" s="151"/>
    </row>
    <row r="192" spans="1:13">
      <c r="A192" s="145"/>
      <c r="B192" s="146"/>
      <c r="C192" s="146"/>
      <c r="D192" s="146"/>
      <c r="E192" s="147"/>
      <c r="F192" s="235"/>
      <c r="G192" s="236"/>
      <c r="H192" s="151"/>
      <c r="I192" s="151"/>
      <c r="J192" s="151"/>
      <c r="K192" s="151"/>
      <c r="L192" s="151"/>
      <c r="M192" s="151"/>
    </row>
    <row r="193" spans="1:13">
      <c r="A193" s="145"/>
      <c r="B193" s="146"/>
      <c r="C193" s="146"/>
      <c r="D193" s="146"/>
      <c r="E193" s="147"/>
      <c r="F193" s="235"/>
      <c r="G193" s="236"/>
      <c r="H193" s="151"/>
      <c r="I193" s="151"/>
      <c r="J193" s="151"/>
      <c r="K193" s="151"/>
      <c r="L193" s="151"/>
      <c r="M193" s="151"/>
    </row>
    <row r="194" spans="1:13">
      <c r="A194" s="145"/>
      <c r="B194" s="146"/>
      <c r="C194" s="146"/>
      <c r="D194" s="146"/>
      <c r="E194" s="147"/>
      <c r="F194" s="235"/>
      <c r="G194" s="236"/>
      <c r="H194" s="151"/>
      <c r="I194" s="151"/>
      <c r="J194" s="151"/>
      <c r="K194" s="151"/>
      <c r="L194" s="151"/>
      <c r="M194" s="151"/>
    </row>
    <row r="195" spans="1:13">
      <c r="A195" s="145"/>
      <c r="B195" s="146"/>
      <c r="C195" s="146"/>
      <c r="D195" s="146"/>
      <c r="E195" s="147"/>
      <c r="F195" s="235"/>
      <c r="G195" s="236"/>
      <c r="H195" s="151"/>
      <c r="I195" s="151"/>
      <c r="J195" s="151"/>
      <c r="K195" s="151"/>
      <c r="L195" s="151"/>
      <c r="M195" s="151"/>
    </row>
    <row r="196" spans="1:13">
      <c r="A196" s="145"/>
      <c r="B196" s="146"/>
      <c r="C196" s="146"/>
      <c r="D196" s="146"/>
      <c r="E196" s="147"/>
      <c r="F196" s="235"/>
      <c r="G196" s="236"/>
      <c r="H196" s="151"/>
      <c r="I196" s="151"/>
      <c r="J196" s="151"/>
      <c r="K196" s="151"/>
      <c r="L196" s="151"/>
      <c r="M196" s="151"/>
    </row>
    <row r="197" spans="1:13">
      <c r="A197" s="145"/>
      <c r="B197" s="146"/>
      <c r="C197" s="146"/>
      <c r="D197" s="146"/>
      <c r="E197" s="147"/>
      <c r="F197" s="235"/>
      <c r="G197" s="236"/>
      <c r="H197" s="151"/>
      <c r="I197" s="151"/>
      <c r="J197" s="151"/>
      <c r="K197" s="151"/>
      <c r="L197" s="151"/>
      <c r="M197" s="151"/>
    </row>
    <row r="198" spans="1:13">
      <c r="A198" s="145"/>
      <c r="B198" s="146"/>
      <c r="C198" s="146"/>
      <c r="D198" s="146"/>
      <c r="E198" s="147"/>
      <c r="F198" s="235"/>
      <c r="G198" s="236"/>
      <c r="H198" s="151"/>
      <c r="I198" s="151"/>
      <c r="J198" s="151"/>
      <c r="K198" s="151"/>
      <c r="L198" s="151"/>
      <c r="M198" s="151"/>
    </row>
    <row r="199" spans="1:13">
      <c r="A199" s="145"/>
      <c r="B199" s="146"/>
      <c r="C199" s="146"/>
      <c r="D199" s="146"/>
      <c r="E199" s="147"/>
      <c r="F199" s="235"/>
      <c r="G199" s="236"/>
      <c r="H199" s="151"/>
      <c r="I199" s="151"/>
      <c r="J199" s="151"/>
      <c r="K199" s="151"/>
      <c r="L199" s="151"/>
      <c r="M199" s="151"/>
    </row>
    <row r="200" spans="1:13">
      <c r="A200" s="145"/>
      <c r="B200" s="146"/>
      <c r="C200" s="146"/>
      <c r="D200" s="146"/>
      <c r="E200" s="147"/>
      <c r="F200" s="235"/>
      <c r="G200" s="236"/>
      <c r="H200" s="151"/>
      <c r="I200" s="151"/>
      <c r="J200" s="151"/>
      <c r="K200" s="151"/>
      <c r="L200" s="151"/>
      <c r="M200" s="151"/>
    </row>
    <row r="201" spans="1:13">
      <c r="A201" s="145"/>
      <c r="B201" s="146"/>
      <c r="C201" s="146"/>
      <c r="D201" s="146"/>
      <c r="E201" s="147"/>
      <c r="F201" s="235"/>
      <c r="G201" s="236"/>
      <c r="H201" s="151"/>
      <c r="I201" s="151"/>
      <c r="J201" s="151"/>
      <c r="K201" s="151"/>
      <c r="L201" s="151"/>
      <c r="M201" s="151"/>
    </row>
    <row r="202" spans="1:13">
      <c r="A202" s="145"/>
      <c r="B202" s="146"/>
      <c r="C202" s="146"/>
      <c r="D202" s="146"/>
      <c r="E202" s="147"/>
      <c r="F202" s="235"/>
      <c r="G202" s="236"/>
      <c r="H202" s="151"/>
      <c r="I202" s="151"/>
      <c r="J202" s="151"/>
      <c r="K202" s="151"/>
      <c r="L202" s="151"/>
      <c r="M202" s="151"/>
    </row>
    <row r="203" spans="1:13">
      <c r="A203" s="145"/>
      <c r="B203" s="146"/>
      <c r="C203" s="146"/>
      <c r="D203" s="146"/>
      <c r="E203" s="147"/>
      <c r="F203" s="235"/>
      <c r="G203" s="236"/>
      <c r="H203" s="151"/>
      <c r="I203" s="151"/>
      <c r="J203" s="151"/>
      <c r="K203" s="151"/>
      <c r="L203" s="151"/>
      <c r="M203" s="151"/>
    </row>
    <row r="204" spans="1:13">
      <c r="A204" s="145"/>
      <c r="B204" s="146"/>
      <c r="C204" s="146"/>
      <c r="D204" s="146"/>
      <c r="E204" s="147"/>
      <c r="F204" s="235"/>
      <c r="G204" s="236"/>
      <c r="H204" s="151"/>
      <c r="I204" s="151"/>
      <c r="J204" s="151"/>
      <c r="K204" s="151"/>
      <c r="L204" s="151"/>
      <c r="M204" s="151"/>
    </row>
    <row r="205" spans="1:13">
      <c r="A205" s="145"/>
      <c r="B205" s="146"/>
      <c r="C205" s="146"/>
      <c r="D205" s="146"/>
      <c r="E205" s="147"/>
      <c r="F205" s="235"/>
      <c r="G205" s="236"/>
      <c r="H205" s="151"/>
      <c r="I205" s="151"/>
      <c r="J205" s="151"/>
      <c r="K205" s="151"/>
      <c r="L205" s="151"/>
      <c r="M205" s="151"/>
    </row>
    <row r="206" spans="1:13">
      <c r="A206" s="145"/>
      <c r="B206" s="146"/>
      <c r="C206" s="146"/>
      <c r="D206" s="146"/>
      <c r="E206" s="147"/>
      <c r="F206" s="235"/>
      <c r="G206" s="236"/>
      <c r="H206" s="151"/>
      <c r="I206" s="151"/>
      <c r="J206" s="151"/>
      <c r="K206" s="151"/>
      <c r="L206" s="151"/>
      <c r="M206" s="151"/>
    </row>
    <row r="207" spans="1:13">
      <c r="A207" s="145"/>
      <c r="B207" s="146"/>
      <c r="C207" s="146"/>
      <c r="D207" s="146"/>
      <c r="E207" s="147"/>
      <c r="F207" s="235"/>
      <c r="G207" s="236"/>
      <c r="H207" s="151"/>
      <c r="I207" s="151"/>
      <c r="J207" s="151"/>
      <c r="K207" s="151"/>
      <c r="L207" s="151"/>
      <c r="M207" s="151"/>
    </row>
  </sheetData>
  <phoneticPr fontId="0" type="noConversion"/>
  <pageMargins left="0.75" right="0.75" top="1" bottom="1" header="0.5" footer="0.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63" r:id="rId4" name="Button 15">
              <controlPr defaultSize="0" print="0" autoFill="0" autoPict="0" macro="[0]!Toggle_results">
                <anchor moveWithCells="1" sizeWithCells="1">
                  <from>
                    <xdr:col>1</xdr:col>
                    <xdr:colOff>133350</xdr:colOff>
                    <xdr:row>1</xdr:row>
                    <xdr:rowOff>133350</xdr:rowOff>
                  </from>
                  <to>
                    <xdr:col>2</xdr:col>
                    <xdr:colOff>628650</xdr:colOff>
                    <xdr:row>2</xdr:row>
                    <xdr:rowOff>220980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" r:id="rId5" name="Button 17">
              <controlPr defaultSize="0" print="0" autoFill="0" autoPict="0" macro="[0]!Auto_Pbc">
                <anchor moveWithCells="1" sizeWithCells="1">
                  <from>
                    <xdr:col>7</xdr:col>
                    <xdr:colOff>220980</xdr:colOff>
                    <xdr:row>6</xdr:row>
                    <xdr:rowOff>57150</xdr:rowOff>
                  </from>
                  <to>
                    <xdr:col>7</xdr:col>
                    <xdr:colOff>533400</xdr:colOff>
                    <xdr:row>6</xdr:row>
                    <xdr:rowOff>533400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25"/>
  <dimension ref="A1:F98"/>
  <sheetViews>
    <sheetView workbookViewId="0">
      <pane ySplit="7" topLeftCell="A8" activePane="bottomLeft" state="frozen"/>
      <selection pane="bottomLeft" activeCell="F8" sqref="F8"/>
    </sheetView>
  </sheetViews>
  <sheetFormatPr defaultColWidth="9.27734375" defaultRowHeight="12.3"/>
  <cols>
    <col min="1" max="1" width="10.71875" style="139" customWidth="1"/>
    <col min="2" max="3" width="9.5546875" style="139" bestFit="1" customWidth="1"/>
    <col min="4" max="4" width="9.27734375" style="139" bestFit="1" customWidth="1"/>
    <col min="5" max="5" width="9.27734375" style="139" customWidth="1"/>
    <col min="6" max="16384" width="9.27734375" style="139"/>
  </cols>
  <sheetData>
    <row r="1" spans="1:6" ht="15">
      <c r="A1" s="213">
        <v>1</v>
      </c>
      <c r="B1" s="140" t="s">
        <v>252</v>
      </c>
    </row>
    <row r="2" spans="1:6">
      <c r="A2" s="213">
        <v>4</v>
      </c>
    </row>
    <row r="6" spans="1:6" ht="14.1">
      <c r="A6" s="162" t="s">
        <v>125</v>
      </c>
      <c r="B6" s="156" t="s">
        <v>238</v>
      </c>
      <c r="C6" s="156" t="s">
        <v>239</v>
      </c>
      <c r="D6" s="157" t="s">
        <v>182</v>
      </c>
      <c r="E6" s="157" t="s">
        <v>185</v>
      </c>
      <c r="F6" s="153" t="s">
        <v>230</v>
      </c>
    </row>
    <row r="7" spans="1:6" ht="14.1">
      <c r="A7" s="163" t="s">
        <v>131</v>
      </c>
      <c r="B7" s="164" t="s">
        <v>240</v>
      </c>
      <c r="C7" s="164" t="s">
        <v>241</v>
      </c>
      <c r="D7" s="165" t="s">
        <v>181</v>
      </c>
      <c r="E7" s="165" t="s">
        <v>187</v>
      </c>
      <c r="F7" s="154"/>
    </row>
    <row r="8" spans="1:6">
      <c r="A8" s="148" t="s">
        <v>433</v>
      </c>
      <c r="B8" s="149">
        <v>344.48021242693278</v>
      </c>
      <c r="C8" s="149">
        <v>339.90575754997411</v>
      </c>
      <c r="D8" s="149">
        <v>910.45657101283336</v>
      </c>
      <c r="E8" s="150">
        <v>8.4964315373764795E-2</v>
      </c>
      <c r="F8" s="190"/>
    </row>
    <row r="9" spans="1:6">
      <c r="A9" s="148" t="s">
        <v>435</v>
      </c>
      <c r="B9" s="149">
        <v>333.86229827727408</v>
      </c>
      <c r="C9" s="149">
        <v>337.53558990524942</v>
      </c>
      <c r="D9" s="149">
        <v>1013.2540105037854</v>
      </c>
      <c r="E9" s="150">
        <v>9.0336451540717011E-2</v>
      </c>
      <c r="F9" s="190"/>
    </row>
    <row r="10" spans="1:6">
      <c r="A10" s="148" t="s">
        <v>436</v>
      </c>
      <c r="B10" s="149">
        <v>232.03512373810094</v>
      </c>
      <c r="C10" s="149">
        <v>416.89995364610814</v>
      </c>
      <c r="D10" s="149">
        <v>173.16922060330657</v>
      </c>
      <c r="E10" s="150">
        <v>0.25219673613392635</v>
      </c>
      <c r="F10" s="190"/>
    </row>
    <row r="11" spans="1:6">
      <c r="A11" s="148" t="s">
        <v>438</v>
      </c>
      <c r="B11" s="149">
        <v>158.68316440250868</v>
      </c>
      <c r="C11" s="149">
        <v>419.22463015260621</v>
      </c>
      <c r="D11" s="149">
        <v>136.80645207434335</v>
      </c>
      <c r="E11" s="150">
        <v>0.49196536085800352</v>
      </c>
      <c r="F11" s="190"/>
    </row>
    <row r="12" spans="1:6">
      <c r="A12" s="148" t="s">
        <v>439</v>
      </c>
      <c r="B12" s="149">
        <v>-528.07289267681233</v>
      </c>
      <c r="C12" s="149">
        <v>410.50755791407306</v>
      </c>
      <c r="D12" s="149">
        <v>119.38543997150576</v>
      </c>
      <c r="E12" s="150">
        <v>0.27910276913692189</v>
      </c>
      <c r="F12" s="190"/>
    </row>
    <row r="13" spans="1:6">
      <c r="A13" s="148" t="s">
        <v>440</v>
      </c>
      <c r="B13" s="149">
        <v>348.7742596735809</v>
      </c>
      <c r="C13" s="149">
        <v>414.43946424508812</v>
      </c>
      <c r="D13" s="149">
        <v>141.69846765454346</v>
      </c>
      <c r="E13" s="150">
        <v>0.48305288483715503</v>
      </c>
      <c r="F13" s="191"/>
    </row>
    <row r="14" spans="1:6">
      <c r="A14" s="148" t="s">
        <v>441</v>
      </c>
      <c r="B14" s="149">
        <v>472.72092743218803</v>
      </c>
      <c r="C14" s="149">
        <v>331.38029768620061</v>
      </c>
      <c r="D14" s="149">
        <v>1060.8278548861824</v>
      </c>
      <c r="E14" s="150">
        <v>0.14205539031476119</v>
      </c>
      <c r="F14" s="191"/>
    </row>
    <row r="15" spans="1:6">
      <c r="A15" s="148" t="s">
        <v>442</v>
      </c>
      <c r="B15" s="149">
        <v>339.80513988747117</v>
      </c>
      <c r="C15" s="149">
        <v>336.90760687730648</v>
      </c>
      <c r="D15" s="149">
        <v>671.7322343324588</v>
      </c>
      <c r="E15" s="150">
        <v>8.6830493077954832E-2</v>
      </c>
      <c r="F15" s="191"/>
    </row>
    <row r="16" spans="1:6">
      <c r="A16" s="148" t="s">
        <v>443</v>
      </c>
      <c r="B16" s="149">
        <v>412.50926339721127</v>
      </c>
      <c r="C16" s="149">
        <v>332.60930237339852</v>
      </c>
      <c r="D16" s="149">
        <v>745.10192505020689</v>
      </c>
      <c r="E16" s="150">
        <v>8.3882615620321052E-2</v>
      </c>
      <c r="F16" s="191"/>
    </row>
    <row r="17" spans="1:6">
      <c r="A17" s="148" t="s">
        <v>444</v>
      </c>
      <c r="B17" s="149">
        <v>300.24607441494555</v>
      </c>
      <c r="C17" s="149">
        <v>337.21945568617099</v>
      </c>
      <c r="D17" s="149">
        <v>922.45588755612312</v>
      </c>
      <c r="E17" s="150">
        <v>8.5592372146344561E-2</v>
      </c>
      <c r="F17" s="191"/>
    </row>
    <row r="18" spans="1:6">
      <c r="A18" s="148" t="s">
        <v>445</v>
      </c>
      <c r="B18" s="149">
        <v>396.42635295099802</v>
      </c>
      <c r="C18" s="149">
        <v>336.33950514035593</v>
      </c>
      <c r="D18" s="149">
        <v>372.34236520547199</v>
      </c>
      <c r="E18" s="150">
        <v>8.3559584188449984E-2</v>
      </c>
      <c r="F18" s="191"/>
    </row>
    <row r="19" spans="1:6">
      <c r="A19" s="148" t="s">
        <v>446</v>
      </c>
      <c r="B19" s="149">
        <v>308.40664300309732</v>
      </c>
      <c r="C19" s="149">
        <v>341.80212504645027</v>
      </c>
      <c r="D19" s="149">
        <v>891.73431508279043</v>
      </c>
      <c r="E19" s="150">
        <v>8.5988721793727074E-2</v>
      </c>
      <c r="F19" s="191"/>
    </row>
    <row r="20" spans="1:6">
      <c r="A20" s="148" t="s">
        <v>447</v>
      </c>
      <c r="B20" s="149">
        <v>274.35878639542966</v>
      </c>
      <c r="C20" s="149">
        <v>342.88757889438466</v>
      </c>
      <c r="D20" s="149">
        <v>807.28759596162763</v>
      </c>
      <c r="E20" s="150">
        <v>8.5195146454107584E-2</v>
      </c>
      <c r="F20" s="191"/>
    </row>
    <row r="21" spans="1:6">
      <c r="A21" s="148" t="s">
        <v>448</v>
      </c>
      <c r="B21" s="149">
        <v>327.08646616701475</v>
      </c>
      <c r="C21" s="149">
        <v>343.15052405249628</v>
      </c>
      <c r="D21" s="149">
        <v>934.67822458282456</v>
      </c>
      <c r="E21" s="150">
        <v>8.6290714671478044E-2</v>
      </c>
      <c r="F21" s="191"/>
    </row>
    <row r="22" spans="1:6">
      <c r="A22" s="148" t="s">
        <v>449</v>
      </c>
      <c r="B22" s="149">
        <v>322.38135890124227</v>
      </c>
      <c r="C22" s="149">
        <v>339.872536819956</v>
      </c>
      <c r="D22" s="149">
        <v>527.09477477548683</v>
      </c>
      <c r="E22" s="150">
        <v>8.3119688372994396E-2</v>
      </c>
      <c r="F22" s="191"/>
    </row>
    <row r="23" spans="1:6">
      <c r="A23" s="148" t="s">
        <v>450</v>
      </c>
      <c r="B23" s="149">
        <v>380.27978636869835</v>
      </c>
      <c r="C23" s="149">
        <v>338.28648259744483</v>
      </c>
      <c r="D23" s="149">
        <v>782.38546320363889</v>
      </c>
      <c r="E23" s="150">
        <v>0.10154055307991917</v>
      </c>
      <c r="F23" s="191"/>
    </row>
    <row r="24" spans="1:6">
      <c r="A24" s="148" t="s">
        <v>451</v>
      </c>
      <c r="B24" s="149">
        <v>405.7052960280198</v>
      </c>
      <c r="C24" s="149">
        <v>262.1222994207256</v>
      </c>
      <c r="D24" s="149">
        <v>254.21487012854985</v>
      </c>
      <c r="E24" s="150">
        <v>3.1596053691041452E-2</v>
      </c>
      <c r="F24" s="191"/>
    </row>
    <row r="25" spans="1:6">
      <c r="A25" s="148" t="s">
        <v>452</v>
      </c>
      <c r="B25" s="149" t="s">
        <v>579</v>
      </c>
      <c r="C25" s="149">
        <v>33.970221102413383</v>
      </c>
      <c r="D25" s="149">
        <v>583.40930405318056</v>
      </c>
      <c r="E25" s="150">
        <v>5.105943872999604E-3</v>
      </c>
      <c r="F25" s="191"/>
    </row>
    <row r="26" spans="1:6">
      <c r="A26" s="148" t="s">
        <v>453</v>
      </c>
      <c r="B26" s="149" t="s">
        <v>579</v>
      </c>
      <c r="C26" s="149">
        <v>14.137676080781494</v>
      </c>
      <c r="D26" s="149">
        <v>371.44486769139883</v>
      </c>
      <c r="E26" s="150">
        <v>6.9728817145710466E-3</v>
      </c>
      <c r="F26" s="191"/>
    </row>
    <row r="27" spans="1:6">
      <c r="A27" s="148" t="s">
        <v>454</v>
      </c>
      <c r="B27" s="149">
        <v>2183.3776746142953</v>
      </c>
      <c r="C27" s="149">
        <v>5.5656582491866153</v>
      </c>
      <c r="D27" s="149">
        <v>79.18928656292718</v>
      </c>
      <c r="E27" s="150">
        <v>0.52268582793343521</v>
      </c>
      <c r="F27" s="191"/>
    </row>
    <row r="28" spans="1:6">
      <c r="A28" s="148" t="s">
        <v>455</v>
      </c>
      <c r="B28" s="149" t="s">
        <v>579</v>
      </c>
      <c r="C28" s="149">
        <v>-1.0517148675742198</v>
      </c>
      <c r="D28" s="149">
        <v>82.55860826710105</v>
      </c>
      <c r="E28" s="150">
        <v>0.5605563035586798</v>
      </c>
      <c r="F28" s="191"/>
    </row>
    <row r="29" spans="1:6">
      <c r="A29" s="148" t="s">
        <v>456</v>
      </c>
      <c r="B29" s="149">
        <v>740.01213047229567</v>
      </c>
      <c r="C29" s="149">
        <v>4.8209065043520241</v>
      </c>
      <c r="D29" s="149">
        <v>74.940341478097267</v>
      </c>
      <c r="E29" s="150">
        <v>0.49651540305592035</v>
      </c>
      <c r="F29" s="191"/>
    </row>
    <row r="30" spans="1:6">
      <c r="A30" s="148" t="s">
        <v>457</v>
      </c>
      <c r="B30" s="149">
        <v>2787.7380518499272</v>
      </c>
      <c r="C30" s="149">
        <v>4.3853175715188568</v>
      </c>
      <c r="D30" s="149">
        <v>85.125419916480325</v>
      </c>
      <c r="E30" s="150">
        <v>0.56808853721729891</v>
      </c>
      <c r="F30" s="191"/>
    </row>
    <row r="31" spans="1:6">
      <c r="A31" s="148" t="s">
        <v>458</v>
      </c>
      <c r="B31" s="149">
        <v>279.78741512229158</v>
      </c>
      <c r="C31" s="149">
        <v>344.04035328296715</v>
      </c>
      <c r="D31" s="149">
        <v>929.63355354560554</v>
      </c>
      <c r="E31" s="150">
        <v>0.13393212288687306</v>
      </c>
      <c r="F31" s="191"/>
    </row>
    <row r="32" spans="1:6">
      <c r="A32" s="148" t="s">
        <v>459</v>
      </c>
      <c r="B32" s="149" t="s">
        <v>579</v>
      </c>
      <c r="C32" s="149">
        <v>176.51735876542111</v>
      </c>
      <c r="D32" s="149">
        <v>1366.631939800099</v>
      </c>
      <c r="E32" s="150">
        <v>8.1567727741678281E-2</v>
      </c>
      <c r="F32" s="191"/>
    </row>
    <row r="33" spans="1:6">
      <c r="A33" s="148" t="s">
        <v>460</v>
      </c>
      <c r="B33" s="149">
        <v>76.468011510983828</v>
      </c>
      <c r="C33" s="149">
        <v>24.190218446792283</v>
      </c>
      <c r="D33" s="149">
        <v>916.45440723953948</v>
      </c>
      <c r="E33" s="150">
        <v>5.5824987962109236E-3</v>
      </c>
      <c r="F33" s="191"/>
    </row>
    <row r="34" spans="1:6">
      <c r="A34" s="148" t="s">
        <v>461</v>
      </c>
      <c r="B34" s="149">
        <v>-1007.7197577074013</v>
      </c>
      <c r="C34" s="149">
        <v>21.81170358528184</v>
      </c>
      <c r="D34" s="149">
        <v>2115.3889824877347</v>
      </c>
      <c r="E34" s="150">
        <v>1.6074816586689623E-2</v>
      </c>
      <c r="F34" s="191"/>
    </row>
    <row r="35" spans="1:6">
      <c r="A35" s="148" t="s">
        <v>462</v>
      </c>
      <c r="B35" s="149">
        <v>-552.43802306037901</v>
      </c>
      <c r="C35" s="149">
        <v>21.865612879569007</v>
      </c>
      <c r="D35" s="150">
        <v>3387.3410067294435</v>
      </c>
      <c r="E35" s="150">
        <v>9.7360983512145508E-3</v>
      </c>
      <c r="F35" s="191"/>
    </row>
    <row r="36" spans="1:6">
      <c r="A36" s="148" t="s">
        <v>463</v>
      </c>
      <c r="B36" s="149" t="s">
        <v>579</v>
      </c>
      <c r="C36" s="149">
        <v>20.845874868147703</v>
      </c>
      <c r="D36" s="150">
        <v>1325.7907377929951</v>
      </c>
      <c r="E36" s="150">
        <v>1.4902102511674392E-2</v>
      </c>
      <c r="F36" s="191"/>
    </row>
    <row r="37" spans="1:6">
      <c r="A37" s="148" t="s">
        <v>464</v>
      </c>
      <c r="B37" s="149" t="s">
        <v>579</v>
      </c>
      <c r="C37" s="149">
        <v>16.622550114303376</v>
      </c>
      <c r="D37" s="150">
        <v>2433.1689014164149</v>
      </c>
      <c r="E37" s="150">
        <v>1.8590291781776701E-2</v>
      </c>
      <c r="F37" s="191"/>
    </row>
    <row r="38" spans="1:6">
      <c r="A38" s="148" t="s">
        <v>465</v>
      </c>
      <c r="B38" s="149">
        <v>-771.2466229721889</v>
      </c>
      <c r="C38" s="149">
        <v>23.246407569305013</v>
      </c>
      <c r="D38" s="150">
        <v>2103.8239617123172</v>
      </c>
      <c r="E38" s="150">
        <v>1.4187371208956004E-2</v>
      </c>
      <c r="F38" s="191"/>
    </row>
    <row r="39" spans="1:6">
      <c r="A39" s="148" t="s">
        <v>466</v>
      </c>
      <c r="B39" s="149">
        <v>-594.44718436435585</v>
      </c>
      <c r="C39" s="149">
        <v>32.404784378107266</v>
      </c>
      <c r="D39" s="150">
        <v>680.08761467828049</v>
      </c>
      <c r="E39" s="150">
        <v>6.7795615271347915E-3</v>
      </c>
      <c r="F39" s="191"/>
    </row>
    <row r="40" spans="1:6">
      <c r="A40" s="148" t="s">
        <v>467</v>
      </c>
      <c r="B40" s="149">
        <v>-155.00344799121223</v>
      </c>
      <c r="C40" s="149">
        <v>248.87291899225434</v>
      </c>
      <c r="D40" s="150">
        <v>188.1188892848453</v>
      </c>
      <c r="E40" s="150">
        <v>9.2535795841863517E-3</v>
      </c>
      <c r="F40" s="191"/>
    </row>
    <row r="41" spans="1:6">
      <c r="A41" s="148" t="s">
        <v>468</v>
      </c>
      <c r="B41" s="149">
        <v>-1217.111617800794</v>
      </c>
      <c r="C41" s="149">
        <v>55.936969855770869</v>
      </c>
      <c r="D41" s="150">
        <v>416.88481046522139</v>
      </c>
      <c r="E41" s="150">
        <v>3.1326905756526055E-3</v>
      </c>
      <c r="F41" s="191"/>
    </row>
    <row r="42" spans="1:6">
      <c r="A42" s="148" t="s">
        <v>469</v>
      </c>
      <c r="B42" s="149">
        <v>-354.4393010576955</v>
      </c>
      <c r="C42" s="149">
        <v>23.368207288215327</v>
      </c>
      <c r="D42" s="150">
        <v>2290.1632763057396</v>
      </c>
      <c r="E42" s="150">
        <v>1.2198613265446436E-2</v>
      </c>
      <c r="F42" s="191"/>
    </row>
    <row r="43" spans="1:6">
      <c r="A43" s="148" t="s">
        <v>470</v>
      </c>
      <c r="B43" s="149" t="s">
        <v>579</v>
      </c>
      <c r="C43" s="149">
        <v>14.084045037962133</v>
      </c>
      <c r="D43" s="150">
        <v>2238.0815076903818</v>
      </c>
      <c r="E43" s="150">
        <v>1.5155090788028354E-2</v>
      </c>
      <c r="F43" s="191"/>
    </row>
    <row r="44" spans="1:6">
      <c r="A44" s="148" t="s">
        <v>471</v>
      </c>
      <c r="B44" s="149" t="s">
        <v>579</v>
      </c>
      <c r="C44" s="149">
        <v>23.162288923766358</v>
      </c>
      <c r="D44" s="150">
        <v>617.82316401814296</v>
      </c>
      <c r="E44" s="150">
        <v>3.4782740976000148E-3</v>
      </c>
      <c r="F44" s="191"/>
    </row>
    <row r="45" spans="1:6">
      <c r="A45" s="148" t="s">
        <v>472</v>
      </c>
      <c r="B45" s="149" t="s">
        <v>579</v>
      </c>
      <c r="C45" s="149">
        <v>-27.712859096888501</v>
      </c>
      <c r="D45" s="150">
        <v>2640.5075469385997</v>
      </c>
      <c r="E45" s="150">
        <v>1.8763330856951626E-2</v>
      </c>
      <c r="F45" s="191"/>
    </row>
    <row r="46" spans="1:6">
      <c r="A46" s="148" t="s">
        <v>473</v>
      </c>
      <c r="B46" s="149" t="s">
        <v>579</v>
      </c>
      <c r="C46" s="149">
        <v>-5.9155551113486418</v>
      </c>
      <c r="D46" s="150">
        <v>1264.5605934010764</v>
      </c>
      <c r="E46" s="150">
        <v>7.5732837727375737E-3</v>
      </c>
      <c r="F46" s="191"/>
    </row>
    <row r="47" spans="1:6">
      <c r="A47" s="148" t="s">
        <v>474</v>
      </c>
      <c r="B47" s="149" t="s">
        <v>579</v>
      </c>
      <c r="C47" s="149">
        <v>19.832978709046724</v>
      </c>
      <c r="D47" s="150">
        <v>311.66249883513751</v>
      </c>
      <c r="E47" s="150">
        <v>4.2246939643460768E-3</v>
      </c>
      <c r="F47" s="191"/>
    </row>
    <row r="48" spans="1:6">
      <c r="A48" s="148" t="s">
        <v>475</v>
      </c>
      <c r="B48" s="149" t="s">
        <v>579</v>
      </c>
      <c r="C48" s="149">
        <v>24.325193343285648</v>
      </c>
      <c r="D48" s="150">
        <v>134.60508265887418</v>
      </c>
      <c r="E48" s="150">
        <v>4.8525674413870522E-3</v>
      </c>
      <c r="F48" s="191"/>
    </row>
    <row r="49" spans="1:6">
      <c r="A49" s="148" t="s">
        <v>476</v>
      </c>
      <c r="B49" s="149" t="s">
        <v>579</v>
      </c>
      <c r="C49" s="149">
        <v>21.754889402239868</v>
      </c>
      <c r="D49" s="150">
        <v>461.77074455535609</v>
      </c>
      <c r="E49" s="150">
        <v>2.3137988875006239E-3</v>
      </c>
      <c r="F49" s="191"/>
    </row>
    <row r="50" spans="1:6">
      <c r="A50" s="148" t="s">
        <v>477</v>
      </c>
      <c r="B50" s="149" t="s">
        <v>579</v>
      </c>
      <c r="C50" s="149">
        <v>8.9216921093512749</v>
      </c>
      <c r="D50" s="150">
        <v>682.61910726696851</v>
      </c>
      <c r="E50" s="150">
        <v>5.8552142549259372E-3</v>
      </c>
      <c r="F50" s="191"/>
    </row>
    <row r="51" spans="1:6">
      <c r="A51" s="148" t="s">
        <v>478</v>
      </c>
      <c r="B51" s="149">
        <v>350.2366332220825</v>
      </c>
      <c r="C51" s="149">
        <v>280.37223350992173</v>
      </c>
      <c r="D51" s="150">
        <v>1076.0716100710545</v>
      </c>
      <c r="E51" s="150">
        <v>0.4778499870584707</v>
      </c>
      <c r="F51" s="191"/>
    </row>
    <row r="52" spans="1:6">
      <c r="A52" s="148" t="s">
        <v>479</v>
      </c>
      <c r="B52" s="149">
        <v>2090.6340734055075</v>
      </c>
      <c r="C52" s="149">
        <v>27.405998609822145</v>
      </c>
      <c r="D52" s="150">
        <v>19.628540348552992</v>
      </c>
      <c r="E52" s="150">
        <v>3.7971180350667752E-2</v>
      </c>
      <c r="F52" s="190"/>
    </row>
    <row r="53" spans="1:6">
      <c r="A53" s="148" t="s">
        <v>480</v>
      </c>
      <c r="B53" s="149">
        <v>-848.93716000022459</v>
      </c>
      <c r="C53" s="149">
        <v>22.083096338449522</v>
      </c>
      <c r="D53" s="150">
        <v>835.2141648819379</v>
      </c>
      <c r="E53" s="150">
        <v>1.0521948322979053E-2</v>
      </c>
      <c r="F53" s="190"/>
    </row>
    <row r="54" spans="1:6">
      <c r="A54" s="148" t="s">
        <v>481</v>
      </c>
      <c r="B54" s="149">
        <v>1358.6224934046611</v>
      </c>
      <c r="C54" s="149">
        <v>23.209434986573708</v>
      </c>
      <c r="D54" s="150">
        <v>970.53756253083156</v>
      </c>
      <c r="E54" s="150">
        <v>1.6211210031721962E-2</v>
      </c>
      <c r="F54" s="190"/>
    </row>
    <row r="55" spans="1:6">
      <c r="A55" s="148" t="s">
        <v>482</v>
      </c>
      <c r="B55" s="149">
        <v>3441.7947101112595</v>
      </c>
      <c r="C55" s="149">
        <v>38.00102746892383</v>
      </c>
      <c r="D55" s="150">
        <v>1676.2369630345513</v>
      </c>
      <c r="E55" s="150">
        <v>1.4746907796304096E-2</v>
      </c>
      <c r="F55" s="190"/>
    </row>
    <row r="56" spans="1:6">
      <c r="A56" s="148" t="s">
        <v>483</v>
      </c>
      <c r="B56" s="149">
        <v>4358.4281412922237</v>
      </c>
      <c r="C56" s="149">
        <v>112.8608465366765</v>
      </c>
      <c r="D56" s="150">
        <v>792.25744305074977</v>
      </c>
      <c r="E56" s="150">
        <v>2.2424861408252162E-2</v>
      </c>
      <c r="F56" s="190"/>
    </row>
    <row r="57" spans="1:6">
      <c r="A57" s="148" t="s">
        <v>484</v>
      </c>
      <c r="B57" s="149" t="s">
        <v>579</v>
      </c>
      <c r="C57" s="149">
        <v>25.372821985388455</v>
      </c>
      <c r="D57" s="150">
        <v>229.44700062547869</v>
      </c>
      <c r="E57" s="150">
        <v>1.0630858219285114E-2</v>
      </c>
      <c r="F57" s="191"/>
    </row>
    <row r="58" spans="1:6">
      <c r="A58" s="148" t="s">
        <v>485</v>
      </c>
      <c r="B58" s="149">
        <v>467.18233580095932</v>
      </c>
      <c r="C58" s="149">
        <v>28.64974693729258</v>
      </c>
      <c r="D58" s="150">
        <v>57.806268259208963</v>
      </c>
      <c r="E58" s="150">
        <v>5.185898465223898E-3</v>
      </c>
      <c r="F58" s="191"/>
    </row>
    <row r="59" spans="1:6">
      <c r="A59" s="148" t="s">
        <v>486</v>
      </c>
      <c r="B59" s="149">
        <v>2186.8038104313287</v>
      </c>
      <c r="C59" s="149">
        <v>25.313177116797789</v>
      </c>
      <c r="D59" s="150">
        <v>2250.1383064538991</v>
      </c>
      <c r="E59" s="150">
        <v>1.8676521550681537E-2</v>
      </c>
      <c r="F59" s="191"/>
    </row>
    <row r="60" spans="1:6">
      <c r="A60" s="148" t="s">
        <v>487</v>
      </c>
      <c r="B60" s="149">
        <v>1443.7477215261897</v>
      </c>
      <c r="C60" s="149">
        <v>24.549366547485427</v>
      </c>
      <c r="D60" s="150">
        <v>1620.0454926169209</v>
      </c>
      <c r="E60" s="150">
        <v>1.056809432262789E-2</v>
      </c>
      <c r="F60" s="191"/>
    </row>
    <row r="61" spans="1:6">
      <c r="A61" s="148" t="s">
        <v>488</v>
      </c>
      <c r="B61" s="149">
        <v>2521.4421311808719</v>
      </c>
      <c r="C61" s="149">
        <v>76.810959324709501</v>
      </c>
      <c r="D61" s="150">
        <v>784.82416027570866</v>
      </c>
      <c r="E61" s="150">
        <v>2.1191700238279418E-2</v>
      </c>
      <c r="F61" s="191"/>
    </row>
    <row r="62" spans="1:6">
      <c r="A62" s="148" t="s">
        <v>489</v>
      </c>
      <c r="B62" s="149">
        <v>327.47726270507428</v>
      </c>
      <c r="C62" s="149">
        <v>251.27479378248512</v>
      </c>
      <c r="D62" s="150">
        <v>1143.214680461391</v>
      </c>
      <c r="E62" s="150">
        <v>0.22975920576931741</v>
      </c>
      <c r="F62" s="191"/>
    </row>
    <row r="63" spans="1:6">
      <c r="A63" s="148" t="s">
        <v>490</v>
      </c>
      <c r="B63" s="149">
        <v>361.4615541773249</v>
      </c>
      <c r="C63" s="149">
        <v>34.531778488469634</v>
      </c>
      <c r="D63" s="150">
        <v>222.8443121288509</v>
      </c>
      <c r="E63" s="150">
        <v>1.9379163434408424E-3</v>
      </c>
      <c r="F63" s="191"/>
    </row>
    <row r="64" spans="1:6">
      <c r="A64" s="148" t="s">
        <v>491</v>
      </c>
      <c r="B64" s="149">
        <v>-66.96863118035597</v>
      </c>
      <c r="C64" s="149">
        <v>33.320062803110034</v>
      </c>
      <c r="D64" s="150">
        <v>1490.7859701300556</v>
      </c>
      <c r="E64" s="150">
        <v>3.6974969097405838E-3</v>
      </c>
      <c r="F64" s="191"/>
    </row>
    <row r="65" spans="1:6">
      <c r="A65" s="148" t="s">
        <v>492</v>
      </c>
      <c r="B65" s="149" t="s">
        <v>579</v>
      </c>
      <c r="C65" s="149">
        <v>26.329776122096966</v>
      </c>
      <c r="D65" s="150">
        <v>118.64774686175934</v>
      </c>
      <c r="E65" s="150">
        <v>2.3729197853246228E-3</v>
      </c>
      <c r="F65" s="191"/>
    </row>
    <row r="66" spans="1:6">
      <c r="A66" s="148" t="s">
        <v>493</v>
      </c>
      <c r="B66" s="149">
        <v>-168.3202209313869</v>
      </c>
      <c r="C66" s="149">
        <v>23.265508629884671</v>
      </c>
      <c r="D66" s="150">
        <v>2799.0126551155072</v>
      </c>
      <c r="E66" s="150">
        <v>1.458793934925306E-2</v>
      </c>
      <c r="F66" s="191"/>
    </row>
    <row r="67" spans="1:6">
      <c r="A67" s="148" t="s">
        <v>494</v>
      </c>
      <c r="B67" s="149" t="s">
        <v>579</v>
      </c>
      <c r="C67" s="149">
        <v>22.661336364961191</v>
      </c>
      <c r="D67" s="150">
        <v>389.27809934222631</v>
      </c>
      <c r="E67" s="150">
        <v>2.5126758948367635E-3</v>
      </c>
      <c r="F67" s="191"/>
    </row>
    <row r="68" spans="1:6">
      <c r="A68" s="148" t="s">
        <v>495</v>
      </c>
      <c r="B68" s="149">
        <v>-225.84461243446304</v>
      </c>
      <c r="C68" s="149">
        <v>22.593157253620099</v>
      </c>
      <c r="D68" s="150">
        <v>3211.7946563939458</v>
      </c>
      <c r="E68" s="150">
        <v>1.2587039424060722E-2</v>
      </c>
      <c r="F68" s="191"/>
    </row>
    <row r="69" spans="1:6">
      <c r="A69" s="148" t="s">
        <v>496</v>
      </c>
      <c r="B69" s="149" t="s">
        <v>579</v>
      </c>
      <c r="C69" s="149">
        <v>18.552801393733837</v>
      </c>
      <c r="D69" s="150">
        <v>1251.3084526348816</v>
      </c>
      <c r="E69" s="150">
        <v>9.3692107661680676E-3</v>
      </c>
      <c r="F69" s="191"/>
    </row>
    <row r="70" spans="1:6">
      <c r="A70" s="148" t="s">
        <v>497</v>
      </c>
      <c r="B70" s="149">
        <v>899.26294081131732</v>
      </c>
      <c r="C70" s="149">
        <v>22.933805983993388</v>
      </c>
      <c r="D70" s="150">
        <v>408.94243281253785</v>
      </c>
      <c r="E70" s="150">
        <v>7.8169185855685649E-3</v>
      </c>
      <c r="F70" s="191"/>
    </row>
    <row r="71" spans="1:6">
      <c r="A71" s="148" t="s">
        <v>498</v>
      </c>
      <c r="B71" s="149">
        <v>3248.4002712941747</v>
      </c>
      <c r="C71" s="149">
        <v>39.98273773462612</v>
      </c>
      <c r="D71" s="150">
        <v>238.96639350719059</v>
      </c>
      <c r="E71" s="150">
        <v>7.0199293665393174E-3</v>
      </c>
      <c r="F71" s="191"/>
    </row>
    <row r="72" spans="1:6">
      <c r="A72" s="148" t="s">
        <v>499</v>
      </c>
      <c r="B72" s="149" t="s">
        <v>579</v>
      </c>
      <c r="C72" s="149">
        <v>-1.4632779153173061</v>
      </c>
      <c r="D72" s="150">
        <v>3051.3620328551738</v>
      </c>
      <c r="E72" s="150">
        <v>1.096154897870676E-2</v>
      </c>
      <c r="F72" s="191"/>
    </row>
    <row r="73" spans="1:6">
      <c r="A73" s="148" t="s">
        <v>500</v>
      </c>
      <c r="B73" s="149">
        <v>35.98536701599398</v>
      </c>
      <c r="C73" s="149">
        <v>175.9891467125735</v>
      </c>
      <c r="D73" s="150">
        <v>808.92664465551638</v>
      </c>
      <c r="E73" s="150">
        <v>3.9958346588064839E-2</v>
      </c>
      <c r="F73" s="191"/>
    </row>
    <row r="74" spans="1:6">
      <c r="A74" s="148" t="s">
        <v>501</v>
      </c>
      <c r="B74" s="149">
        <v>-333.17045789570193</v>
      </c>
      <c r="C74" s="149">
        <v>23.639966953123249</v>
      </c>
      <c r="D74" s="150">
        <v>2758.6658272207014</v>
      </c>
      <c r="E74" s="150">
        <v>6.122050778786887E-3</v>
      </c>
      <c r="F74" s="191"/>
    </row>
    <row r="75" spans="1:6">
      <c r="A75" s="148" t="s">
        <v>502</v>
      </c>
      <c r="B75" s="149">
        <v>142.75967311639624</v>
      </c>
      <c r="C75" s="149">
        <v>107.0153997116257</v>
      </c>
      <c r="D75" s="150">
        <v>2199.5755807751789</v>
      </c>
      <c r="E75" s="150">
        <v>0.10660333759234297</v>
      </c>
      <c r="F75" s="191"/>
    </row>
    <row r="76" spans="1:6">
      <c r="A76" s="148" t="s">
        <v>503</v>
      </c>
      <c r="B76" s="149">
        <v>598.93584396120241</v>
      </c>
      <c r="C76" s="149">
        <v>53.919586527279165</v>
      </c>
      <c r="D76" s="150">
        <v>72.739766455925093</v>
      </c>
      <c r="E76" s="150">
        <v>8.4198490439611872E-3</v>
      </c>
      <c r="F76" s="191"/>
    </row>
    <row r="77" spans="1:6">
      <c r="A77" s="148" t="s">
        <v>504</v>
      </c>
      <c r="B77" s="149" t="s">
        <v>579</v>
      </c>
      <c r="C77" s="149">
        <v>124.27842458393623</v>
      </c>
      <c r="D77" s="150">
        <v>1.9450339848911693</v>
      </c>
      <c r="E77" s="150">
        <v>1.6404869855009486E-2</v>
      </c>
      <c r="F77" s="191"/>
    </row>
    <row r="78" spans="1:6">
      <c r="A78" s="148" t="s">
        <v>505</v>
      </c>
      <c r="B78" s="149" t="s">
        <v>579</v>
      </c>
      <c r="C78" s="149">
        <v>23.712408525036771</v>
      </c>
      <c r="D78" s="150">
        <v>298.83580198782869</v>
      </c>
      <c r="E78" s="150">
        <v>3.5929995839783543E-3</v>
      </c>
      <c r="F78" s="191"/>
    </row>
    <row r="79" spans="1:6">
      <c r="A79" s="148" t="s">
        <v>506</v>
      </c>
      <c r="B79" s="149">
        <v>27.762680705320392</v>
      </c>
      <c r="C79" s="149">
        <v>298.59841797944188</v>
      </c>
      <c r="D79" s="150">
        <v>261.62205616890009</v>
      </c>
      <c r="E79" s="150">
        <v>0.40212803924251656</v>
      </c>
      <c r="F79" s="191"/>
    </row>
    <row r="80" spans="1:6">
      <c r="A80" s="148" t="s">
        <v>507</v>
      </c>
      <c r="B80" s="149" t="s">
        <v>579</v>
      </c>
      <c r="C80" s="149">
        <v>5.5312785501224759</v>
      </c>
      <c r="D80" s="150">
        <v>14.433816590885302</v>
      </c>
      <c r="E80" s="150">
        <v>3.3296726305804894E-3</v>
      </c>
      <c r="F80" s="191"/>
    </row>
    <row r="81" spans="1:6">
      <c r="A81" s="148" t="s">
        <v>508</v>
      </c>
      <c r="B81" s="149">
        <v>3616.2806612495156</v>
      </c>
      <c r="C81" s="149">
        <v>54.307004732118592</v>
      </c>
      <c r="D81" s="150">
        <v>654.2709666811279</v>
      </c>
      <c r="E81" s="150">
        <v>3.1840052399427377E-3</v>
      </c>
      <c r="F81" s="191"/>
    </row>
    <row r="82" spans="1:6">
      <c r="A82" s="148" t="s">
        <v>509</v>
      </c>
      <c r="B82" s="149" t="s">
        <v>579</v>
      </c>
      <c r="C82" s="149">
        <v>23.416082271874433</v>
      </c>
      <c r="D82" s="150">
        <v>2135.7051612561249</v>
      </c>
      <c r="E82" s="150">
        <v>6.3974631078923113E-3</v>
      </c>
      <c r="F82" s="191"/>
    </row>
    <row r="83" spans="1:6">
      <c r="A83" s="148" t="s">
        <v>510</v>
      </c>
      <c r="B83" s="149">
        <v>269.59162261322609</v>
      </c>
      <c r="C83" s="149">
        <v>32.088030990711374</v>
      </c>
      <c r="D83" s="150">
        <v>380.22773405491188</v>
      </c>
      <c r="E83" s="150">
        <v>1.7004785371341458E-3</v>
      </c>
      <c r="F83" s="191"/>
    </row>
    <row r="84" spans="1:6">
      <c r="A84" s="148" t="s">
        <v>511</v>
      </c>
      <c r="B84" s="149">
        <v>3787.5853328288799</v>
      </c>
      <c r="C84" s="149">
        <v>82.52051973724987</v>
      </c>
      <c r="D84" s="150">
        <v>0.92775612652436323</v>
      </c>
      <c r="E84" s="150">
        <v>6.1153348841564903E-3</v>
      </c>
      <c r="F84" s="191"/>
    </row>
    <row r="85" spans="1:6">
      <c r="A85" s="148" t="s">
        <v>512</v>
      </c>
      <c r="B85" s="149">
        <v>3233.1093344781707</v>
      </c>
      <c r="C85" s="149">
        <v>38.621292260178514</v>
      </c>
      <c r="D85" s="150">
        <v>3.870958425894599</v>
      </c>
      <c r="E85" s="150">
        <v>6.2799261914118221E-3</v>
      </c>
      <c r="F85" s="191"/>
    </row>
    <row r="86" spans="1:6">
      <c r="A86" s="148" t="s">
        <v>513</v>
      </c>
      <c r="B86" s="149">
        <v>3673.798629452177</v>
      </c>
      <c r="C86" s="149">
        <v>53.265407508267998</v>
      </c>
      <c r="D86" s="150">
        <v>1.8840102974382424</v>
      </c>
      <c r="E86" s="150">
        <v>0</v>
      </c>
      <c r="F86" s="191"/>
    </row>
    <row r="87" spans="1:6">
      <c r="A87" s="148" t="s">
        <v>514</v>
      </c>
      <c r="B87" s="149">
        <v>-634.81173082232306</v>
      </c>
      <c r="C87" s="149">
        <v>23.626705162011618</v>
      </c>
      <c r="D87" s="150">
        <v>959.09753717914919</v>
      </c>
      <c r="E87" s="150">
        <v>7.5226699443310067E-3</v>
      </c>
      <c r="F87" s="191"/>
    </row>
    <row r="88" spans="1:6">
      <c r="A88" s="148" t="s">
        <v>515</v>
      </c>
      <c r="B88" s="149" t="s">
        <v>579</v>
      </c>
      <c r="C88" s="149">
        <v>26.441804049161163</v>
      </c>
      <c r="D88" s="150">
        <v>524.00626983385484</v>
      </c>
      <c r="E88" s="150">
        <v>8.891490029419663E-3</v>
      </c>
      <c r="F88" s="191"/>
    </row>
    <row r="89" spans="1:6">
      <c r="A89" s="148" t="s">
        <v>516</v>
      </c>
      <c r="B89" s="149" t="s">
        <v>579</v>
      </c>
      <c r="C89" s="149">
        <v>91.837131456110797</v>
      </c>
      <c r="D89" s="150">
        <v>80.918316045848385</v>
      </c>
      <c r="E89" s="150">
        <v>8.0398962607314689E-2</v>
      </c>
      <c r="F89" s="191"/>
    </row>
    <row r="90" spans="1:6">
      <c r="A90" s="148" t="s">
        <v>517</v>
      </c>
      <c r="B90" s="149">
        <v>2.2546032890798731E-13</v>
      </c>
      <c r="C90" s="149">
        <v>25.506524659437495</v>
      </c>
      <c r="D90" s="150">
        <v>1030.957755048642</v>
      </c>
      <c r="E90" s="150">
        <v>1.7591694990988038</v>
      </c>
      <c r="F90" s="191"/>
    </row>
    <row r="91" spans="1:6">
      <c r="A91" s="148" t="s">
        <v>518</v>
      </c>
      <c r="B91" s="149" t="s">
        <v>579</v>
      </c>
      <c r="C91" s="149">
        <v>22.211133238650852</v>
      </c>
      <c r="D91" s="150">
        <v>3835.700964448713</v>
      </c>
      <c r="E91" s="150">
        <v>5.0754790762455412E-2</v>
      </c>
      <c r="F91" s="191"/>
    </row>
    <row r="92" spans="1:6">
      <c r="A92" s="148" t="s">
        <v>519</v>
      </c>
      <c r="B92" s="149">
        <v>201.2697699599301</v>
      </c>
      <c r="C92" s="149">
        <v>465.18305650589582</v>
      </c>
      <c r="D92" s="150">
        <v>240.26406038390934</v>
      </c>
      <c r="E92" s="150">
        <v>0.38446320124498795</v>
      </c>
      <c r="F92" s="191"/>
    </row>
    <row r="93" spans="1:6">
      <c r="A93" s="148" t="s">
        <v>520</v>
      </c>
      <c r="B93" s="149">
        <v>401.7476139667325</v>
      </c>
      <c r="C93" s="149">
        <v>316.28197826655213</v>
      </c>
      <c r="D93" s="150">
        <v>212.02893193429526</v>
      </c>
      <c r="E93" s="150">
        <v>1.9071469526296923E-2</v>
      </c>
      <c r="F93" s="191"/>
    </row>
    <row r="94" spans="1:6">
      <c r="A94" s="148" t="s">
        <v>521</v>
      </c>
      <c r="B94" s="149" t="s">
        <v>579</v>
      </c>
      <c r="C94" s="149">
        <v>-398.56427519831743</v>
      </c>
      <c r="D94" s="150">
        <v>271.49320708803151</v>
      </c>
      <c r="E94" s="150">
        <v>6.166132008101835E-2</v>
      </c>
      <c r="F94" s="191"/>
    </row>
    <row r="95" spans="1:6">
      <c r="A95" s="148" t="s">
        <v>522</v>
      </c>
      <c r="B95" s="149">
        <v>-1358.9364956063114</v>
      </c>
      <c r="C95" s="149">
        <v>24.097558131736911</v>
      </c>
      <c r="D95" s="150">
        <v>593.25663571360542</v>
      </c>
      <c r="E95" s="150">
        <v>2.7307248068723605E-3</v>
      </c>
      <c r="F95" s="191"/>
    </row>
    <row r="96" spans="1:6">
      <c r="A96" s="148" t="s">
        <v>523</v>
      </c>
      <c r="B96" s="149" t="s">
        <v>579</v>
      </c>
      <c r="C96" s="149">
        <v>22.465646016190867</v>
      </c>
      <c r="D96" s="150">
        <v>1537.8049769517961</v>
      </c>
      <c r="E96" s="150">
        <v>8.5880213530292737E-3</v>
      </c>
      <c r="F96" s="191"/>
    </row>
    <row r="97" spans="1:6">
      <c r="A97" s="148" t="s">
        <v>524</v>
      </c>
      <c r="B97" s="149" t="s">
        <v>579</v>
      </c>
      <c r="C97" s="149">
        <v>23.291938585238494</v>
      </c>
      <c r="D97" s="150">
        <v>640.54541366820274</v>
      </c>
      <c r="E97" s="150">
        <v>2.540616334648675E-3</v>
      </c>
      <c r="F97" s="191"/>
    </row>
    <row r="98" spans="1:6">
      <c r="A98" s="139" t="s">
        <v>525</v>
      </c>
      <c r="B98" s="139" t="s">
        <v>579</v>
      </c>
      <c r="C98" s="139">
        <v>24.327834810524219</v>
      </c>
      <c r="D98" s="139">
        <v>228.30439887213001</v>
      </c>
      <c r="E98" s="139">
        <v>1.4321311728395865E-3</v>
      </c>
    </row>
  </sheetData>
  <phoneticPr fontId="0" type="noConversion"/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3" name="Drop Down 1">
              <controlPr defaultSize="0" print="0" autoLine="0" autoPict="0" macro="[0]!Sort">
                <anchor moveWithCells="1">
                  <from>
                    <xdr:col>0</xdr:col>
                    <xdr:colOff>133350</xdr:colOff>
                    <xdr:row>3</xdr:row>
                    <xdr:rowOff>247650</xdr:rowOff>
                  </from>
                  <to>
                    <xdr:col>1</xdr:col>
                    <xdr:colOff>1714500</xdr:colOff>
                    <xdr:row>4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4" name="Button 4">
              <controlPr defaultSize="0" print="0" autoFill="0" autoPict="0" macro="[0]!Toggle_results">
                <anchor moveWithCells="1" sizeWithCells="1">
                  <from>
                    <xdr:col>1</xdr:col>
                    <xdr:colOff>87630</xdr:colOff>
                    <xdr:row>1</xdr:row>
                    <xdr:rowOff>133350</xdr:rowOff>
                  </from>
                  <to>
                    <xdr:col>2</xdr:col>
                    <xdr:colOff>1009650</xdr:colOff>
                    <xdr:row>2</xdr:row>
                    <xdr:rowOff>285750</xdr:rowOff>
                  </to>
                </anchor>
              </controlPr>
            </control>
          </mc:Choice>
        </mc:AlternateContent>
      </controls>
    </mc:Choice>
  </mc:AlternateConten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E52574EEEBC1346BB69D20F7039FB5F" ma:contentTypeVersion="13" ma:contentTypeDescription="Creare un nuovo documento." ma:contentTypeScope="" ma:versionID="61d7bed4d7849165a5b85bed12358a85">
  <xsd:schema xmlns:xsd="http://www.w3.org/2001/XMLSchema" xmlns:xs="http://www.w3.org/2001/XMLSchema" xmlns:p="http://schemas.microsoft.com/office/2006/metadata/properties" xmlns:ns3="7a60e1a6-c601-4808-9e5a-658a44b2e221" xmlns:ns4="89abbe3e-ce5f-4ad7-9cc4-2034b0fdae2e" targetNamespace="http://schemas.microsoft.com/office/2006/metadata/properties" ma:root="true" ma:fieldsID="3cfa6de807bd26811cbcdb82c96a80c4" ns3:_="" ns4:_="">
    <xsd:import namespace="7a60e1a6-c601-4808-9e5a-658a44b2e221"/>
    <xsd:import namespace="89abbe3e-ce5f-4ad7-9cc4-2034b0fdae2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Location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60e1a6-c601-4808-9e5a-658a44b2e22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abbe3e-ce5f-4ad7-9cc4-2034b0fdae2e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7" nillable="true" ma:displayName="Hash suggerimento condivisione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CA2DBB0-9858-4B67-81BF-BB408B1C0D4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a60e1a6-c601-4808-9e5a-658a44b2e221"/>
    <ds:schemaRef ds:uri="89abbe3e-ce5f-4ad7-9cc4-2034b0fdae2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371696E-D917-4943-BF32-F6FB91BA51E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292A336-EF28-4970-8F31-D4DA77E39270}">
  <ds:schemaRefs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purl.org/dc/terms/"/>
    <ds:schemaRef ds:uri="http://purl.org/dc/dcmitype/"/>
    <ds:schemaRef ds:uri="89abbe3e-ce5f-4ad7-9cc4-2034b0fdae2e"/>
    <ds:schemaRef ds:uri="7a60e1a6-c601-4808-9e5a-658a44b2e221"/>
    <ds:schemaRef ds:uri="http://schemas.microsoft.com/office/infopath/2007/PartnerControls"/>
    <ds:schemaRef ds:uri="http://schemas.microsoft.com/office/2006/metadata/properties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42</vt:i4>
      </vt:variant>
      <vt:variant>
        <vt:lpstr>Charts</vt:lpstr>
      </vt:variant>
      <vt:variant>
        <vt:i4>4</vt:i4>
      </vt:variant>
      <vt:variant>
        <vt:lpstr>Named Ranges</vt:lpstr>
      </vt:variant>
      <vt:variant>
        <vt:i4>77</vt:i4>
      </vt:variant>
    </vt:vector>
  </HeadingPairs>
  <TitlesOfParts>
    <vt:vector size="123" baseType="lpstr">
      <vt:lpstr>Options(2)</vt:lpstr>
      <vt:lpstr>Options</vt:lpstr>
      <vt:lpstr>Secret stuff</vt:lpstr>
      <vt:lpstr>Program info.</vt:lpstr>
      <vt:lpstr>Change monitor</vt:lpstr>
      <vt:lpstr>occupancy check</vt:lpstr>
      <vt:lpstr>Optional flag</vt:lpstr>
      <vt:lpstr>Constants</vt:lpstr>
      <vt:lpstr>Some text</vt:lpstr>
      <vt:lpstr>Today's date</vt:lpstr>
      <vt:lpstr>Last edit info.</vt:lpstr>
      <vt:lpstr>Old Format</vt:lpstr>
      <vt:lpstr>Data flags</vt:lpstr>
      <vt:lpstr>Sort select</vt:lpstr>
      <vt:lpstr>Snug up rows</vt:lpstr>
      <vt:lpstr>Sort here</vt:lpstr>
      <vt:lpstr>Table</vt:lpstr>
      <vt:lpstr>207-corr ages</vt:lpstr>
      <vt:lpstr>PlotDat2</vt:lpstr>
      <vt:lpstr>PlotDat1</vt:lpstr>
      <vt:lpstr>PlotDat3</vt:lpstr>
      <vt:lpstr>PlotDat6</vt:lpstr>
      <vt:lpstr>Ratios</vt:lpstr>
      <vt:lpstr>Ages</vt:lpstr>
      <vt:lpstr>Dummy sheet</vt:lpstr>
      <vt:lpstr>Concentrations</vt:lpstr>
      <vt:lpstr>Calibration summary</vt:lpstr>
      <vt:lpstr>All_data</vt:lpstr>
      <vt:lpstr>AG19.6</vt:lpstr>
      <vt:lpstr>AV19.7</vt:lpstr>
      <vt:lpstr>AV19.3</vt:lpstr>
      <vt:lpstr>AV19.4</vt:lpstr>
      <vt:lpstr>Common Pb summary</vt:lpstr>
      <vt:lpstr>temptest</vt:lpstr>
      <vt:lpstr>for isoplot</vt:lpstr>
      <vt:lpstr>calib_options</vt:lpstr>
      <vt:lpstr>INPUT DATA</vt:lpstr>
      <vt:lpstr>getCalibsupport</vt:lpstr>
      <vt:lpstr>Det calib model</vt:lpstr>
      <vt:lpstr>CALIB DATA</vt:lpstr>
      <vt:lpstr>Common Pb correction</vt:lpstr>
      <vt:lpstr>Assign group</vt:lpstr>
      <vt:lpstr>Concordia2</vt:lpstr>
      <vt:lpstr>TEMunk</vt:lpstr>
      <vt:lpstr>PLEunk</vt:lpstr>
      <vt:lpstr>Concordia</vt:lpstr>
      <vt:lpstr>__gXY1</vt:lpstr>
      <vt:lpstr>_gXY1</vt:lpstr>
      <vt:lpstr>Ellipse1_1</vt:lpstr>
      <vt:lpstr>Ellipse1_10</vt:lpstr>
      <vt:lpstr>Ellipse1_11</vt:lpstr>
      <vt:lpstr>Ellipse1_12</vt:lpstr>
      <vt:lpstr>Ellipse1_13</vt:lpstr>
      <vt:lpstr>Ellipse1_14</vt:lpstr>
      <vt:lpstr>Ellipse1_15</vt:lpstr>
      <vt:lpstr>Ellipse1_16</vt:lpstr>
      <vt:lpstr>Ellipse1_17</vt:lpstr>
      <vt:lpstr>Ellipse1_18</vt:lpstr>
      <vt:lpstr>Ellipse1_19</vt:lpstr>
      <vt:lpstr>Ellipse1_2</vt:lpstr>
      <vt:lpstr>Ellipse1_20</vt:lpstr>
      <vt:lpstr>Ellipse1_21</vt:lpstr>
      <vt:lpstr>Ellipse1_22</vt:lpstr>
      <vt:lpstr>Ellipse1_23</vt:lpstr>
      <vt:lpstr>Ellipse1_24</vt:lpstr>
      <vt:lpstr>Ellipse1_25</vt:lpstr>
      <vt:lpstr>Ellipse1_26</vt:lpstr>
      <vt:lpstr>Ellipse1_27</vt:lpstr>
      <vt:lpstr>Ellipse1_28</vt:lpstr>
      <vt:lpstr>Ellipse1_29</vt:lpstr>
      <vt:lpstr>Ellipse1_3</vt:lpstr>
      <vt:lpstr>Ellipse1_30</vt:lpstr>
      <vt:lpstr>Ellipse1_31</vt:lpstr>
      <vt:lpstr>Ellipse1_32</vt:lpstr>
      <vt:lpstr>Ellipse1_33</vt:lpstr>
      <vt:lpstr>Ellipse1_34</vt:lpstr>
      <vt:lpstr>Ellipse1_35</vt:lpstr>
      <vt:lpstr>Ellipse1_36</vt:lpstr>
      <vt:lpstr>Ellipse1_37</vt:lpstr>
      <vt:lpstr>Ellipse1_38</vt:lpstr>
      <vt:lpstr>Ellipse1_39</vt:lpstr>
      <vt:lpstr>Ellipse1_4</vt:lpstr>
      <vt:lpstr>Ellipse1_40</vt:lpstr>
      <vt:lpstr>Ellipse1_41</vt:lpstr>
      <vt:lpstr>Ellipse1_42</vt:lpstr>
      <vt:lpstr>Ellipse1_43</vt:lpstr>
      <vt:lpstr>Ellipse1_44</vt:lpstr>
      <vt:lpstr>Ellipse1_45</vt:lpstr>
      <vt:lpstr>Ellipse1_46</vt:lpstr>
      <vt:lpstr>Ellipse1_47</vt:lpstr>
      <vt:lpstr>Ellipse1_48</vt:lpstr>
      <vt:lpstr>Ellipse1_49</vt:lpstr>
      <vt:lpstr>Ellipse1_5</vt:lpstr>
      <vt:lpstr>Ellipse1_50</vt:lpstr>
      <vt:lpstr>Ellipse1_51</vt:lpstr>
      <vt:lpstr>Ellipse1_52</vt:lpstr>
      <vt:lpstr>Ellipse1_53</vt:lpstr>
      <vt:lpstr>Ellipse1_54</vt:lpstr>
      <vt:lpstr>Ellipse1_55</vt:lpstr>
      <vt:lpstr>Ellipse1_56</vt:lpstr>
      <vt:lpstr>Ellipse1_57</vt:lpstr>
      <vt:lpstr>Ellipse1_58</vt:lpstr>
      <vt:lpstr>Ellipse1_59</vt:lpstr>
      <vt:lpstr>Ellipse1_6</vt:lpstr>
      <vt:lpstr>Ellipse1_60</vt:lpstr>
      <vt:lpstr>Ellipse1_61</vt:lpstr>
      <vt:lpstr>Ellipse1_62</vt:lpstr>
      <vt:lpstr>Ellipse1_63</vt:lpstr>
      <vt:lpstr>Ellipse1_64</vt:lpstr>
      <vt:lpstr>Ellipse1_65</vt:lpstr>
      <vt:lpstr>Ellipse1_66</vt:lpstr>
      <vt:lpstr>Ellipse1_67</vt:lpstr>
      <vt:lpstr>Ellipse1_68</vt:lpstr>
      <vt:lpstr>Ellipse1_69</vt:lpstr>
      <vt:lpstr>Ellipse1_7</vt:lpstr>
      <vt:lpstr>Ellipse1_70</vt:lpstr>
      <vt:lpstr>Ellipse1_8</vt:lpstr>
      <vt:lpstr>Ellipse1_9</vt:lpstr>
      <vt:lpstr>Ages!Print_Titles</vt:lpstr>
      <vt:lpstr>'Calibration summary'!Print_Titles</vt:lpstr>
      <vt:lpstr>'Common Pb summary'!Print_Titles</vt:lpstr>
      <vt:lpstr>Concentrations!Print_Titles</vt:lpstr>
      <vt:lpstr>Ratios!Print_Titles</vt:lpstr>
    </vt:vector>
  </TitlesOfParts>
  <Company>NRM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Whitehouse</dc:creator>
  <cp:lastModifiedBy>Alessia Tagliaferri</cp:lastModifiedBy>
  <cp:lastPrinted>2006-07-07T09:50:30Z</cp:lastPrinted>
  <dcterms:created xsi:type="dcterms:W3CDTF">1998-11-28T11:41:56Z</dcterms:created>
  <dcterms:modified xsi:type="dcterms:W3CDTF">2023-01-22T11:03:00Z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0x0101006E52574EEEBC1346BB69D20F7039FB5F</vt:lpwstr>
  </property>
</Properties>
</file>